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BATMAN JIZ\H_PRIORITARIOS NOVIEMBRE 2025\PyP\Anexo Técnico\"/>
    </mc:Choice>
  </mc:AlternateContent>
  <xr:revisionPtr revIDLastSave="0" documentId="13_ncr:1_{B2CB508B-1D5D-4609-BD87-853F8E0119E9}" xr6:coauthVersionLast="47" xr6:coauthVersionMax="47" xr10:uidLastSave="{00000000-0000-0000-0000-000000000000}"/>
  <bookViews>
    <workbookView xWindow="28680" yWindow="-120" windowWidth="29040" windowHeight="15720" tabRatio="766" xr2:uid="{00000000-000D-0000-FFFF-FFFF00000000}"/>
  </bookViews>
  <sheets>
    <sheet name="Eq. Méd. Obras Prioritarias PyP" sheetId="6" r:id="rId1"/>
    <sheet name="Hoja4" sheetId="16" state="hidden" r:id="rId2"/>
    <sheet name="Hoja1" sheetId="13" state="hidden" r:id="rId3"/>
    <sheet name="Apoyo" sheetId="12" state="hidden" r:id="rId4"/>
    <sheet name="ConcentradoPrioritariosJulPyP" sheetId="10" state="hidden" r:id="rId5"/>
    <sheet name="base" sheetId="9" state="hidden" r:id="rId6"/>
    <sheet name="central" sheetId="8" state="hidden" r:id="rId7"/>
    <sheet name="Requisitos revisado" sheetId="11" state="hidden" r:id="rId8"/>
  </sheets>
  <externalReferences>
    <externalReference r:id="rId9"/>
  </externalReferences>
  <definedNames>
    <definedName name="_xlnm._FilterDatabase" localSheetId="5" hidden="1">base!$A$1:$E$31</definedName>
    <definedName name="_xlnm._FilterDatabase" localSheetId="6" hidden="1">central!$B$1:$E$21</definedName>
    <definedName name="_xlnm._FilterDatabase" localSheetId="4" hidden="1">ConcentradoPrioritariosJulPyP!#REF!</definedName>
    <definedName name="_xlnm._FilterDatabase" localSheetId="0" hidden="1">'Eq. Méd. Obras Prioritarias PyP'!$A$9:$F$11</definedName>
    <definedName name="_xlnm._FilterDatabase" localSheetId="7" hidden="1">'Requisitos revisado'!$B$2:$V$1707</definedName>
    <definedName name="_xlnm.Print_Area" localSheetId="0">'Eq. Méd. Obras Prioritarias PyP'!$A$1:$F$28</definedName>
    <definedName name="CAT_2712">#REF!</definedName>
    <definedName name="Cedula_11">#REF!</definedName>
    <definedName name="cincooo">#REF!</definedName>
    <definedName name="cucop_01">#REF!</definedName>
    <definedName name="CUCOP_33">#REF!</definedName>
    <definedName name="instr">#REF!</definedName>
    <definedName name="PREI_1104">#REF!</definedName>
    <definedName name="PREI_28">#REF!</definedName>
    <definedName name="PREI_29">#REF!</definedName>
    <definedName name="PREI_30">#REF!</definedName>
    <definedName name="SAI_10">#REF!</definedName>
    <definedName name="_xlnm.Print_Titles" localSheetId="0">'Eq. Méd. Obras Prioritarias PyP'!$1:$11</definedName>
  </definedNames>
  <calcPr calcId="191029"/>
  <pivotCaches>
    <pivotCache cacheId="0" r:id="rId10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6" l="1"/>
  <c r="U4" i="13" l="1" a="1"/>
  <c r="U4" i="13" s="1"/>
  <c r="U5" i="13" a="1"/>
  <c r="U5" i="13" s="1"/>
  <c r="U6" i="13" a="1"/>
  <c r="U6" i="13" s="1"/>
  <c r="U7" i="13" a="1"/>
  <c r="U7" i="13" s="1"/>
  <c r="U8" i="13" a="1"/>
  <c r="U8" i="13" s="1"/>
  <c r="U9" i="13" a="1"/>
  <c r="U9" i="13" s="1"/>
  <c r="U10" i="13" a="1"/>
  <c r="U10" i="13" s="1"/>
  <c r="U11" i="13" a="1"/>
  <c r="U11" i="13" s="1"/>
  <c r="U12" i="13" a="1"/>
  <c r="U12" i="13" s="1"/>
  <c r="U13" i="13" a="1"/>
  <c r="U13" i="13" s="1"/>
  <c r="U14" i="13" a="1"/>
  <c r="U14" i="13" s="1"/>
  <c r="U15" i="13" a="1"/>
  <c r="U15" i="13" s="1"/>
  <c r="U16" i="13" a="1"/>
  <c r="U16" i="13" s="1"/>
  <c r="U17" i="13" a="1"/>
  <c r="U17" i="13" s="1"/>
  <c r="U18" i="13" a="1"/>
  <c r="U18" i="13" s="1"/>
  <c r="U19" i="13" a="1"/>
  <c r="U19" i="13" s="1"/>
  <c r="U20" i="13" a="1"/>
  <c r="U20" i="13" s="1"/>
  <c r="U21" i="13" a="1"/>
  <c r="U21" i="13" s="1"/>
  <c r="U22" i="13" a="1"/>
  <c r="U22" i="13" s="1"/>
  <c r="U23" i="13" a="1"/>
  <c r="U23" i="13" s="1"/>
  <c r="U24" i="13" a="1"/>
  <c r="U24" i="13" s="1"/>
  <c r="U25" i="13" a="1"/>
  <c r="U25" i="13" s="1"/>
  <c r="U26" i="13" a="1"/>
  <c r="U26" i="13" s="1"/>
  <c r="U27" i="13" a="1"/>
  <c r="U27" i="13" s="1"/>
  <c r="U28" i="13" a="1"/>
  <c r="U28" i="13" s="1"/>
  <c r="U29" i="13" a="1"/>
  <c r="U29" i="13" s="1"/>
  <c r="U30" i="13" a="1"/>
  <c r="U30" i="13" s="1"/>
  <c r="U31" i="13" a="1"/>
  <c r="U31" i="13" s="1"/>
  <c r="U32" i="13" a="1"/>
  <c r="U32" i="13" s="1"/>
  <c r="U33" i="13" a="1"/>
  <c r="U33" i="13" s="1"/>
  <c r="U34" i="13" a="1"/>
  <c r="U34" i="13" s="1"/>
  <c r="U35" i="13" a="1"/>
  <c r="U35" i="13" s="1"/>
  <c r="U36" i="13" a="1"/>
  <c r="U36" i="13" s="1"/>
  <c r="U37" i="13" a="1"/>
  <c r="U37" i="13" s="1"/>
  <c r="U38" i="13" a="1"/>
  <c r="U38" i="13" s="1"/>
  <c r="U39" i="13" a="1"/>
  <c r="U39" i="13" s="1"/>
  <c r="U40" i="13" a="1"/>
  <c r="U40" i="13" s="1"/>
  <c r="U41" i="13" a="1"/>
  <c r="U41" i="13" s="1"/>
  <c r="U42" i="13" a="1"/>
  <c r="U42" i="13" s="1"/>
  <c r="U43" i="13" a="1"/>
  <c r="U43" i="13" s="1"/>
  <c r="U44" i="13" a="1"/>
  <c r="U44" i="13" s="1"/>
  <c r="U45" i="13" a="1"/>
  <c r="U45" i="13" s="1"/>
  <c r="U46" i="13" a="1"/>
  <c r="U46" i="13" s="1"/>
  <c r="U47" i="13" a="1"/>
  <c r="U47" i="13" s="1"/>
  <c r="U48" i="13" a="1"/>
  <c r="U48" i="13" s="1"/>
  <c r="U49" i="13" a="1"/>
  <c r="U49" i="13" s="1"/>
  <c r="U50" i="13" a="1"/>
  <c r="U50" i="13" s="1"/>
  <c r="U51" i="13" a="1"/>
  <c r="U51" i="13" s="1"/>
  <c r="U52" i="13" a="1"/>
  <c r="U52" i="13" s="1"/>
  <c r="U53" i="13" a="1"/>
  <c r="U53" i="13" s="1"/>
  <c r="U54" i="13" a="1"/>
  <c r="U54" i="13" s="1"/>
  <c r="U55" i="13" a="1"/>
  <c r="U55" i="13" s="1"/>
  <c r="U56" i="13" a="1"/>
  <c r="U56" i="13" s="1"/>
  <c r="U57" i="13" a="1"/>
  <c r="U57" i="13" s="1"/>
  <c r="U58" i="13" a="1"/>
  <c r="U58" i="13" s="1"/>
  <c r="U59" i="13" a="1"/>
  <c r="U59" i="13" s="1"/>
  <c r="U60" i="13" a="1"/>
  <c r="U60" i="13" s="1"/>
  <c r="U61" i="13" a="1"/>
  <c r="U61" i="13" s="1"/>
  <c r="U62" i="13" a="1"/>
  <c r="U62" i="13" s="1"/>
  <c r="U63" i="13" a="1"/>
  <c r="U63" i="13" s="1"/>
  <c r="U64" i="13" a="1"/>
  <c r="U64" i="13" s="1"/>
  <c r="U65" i="13" a="1"/>
  <c r="U65" i="13" s="1"/>
  <c r="U66" i="13" a="1"/>
  <c r="U66" i="13" s="1"/>
  <c r="U67" i="13" a="1"/>
  <c r="U67" i="13" s="1"/>
  <c r="U68" i="13" a="1"/>
  <c r="U68" i="13" s="1"/>
  <c r="U69" i="13" a="1"/>
  <c r="U69" i="13" s="1"/>
  <c r="U70" i="13" a="1"/>
  <c r="U70" i="13" s="1"/>
  <c r="U71" i="13" a="1"/>
  <c r="U71" i="13" s="1"/>
  <c r="U72" i="13" a="1"/>
  <c r="U72" i="13" s="1"/>
  <c r="U73" i="13" a="1"/>
  <c r="U73" i="13" s="1"/>
  <c r="U74" i="13" a="1"/>
  <c r="U74" i="13" s="1"/>
  <c r="U75" i="13" a="1"/>
  <c r="U75" i="13" s="1"/>
  <c r="U76" i="13" a="1"/>
  <c r="U76" i="13" s="1"/>
  <c r="U77" i="13" a="1"/>
  <c r="U77" i="13" s="1"/>
  <c r="U78" i="13" a="1"/>
  <c r="U78" i="13" s="1"/>
  <c r="U79" i="13" a="1"/>
  <c r="U79" i="13" s="1"/>
  <c r="U80" i="13" a="1"/>
  <c r="U80" i="13" s="1"/>
  <c r="U81" i="13" a="1"/>
  <c r="U81" i="13" s="1"/>
  <c r="U82" i="13" a="1"/>
  <c r="U82" i="13" s="1"/>
  <c r="U83" i="13" a="1"/>
  <c r="U83" i="13" s="1"/>
  <c r="U84" i="13" a="1"/>
  <c r="U84" i="13" s="1"/>
  <c r="U85" i="13" a="1"/>
  <c r="U85" i="13" s="1"/>
  <c r="U86" i="13" a="1"/>
  <c r="U86" i="13" s="1"/>
  <c r="U87" i="13" a="1"/>
  <c r="U87" i="13" s="1"/>
  <c r="U88" i="13" a="1"/>
  <c r="U88" i="13" s="1"/>
  <c r="U89" i="13" a="1"/>
  <c r="U89" i="13" s="1"/>
  <c r="U90" i="13" a="1"/>
  <c r="U90" i="13" s="1"/>
  <c r="U91" i="13" a="1"/>
  <c r="U91" i="13" s="1"/>
  <c r="U92" i="13" a="1"/>
  <c r="U92" i="13" s="1"/>
  <c r="U93" i="13" a="1"/>
  <c r="U93" i="13" s="1"/>
  <c r="U94" i="13" a="1"/>
  <c r="U94" i="13" s="1"/>
  <c r="U95" i="13" a="1"/>
  <c r="U95" i="13" s="1"/>
  <c r="U96" i="13" a="1"/>
  <c r="U96" i="13" s="1"/>
  <c r="U97" i="13" a="1"/>
  <c r="U97" i="13" s="1"/>
  <c r="U98" i="13" a="1"/>
  <c r="U98" i="13" s="1"/>
  <c r="U99" i="13" a="1"/>
  <c r="U99" i="13" s="1"/>
  <c r="U100" i="13" a="1"/>
  <c r="U100" i="13" s="1"/>
  <c r="U101" i="13" a="1"/>
  <c r="U101" i="13" s="1"/>
  <c r="U102" i="13" a="1"/>
  <c r="U102" i="13" s="1"/>
  <c r="U103" i="13" a="1"/>
  <c r="U103" i="13" s="1"/>
  <c r="U104" i="13" a="1"/>
  <c r="U104" i="13" s="1"/>
  <c r="U105" i="13" a="1"/>
  <c r="U105" i="13" s="1"/>
  <c r="U106" i="13" a="1"/>
  <c r="U106" i="13" s="1"/>
  <c r="U107" i="13" a="1"/>
  <c r="U107" i="13" s="1"/>
  <c r="U108" i="13" a="1"/>
  <c r="U108" i="13" s="1"/>
  <c r="U109" i="13" a="1"/>
  <c r="U109" i="13" s="1"/>
  <c r="U110" i="13" a="1"/>
  <c r="U110" i="13" s="1"/>
  <c r="U111" i="13" a="1"/>
  <c r="U111" i="13" s="1"/>
  <c r="U112" i="13" a="1"/>
  <c r="U112" i="13" s="1"/>
  <c r="U113" i="13" a="1"/>
  <c r="U113" i="13" s="1"/>
  <c r="U114" i="13" a="1"/>
  <c r="U114" i="13" s="1"/>
  <c r="U115" i="13" a="1"/>
  <c r="U115" i="13" s="1"/>
  <c r="U116" i="13" a="1"/>
  <c r="U116" i="13" s="1"/>
  <c r="U117" i="13" a="1"/>
  <c r="U117" i="13" s="1"/>
  <c r="U118" i="13" a="1"/>
  <c r="U118" i="13" s="1"/>
  <c r="U119" i="13" a="1"/>
  <c r="U119" i="13" s="1"/>
  <c r="U120" i="13" a="1"/>
  <c r="U120" i="13" s="1"/>
  <c r="U121" i="13" a="1"/>
  <c r="U121" i="13" s="1"/>
  <c r="U122" i="13" a="1"/>
  <c r="U122" i="13" s="1"/>
  <c r="U123" i="13" a="1"/>
  <c r="U123" i="13" s="1"/>
  <c r="U124" i="13" a="1"/>
  <c r="U124" i="13" s="1"/>
  <c r="U125" i="13" a="1"/>
  <c r="U125" i="13" s="1"/>
  <c r="U126" i="13" a="1"/>
  <c r="U126" i="13" s="1"/>
  <c r="U127" i="13" a="1"/>
  <c r="U127" i="13" s="1"/>
  <c r="U128" i="13" a="1"/>
  <c r="U128" i="13" s="1"/>
  <c r="U129" i="13" a="1"/>
  <c r="U129" i="13" s="1"/>
  <c r="U130" i="13" a="1"/>
  <c r="U130" i="13" s="1"/>
  <c r="U131" i="13" a="1"/>
  <c r="U131" i="13" s="1"/>
  <c r="U132" i="13" a="1"/>
  <c r="U132" i="13" s="1"/>
  <c r="U133" i="13" a="1"/>
  <c r="U133" i="13" s="1"/>
  <c r="U134" i="13" a="1"/>
  <c r="U134" i="13" s="1"/>
  <c r="U135" i="13" a="1"/>
  <c r="U135" i="13" s="1"/>
  <c r="U136" i="13" a="1"/>
  <c r="U136" i="13" s="1"/>
  <c r="U137" i="13" a="1"/>
  <c r="U137" i="13" s="1"/>
  <c r="U138" i="13" a="1"/>
  <c r="U138" i="13" s="1"/>
  <c r="U139" i="13" a="1"/>
  <c r="U139" i="13" s="1"/>
  <c r="U140" i="13" a="1"/>
  <c r="U140" i="13" s="1"/>
  <c r="U141" i="13" a="1"/>
  <c r="U141" i="13" s="1"/>
  <c r="U142" i="13" a="1"/>
  <c r="U142" i="13" s="1"/>
  <c r="U143" i="13" a="1"/>
  <c r="U143" i="13" s="1"/>
  <c r="U144" i="13" a="1"/>
  <c r="U144" i="13" s="1"/>
  <c r="U145" i="13" a="1"/>
  <c r="U145" i="13" s="1"/>
  <c r="U146" i="13" a="1"/>
  <c r="U146" i="13" s="1"/>
  <c r="U147" i="13" a="1"/>
  <c r="U147" i="13" s="1"/>
  <c r="U148" i="13" a="1"/>
  <c r="U148" i="13" s="1"/>
  <c r="U149" i="13" a="1"/>
  <c r="U149" i="13" s="1"/>
  <c r="U150" i="13" a="1"/>
  <c r="U150" i="13" s="1"/>
  <c r="U151" i="13" a="1"/>
  <c r="U151" i="13" s="1"/>
  <c r="U152" i="13" a="1"/>
  <c r="U152" i="13" s="1"/>
  <c r="U153" i="13" a="1"/>
  <c r="U153" i="13" s="1"/>
  <c r="U154" i="13" a="1"/>
  <c r="U154" i="13" s="1"/>
  <c r="U155" i="13" a="1"/>
  <c r="U155" i="13" s="1"/>
  <c r="U156" i="13" a="1"/>
  <c r="U156" i="13" s="1"/>
  <c r="U157" i="13" a="1"/>
  <c r="U157" i="13" s="1"/>
  <c r="U3" i="13" a="1"/>
  <c r="U3" i="13" s="1"/>
  <c r="T4" i="13" a="1"/>
  <c r="T4" i="13" s="1"/>
  <c r="T5" i="13" a="1"/>
  <c r="T5" i="13" s="1"/>
  <c r="T6" i="13" a="1"/>
  <c r="T6" i="13" s="1"/>
  <c r="T7" i="13" a="1"/>
  <c r="T7" i="13" s="1"/>
  <c r="T8" i="13" a="1"/>
  <c r="T8" i="13" s="1"/>
  <c r="T9" i="13" a="1"/>
  <c r="T9" i="13" s="1"/>
  <c r="T10" i="13" a="1"/>
  <c r="T10" i="13" s="1"/>
  <c r="T11" i="13" a="1"/>
  <c r="T11" i="13" s="1"/>
  <c r="T12" i="13" a="1"/>
  <c r="T12" i="13" s="1"/>
  <c r="T13" i="13" a="1"/>
  <c r="T13" i="13" s="1"/>
  <c r="T14" i="13" a="1"/>
  <c r="T14" i="13" s="1"/>
  <c r="T15" i="13" a="1"/>
  <c r="T15" i="13" s="1"/>
  <c r="T16" i="13" a="1"/>
  <c r="T16" i="13" s="1"/>
  <c r="T17" i="13" a="1"/>
  <c r="T17" i="13" s="1"/>
  <c r="T18" i="13" a="1"/>
  <c r="T18" i="13" s="1"/>
  <c r="T19" i="13" a="1"/>
  <c r="T19" i="13" s="1"/>
  <c r="T20" i="13" a="1"/>
  <c r="T20" i="13" s="1"/>
  <c r="T21" i="13" a="1"/>
  <c r="T21" i="13" s="1"/>
  <c r="T22" i="13" a="1"/>
  <c r="T22" i="13" s="1"/>
  <c r="T23" i="13" a="1"/>
  <c r="T23" i="13" s="1"/>
  <c r="T24" i="13" a="1"/>
  <c r="T24" i="13" s="1"/>
  <c r="T25" i="13" a="1"/>
  <c r="T25" i="13" s="1"/>
  <c r="T26" i="13" a="1"/>
  <c r="T26" i="13" s="1"/>
  <c r="T27" i="13" a="1"/>
  <c r="T27" i="13" s="1"/>
  <c r="T28" i="13" a="1"/>
  <c r="T28" i="13" s="1"/>
  <c r="T29" i="13" a="1"/>
  <c r="T29" i="13" s="1"/>
  <c r="T30" i="13" a="1"/>
  <c r="T30" i="13" s="1"/>
  <c r="T31" i="13" a="1"/>
  <c r="T31" i="13" s="1"/>
  <c r="T32" i="13" a="1"/>
  <c r="T32" i="13" s="1"/>
  <c r="T33" i="13" a="1"/>
  <c r="T33" i="13" s="1"/>
  <c r="T34" i="13" a="1"/>
  <c r="T34" i="13" s="1"/>
  <c r="T35" i="13" a="1"/>
  <c r="T35" i="13" s="1"/>
  <c r="T36" i="13" a="1"/>
  <c r="T36" i="13" s="1"/>
  <c r="T37" i="13" a="1"/>
  <c r="T37" i="13" s="1"/>
  <c r="T38" i="13" a="1"/>
  <c r="T38" i="13" s="1"/>
  <c r="T39" i="13" a="1"/>
  <c r="T39" i="13" s="1"/>
  <c r="T40" i="13" a="1"/>
  <c r="T40" i="13" s="1"/>
  <c r="T41" i="13" a="1"/>
  <c r="T41" i="13" s="1"/>
  <c r="T42" i="13" a="1"/>
  <c r="T42" i="13" s="1"/>
  <c r="T43" i="13" a="1"/>
  <c r="T43" i="13" s="1"/>
  <c r="T44" i="13" a="1"/>
  <c r="T44" i="13" s="1"/>
  <c r="T45" i="13" a="1"/>
  <c r="T45" i="13" s="1"/>
  <c r="T46" i="13" a="1"/>
  <c r="T46" i="13" s="1"/>
  <c r="T47" i="13" a="1"/>
  <c r="T47" i="13" s="1"/>
  <c r="T48" i="13" a="1"/>
  <c r="T48" i="13" s="1"/>
  <c r="T49" i="13" a="1"/>
  <c r="T49" i="13" s="1"/>
  <c r="T50" i="13" a="1"/>
  <c r="T50" i="13" s="1"/>
  <c r="T51" i="13" a="1"/>
  <c r="T51" i="13" s="1"/>
  <c r="T52" i="13" a="1"/>
  <c r="T52" i="13" s="1"/>
  <c r="T53" i="13" a="1"/>
  <c r="T53" i="13" s="1"/>
  <c r="T54" i="13" a="1"/>
  <c r="T54" i="13" s="1"/>
  <c r="T55" i="13" a="1"/>
  <c r="T55" i="13" s="1"/>
  <c r="T56" i="13" a="1"/>
  <c r="T56" i="13" s="1"/>
  <c r="T57" i="13" a="1"/>
  <c r="T57" i="13" s="1"/>
  <c r="T58" i="13" a="1"/>
  <c r="T58" i="13" s="1"/>
  <c r="T59" i="13" a="1"/>
  <c r="T59" i="13" s="1"/>
  <c r="T60" i="13" a="1"/>
  <c r="T60" i="13" s="1"/>
  <c r="T61" i="13" a="1"/>
  <c r="T61" i="13" s="1"/>
  <c r="T62" i="13" a="1"/>
  <c r="T62" i="13" s="1"/>
  <c r="T63" i="13" a="1"/>
  <c r="T63" i="13" s="1"/>
  <c r="T64" i="13" a="1"/>
  <c r="T64" i="13" s="1"/>
  <c r="T65" i="13" a="1"/>
  <c r="T65" i="13" s="1"/>
  <c r="T66" i="13" a="1"/>
  <c r="T66" i="13" s="1"/>
  <c r="T67" i="13" a="1"/>
  <c r="T67" i="13" s="1"/>
  <c r="T68" i="13" a="1"/>
  <c r="T68" i="13" s="1"/>
  <c r="T69" i="13" a="1"/>
  <c r="T69" i="13" s="1"/>
  <c r="T70" i="13" a="1"/>
  <c r="T70" i="13" s="1"/>
  <c r="T71" i="13" a="1"/>
  <c r="T71" i="13" s="1"/>
  <c r="T72" i="13" a="1"/>
  <c r="T72" i="13" s="1"/>
  <c r="T73" i="13" a="1"/>
  <c r="T73" i="13" s="1"/>
  <c r="T74" i="13" a="1"/>
  <c r="T74" i="13" s="1"/>
  <c r="T75" i="13" a="1"/>
  <c r="T75" i="13" s="1"/>
  <c r="T76" i="13" a="1"/>
  <c r="T76" i="13" s="1"/>
  <c r="T77" i="13" a="1"/>
  <c r="T77" i="13" s="1"/>
  <c r="T78" i="13" a="1"/>
  <c r="T78" i="13" s="1"/>
  <c r="T79" i="13" a="1"/>
  <c r="T79" i="13" s="1"/>
  <c r="T80" i="13" a="1"/>
  <c r="T80" i="13" s="1"/>
  <c r="T81" i="13" a="1"/>
  <c r="T81" i="13" s="1"/>
  <c r="T82" i="13" a="1"/>
  <c r="T82" i="13" s="1"/>
  <c r="T83" i="13" a="1"/>
  <c r="T83" i="13" s="1"/>
  <c r="T84" i="13" a="1"/>
  <c r="T84" i="13" s="1"/>
  <c r="T85" i="13" a="1"/>
  <c r="T85" i="13" s="1"/>
  <c r="T86" i="13" a="1"/>
  <c r="T86" i="13" s="1"/>
  <c r="T87" i="13" a="1"/>
  <c r="T87" i="13" s="1"/>
  <c r="T88" i="13" a="1"/>
  <c r="T88" i="13" s="1"/>
  <c r="T89" i="13" a="1"/>
  <c r="T89" i="13" s="1"/>
  <c r="T90" i="13" a="1"/>
  <c r="T90" i="13" s="1"/>
  <c r="T91" i="13" a="1"/>
  <c r="T91" i="13" s="1"/>
  <c r="T92" i="13" a="1"/>
  <c r="T92" i="13" s="1"/>
  <c r="T93" i="13" a="1"/>
  <c r="T93" i="13" s="1"/>
  <c r="T94" i="13" a="1"/>
  <c r="T94" i="13" s="1"/>
  <c r="T95" i="13" a="1"/>
  <c r="T95" i="13" s="1"/>
  <c r="T96" i="13" a="1"/>
  <c r="T96" i="13" s="1"/>
  <c r="T97" i="13" a="1"/>
  <c r="T97" i="13" s="1"/>
  <c r="T98" i="13" a="1"/>
  <c r="T98" i="13" s="1"/>
  <c r="T99" i="13" a="1"/>
  <c r="T99" i="13" s="1"/>
  <c r="T100" i="13" a="1"/>
  <c r="T100" i="13" s="1"/>
  <c r="T101" i="13" a="1"/>
  <c r="T101" i="13" s="1"/>
  <c r="T102" i="13" a="1"/>
  <c r="T102" i="13" s="1"/>
  <c r="T103" i="13" a="1"/>
  <c r="T103" i="13" s="1"/>
  <c r="T104" i="13" a="1"/>
  <c r="T104" i="13" s="1"/>
  <c r="T105" i="13" a="1"/>
  <c r="T105" i="13" s="1"/>
  <c r="T106" i="13" a="1"/>
  <c r="T106" i="13" s="1"/>
  <c r="T107" i="13" a="1"/>
  <c r="T107" i="13" s="1"/>
  <c r="T108" i="13" a="1"/>
  <c r="T108" i="13" s="1"/>
  <c r="T109" i="13" a="1"/>
  <c r="T109" i="13" s="1"/>
  <c r="T110" i="13" a="1"/>
  <c r="T110" i="13" s="1"/>
  <c r="T111" i="13" a="1"/>
  <c r="T111" i="13" s="1"/>
  <c r="T112" i="13" a="1"/>
  <c r="T112" i="13" s="1"/>
  <c r="T113" i="13" a="1"/>
  <c r="T113" i="13" s="1"/>
  <c r="T114" i="13" a="1"/>
  <c r="T114" i="13" s="1"/>
  <c r="T115" i="13" a="1"/>
  <c r="T115" i="13" s="1"/>
  <c r="T116" i="13" a="1"/>
  <c r="T116" i="13" s="1"/>
  <c r="T117" i="13" a="1"/>
  <c r="T117" i="13" s="1"/>
  <c r="T118" i="13" a="1"/>
  <c r="T118" i="13" s="1"/>
  <c r="T119" i="13" a="1"/>
  <c r="T119" i="13" s="1"/>
  <c r="T120" i="13" a="1"/>
  <c r="T120" i="13" s="1"/>
  <c r="T121" i="13" a="1"/>
  <c r="T121" i="13" s="1"/>
  <c r="T122" i="13" a="1"/>
  <c r="T122" i="13" s="1"/>
  <c r="T123" i="13" a="1"/>
  <c r="T123" i="13" s="1"/>
  <c r="T124" i="13" a="1"/>
  <c r="T124" i="13" s="1"/>
  <c r="T125" i="13" a="1"/>
  <c r="T125" i="13" s="1"/>
  <c r="T126" i="13" a="1"/>
  <c r="T126" i="13" s="1"/>
  <c r="T127" i="13" a="1"/>
  <c r="T127" i="13" s="1"/>
  <c r="T128" i="13" a="1"/>
  <c r="T128" i="13" s="1"/>
  <c r="T129" i="13" a="1"/>
  <c r="T129" i="13" s="1"/>
  <c r="T130" i="13" a="1"/>
  <c r="T130" i="13" s="1"/>
  <c r="T131" i="13" a="1"/>
  <c r="T131" i="13" s="1"/>
  <c r="T132" i="13" a="1"/>
  <c r="T132" i="13" s="1"/>
  <c r="T133" i="13" a="1"/>
  <c r="T133" i="13" s="1"/>
  <c r="T134" i="13" a="1"/>
  <c r="T134" i="13" s="1"/>
  <c r="T135" i="13" a="1"/>
  <c r="T135" i="13" s="1"/>
  <c r="T136" i="13" a="1"/>
  <c r="T136" i="13" s="1"/>
  <c r="T137" i="13" a="1"/>
  <c r="T137" i="13" s="1"/>
  <c r="T138" i="13" a="1"/>
  <c r="T138" i="13" s="1"/>
  <c r="T139" i="13" a="1"/>
  <c r="T139" i="13" s="1"/>
  <c r="T140" i="13" a="1"/>
  <c r="T140" i="13" s="1"/>
  <c r="T141" i="13" a="1"/>
  <c r="T141" i="13" s="1"/>
  <c r="T142" i="13" a="1"/>
  <c r="T142" i="13" s="1"/>
  <c r="T143" i="13" a="1"/>
  <c r="T143" i="13" s="1"/>
  <c r="T144" i="13" a="1"/>
  <c r="T144" i="13" s="1"/>
  <c r="T145" i="13" a="1"/>
  <c r="T145" i="13" s="1"/>
  <c r="T146" i="13" a="1"/>
  <c r="T146" i="13" s="1"/>
  <c r="T147" i="13" a="1"/>
  <c r="T147" i="13" s="1"/>
  <c r="T148" i="13" a="1"/>
  <c r="T148" i="13" s="1"/>
  <c r="T149" i="13" a="1"/>
  <c r="T149" i="13" s="1"/>
  <c r="T150" i="13" a="1"/>
  <c r="T150" i="13" s="1"/>
  <c r="T151" i="13" a="1"/>
  <c r="T151" i="13" s="1"/>
  <c r="T152" i="13" a="1"/>
  <c r="T152" i="13" s="1"/>
  <c r="T153" i="13" a="1"/>
  <c r="T153" i="13" s="1"/>
  <c r="T154" i="13" a="1"/>
  <c r="T154" i="13" s="1"/>
  <c r="T155" i="13" a="1"/>
  <c r="T155" i="13" s="1"/>
  <c r="T156" i="13" a="1"/>
  <c r="T156" i="13" s="1"/>
  <c r="T157" i="13" a="1"/>
  <c r="T157" i="13" s="1"/>
  <c r="T3" i="13" a="1"/>
  <c r="T3" i="13" s="1"/>
  <c r="V3" i="13" l="1" a="1"/>
  <c r="V3" i="13" s="1"/>
  <c r="W3" i="13" a="1"/>
  <c r="W3" i="13" s="1"/>
  <c r="C2" i="12" l="1" a="1"/>
  <c r="C2" i="12" s="1"/>
  <c r="B2" i="12" l="1"/>
  <c r="F1707" i="11"/>
  <c r="V1" i="11"/>
  <c r="U1" i="11"/>
  <c r="T1" i="11"/>
  <c r="S1" i="11"/>
  <c r="R1" i="11"/>
  <c r="Q1" i="11"/>
  <c r="P1" i="11"/>
  <c r="O1" i="11"/>
  <c r="N1" i="11"/>
  <c r="M1" i="11"/>
  <c r="L1" i="11"/>
  <c r="K1" i="11"/>
  <c r="I1" i="11"/>
  <c r="H1" i="11"/>
  <c r="G1" i="11"/>
  <c r="F1" i="11"/>
  <c r="E1" i="11"/>
  <c r="D1" i="11"/>
  <c r="A1" i="11"/>
  <c r="C1" i="11"/>
  <c r="B1" i="11"/>
  <c r="K1090" i="10"/>
  <c r="F1090" i="10"/>
  <c r="B2" i="9" a="1"/>
  <c r="B2" i="9" s="1"/>
  <c r="C2" i="9" s="1"/>
  <c r="A2" i="9" l="1"/>
  <c r="F2" i="12"/>
  <c r="E2" i="12"/>
  <c r="D2" i="12"/>
  <c r="F33" i="12"/>
  <c r="F65" i="12"/>
  <c r="F97" i="12"/>
  <c r="E10" i="12"/>
  <c r="E18" i="12"/>
  <c r="E42" i="12"/>
  <c r="E50" i="12"/>
  <c r="E74" i="12"/>
  <c r="E82" i="12"/>
  <c r="E106" i="12"/>
  <c r="D3" i="12"/>
  <c r="D27" i="12"/>
  <c r="D35" i="12"/>
  <c r="D59" i="12"/>
  <c r="D67" i="12"/>
  <c r="D91" i="12"/>
  <c r="D92" i="12"/>
  <c r="D98" i="12"/>
  <c r="D108" i="12"/>
  <c r="C20" i="9"/>
  <c r="D10" i="9"/>
  <c r="C5" i="9"/>
  <c r="D27" i="9"/>
  <c r="C12" i="9"/>
  <c r="E29" i="9"/>
  <c r="E21" i="9"/>
  <c r="E2" i="9"/>
  <c r="D2" i="9"/>
  <c r="E14" i="9"/>
  <c r="D6" i="9"/>
  <c r="E28" i="9"/>
  <c r="E20" i="9"/>
  <c r="D21" i="9"/>
  <c r="D5" i="9"/>
  <c r="E11" i="9"/>
  <c r="E3" i="9"/>
  <c r="A31" i="9" s="1"/>
  <c r="E30" i="9" s="1"/>
  <c r="A29" i="9" s="1"/>
  <c r="C28" i="9" s="1"/>
  <c r="C27" i="9" s="1"/>
  <c r="A26" i="9" s="1"/>
  <c r="E25" i="9" s="1"/>
  <c r="C24" i="9" s="1"/>
  <c r="A23" i="9" s="1"/>
  <c r="E22" i="9" s="1"/>
  <c r="A21" i="9" s="1"/>
  <c r="A20" i="9" s="1"/>
  <c r="A19" i="9" s="1"/>
  <c r="A18" i="9" s="1"/>
  <c r="D17" i="9" s="1"/>
  <c r="E16" i="9" s="1"/>
  <c r="A15" i="9" s="1"/>
  <c r="C14" i="9" s="1"/>
  <c r="D13" i="9" s="1"/>
  <c r="E12" i="9" s="1"/>
  <c r="A11" i="9" s="1"/>
  <c r="A10" i="9" s="1"/>
  <c r="A9" i="9" s="1"/>
  <c r="C8" i="9" s="1"/>
  <c r="A7" i="9" s="1"/>
  <c r="A6" i="9" s="1"/>
  <c r="A5" i="9" s="1"/>
  <c r="D4" i="9" s="1"/>
  <c r="D3" i="9" s="1"/>
  <c r="B113" i="12" s="1"/>
  <c r="B112" i="12" s="1"/>
  <c r="B111" i="12" s="1"/>
  <c r="B110" i="12" s="1"/>
  <c r="B109" i="12" s="1"/>
  <c r="B108" i="12" s="1"/>
  <c r="B107" i="12" s="1"/>
  <c r="B106" i="12" s="1"/>
  <c r="B105" i="12" s="1"/>
  <c r="B104" i="12" s="1"/>
  <c r="B103" i="12" s="1"/>
  <c r="B102" i="12" s="1"/>
  <c r="B101" i="12" s="1"/>
  <c r="B100" i="12" s="1"/>
  <c r="B99" i="12" s="1"/>
  <c r="B98" i="12" s="1"/>
  <c r="B97" i="12" s="1"/>
  <c r="B96" i="12" s="1"/>
  <c r="B95" i="12" s="1"/>
  <c r="B94" i="12" s="1"/>
  <c r="B93" i="12" s="1"/>
  <c r="B92" i="12" s="1"/>
  <c r="B91" i="12" s="1"/>
  <c r="B90" i="12" s="1"/>
  <c r="B89" i="12" s="1"/>
  <c r="B88" i="12" s="1"/>
  <c r="B87" i="12" s="1"/>
  <c r="B86" i="12" s="1"/>
  <c r="B85" i="12" s="1"/>
  <c r="B84" i="12" s="1"/>
  <c r="B83" i="12" s="1"/>
  <c r="B82" i="12" s="1"/>
  <c r="B81" i="12" s="1"/>
  <c r="B80" i="12" s="1"/>
  <c r="B79" i="12" s="1"/>
  <c r="B78" i="12" s="1"/>
  <c r="B77" i="12" s="1"/>
  <c r="B76" i="12" s="1"/>
  <c r="B75" i="12" s="1"/>
  <c r="B74" i="12" s="1"/>
  <c r="B73" i="12" s="1"/>
  <c r="B72" i="12" s="1"/>
  <c r="B71" i="12" s="1"/>
  <c r="B70" i="12" s="1"/>
  <c r="B69" i="12" s="1"/>
  <c r="B68" i="12" s="1"/>
  <c r="B67" i="12" s="1"/>
  <c r="B66" i="12" s="1"/>
  <c r="B65" i="12" s="1"/>
  <c r="B64" i="12" s="1"/>
  <c r="B63" i="12" s="1"/>
  <c r="B62" i="12" s="1"/>
  <c r="B61" i="12" s="1"/>
  <c r="B60" i="12" s="1"/>
  <c r="B59" i="12" s="1"/>
  <c r="B58" i="12" s="1"/>
  <c r="B57" i="12" s="1"/>
  <c r="B56" i="12" s="1"/>
  <c r="B55" i="12" s="1"/>
  <c r="B54" i="12" s="1"/>
  <c r="B53" i="12" s="1"/>
  <c r="B52" i="12" s="1"/>
  <c r="B51" i="12" s="1"/>
  <c r="B50" i="12" s="1"/>
  <c r="B49" i="12" s="1"/>
  <c r="B48" i="12" s="1"/>
  <c r="B47" i="12" s="1"/>
  <c r="B46" i="12" s="1"/>
  <c r="B45" i="12" s="1"/>
  <c r="B44" i="12" s="1"/>
  <c r="B43" i="12" s="1"/>
  <c r="B42" i="12" s="1"/>
  <c r="B41" i="12" s="1"/>
  <c r="B40" i="12" s="1"/>
  <c r="B39" i="12" s="1"/>
  <c r="B38" i="12" s="1"/>
  <c r="B37" i="12" s="1"/>
  <c r="B36" i="12" s="1"/>
  <c r="B35" i="12" s="1"/>
  <c r="B34" i="12" s="1"/>
  <c r="B33" i="12" s="1"/>
  <c r="B32" i="12" s="1"/>
  <c r="B31" i="12" s="1"/>
  <c r="B30" i="12" s="1"/>
  <c r="B29" i="12" s="1"/>
  <c r="B28" i="12" s="1"/>
  <c r="B27" i="12" s="1"/>
  <c r="B26" i="12" s="1"/>
  <c r="B25" i="12" s="1"/>
  <c r="B24" i="12" s="1"/>
  <c r="B23" i="12" s="1"/>
  <c r="B22" i="12" s="1"/>
  <c r="B21" i="12" s="1"/>
  <c r="B20" i="12" s="1"/>
  <c r="B19" i="12" s="1"/>
  <c r="B18" i="12" s="1"/>
  <c r="B17" i="12" s="1"/>
  <c r="B16" i="12" s="1"/>
  <c r="B15" i="12" s="1"/>
  <c r="B14" i="12" s="1"/>
  <c r="B13" i="12" s="1"/>
  <c r="B12" i="12" s="1"/>
  <c r="B11" i="12" s="1"/>
  <c r="B10" i="12" s="1"/>
  <c r="B9" i="12" s="1"/>
  <c r="B8" i="12" s="1"/>
  <c r="B7" i="12" s="1"/>
  <c r="B6" i="12" s="1"/>
  <c r="B5" i="12" s="1"/>
  <c r="B4" i="12" s="1"/>
  <c r="B3" i="12" s="1"/>
  <c r="E9" i="9" l="1"/>
  <c r="D26" i="9"/>
  <c r="D66" i="12"/>
  <c r="D34" i="12"/>
  <c r="E113" i="12"/>
  <c r="E81" i="12"/>
  <c r="E49" i="12"/>
  <c r="E17" i="12"/>
  <c r="F96" i="12"/>
  <c r="F64" i="12"/>
  <c r="F32" i="12"/>
  <c r="C17" i="9"/>
  <c r="F57" i="12"/>
  <c r="E73" i="12"/>
  <c r="F24" i="12"/>
  <c r="D29" i="9"/>
  <c r="D25" i="9"/>
  <c r="C13" i="9"/>
  <c r="D107" i="12"/>
  <c r="D83" i="12"/>
  <c r="D51" i="12"/>
  <c r="D19" i="12"/>
  <c r="E98" i="12"/>
  <c r="E66" i="12"/>
  <c r="E34" i="12"/>
  <c r="F113" i="12"/>
  <c r="F81" i="12"/>
  <c r="F49" i="12"/>
  <c r="F17" i="12"/>
  <c r="A25" i="9"/>
  <c r="F89" i="12"/>
  <c r="D90" i="12"/>
  <c r="E105" i="12"/>
  <c r="E9" i="12"/>
  <c r="F56" i="12"/>
  <c r="D24" i="9"/>
  <c r="C3" i="9"/>
  <c r="C21" i="9"/>
  <c r="D106" i="12"/>
  <c r="D82" i="12"/>
  <c r="D50" i="12"/>
  <c r="D18" i="12"/>
  <c r="E97" i="12"/>
  <c r="E65" i="12"/>
  <c r="E33" i="12"/>
  <c r="F112" i="12"/>
  <c r="F80" i="12"/>
  <c r="F48" i="12"/>
  <c r="F16" i="12"/>
  <c r="C25" i="9"/>
  <c r="D58" i="12"/>
  <c r="E41" i="12"/>
  <c r="A17" i="9"/>
  <c r="C10" i="9"/>
  <c r="E5" i="9"/>
  <c r="C11" i="9"/>
  <c r="D12" i="9"/>
  <c r="D100" i="12"/>
  <c r="D75" i="12"/>
  <c r="D43" i="12"/>
  <c r="D11" i="12"/>
  <c r="E90" i="12"/>
  <c r="E58" i="12"/>
  <c r="E26" i="12"/>
  <c r="F105" i="12"/>
  <c r="F73" i="12"/>
  <c r="F41" i="12"/>
  <c r="F9" i="12"/>
  <c r="A27" i="9"/>
  <c r="F25" i="12"/>
  <c r="D26" i="12"/>
  <c r="F88" i="12"/>
  <c r="C26" i="9"/>
  <c r="E13" i="9"/>
  <c r="D18" i="9"/>
  <c r="D20" i="9"/>
  <c r="D99" i="12"/>
  <c r="D74" i="12"/>
  <c r="D42" i="12"/>
  <c r="D10" i="12"/>
  <c r="E89" i="12"/>
  <c r="E57" i="12"/>
  <c r="E25" i="12"/>
  <c r="F104" i="12"/>
  <c r="F72" i="12"/>
  <c r="F40" i="12"/>
  <c r="F8" i="12"/>
  <c r="A4" i="9"/>
  <c r="A14" i="9"/>
  <c r="E7" i="9"/>
  <c r="E17" i="9"/>
  <c r="D28" i="9"/>
  <c r="D113" i="12"/>
  <c r="D105" i="12"/>
  <c r="D97" i="12"/>
  <c r="D89" i="12"/>
  <c r="D81" i="12"/>
  <c r="D73" i="12"/>
  <c r="D65" i="12"/>
  <c r="D57" i="12"/>
  <c r="D49" i="12"/>
  <c r="D41" i="12"/>
  <c r="D33" i="12"/>
  <c r="D25" i="12"/>
  <c r="D17" i="12"/>
  <c r="D9" i="12"/>
  <c r="E112" i="12"/>
  <c r="E104" i="12"/>
  <c r="E96" i="12"/>
  <c r="E88" i="12"/>
  <c r="E80" i="12"/>
  <c r="E72" i="12"/>
  <c r="E64" i="12"/>
  <c r="E56" i="12"/>
  <c r="E48" i="12"/>
  <c r="E40" i="12"/>
  <c r="E32" i="12"/>
  <c r="E24" i="12"/>
  <c r="E16" i="12"/>
  <c r="E8" i="12"/>
  <c r="F111" i="12"/>
  <c r="F103" i="12"/>
  <c r="F95" i="12"/>
  <c r="F87" i="12"/>
  <c r="F79" i="12"/>
  <c r="F71" i="12"/>
  <c r="F63" i="12"/>
  <c r="F55" i="12"/>
  <c r="F47" i="12"/>
  <c r="F39" i="12"/>
  <c r="F31" i="12"/>
  <c r="F23" i="12"/>
  <c r="F15" i="12"/>
  <c r="F7" i="12"/>
  <c r="A3" i="9"/>
  <c r="A30" i="9"/>
  <c r="A8" i="9"/>
  <c r="A12" i="9"/>
  <c r="C7" i="9"/>
  <c r="D8" i="9"/>
  <c r="A22" i="9"/>
  <c r="C15" i="9"/>
  <c r="D16" i="9"/>
  <c r="E19" i="9"/>
  <c r="C23" i="9"/>
  <c r="E24" i="9"/>
  <c r="D22" i="9"/>
  <c r="D7" i="9"/>
  <c r="E15" i="9"/>
  <c r="C19" i="9"/>
  <c r="C29" i="9"/>
  <c r="C6" i="9"/>
  <c r="D112" i="12"/>
  <c r="D104" i="12"/>
  <c r="D96" i="12"/>
  <c r="D88" i="12"/>
  <c r="D80" i="12"/>
  <c r="D72" i="12"/>
  <c r="D64" i="12"/>
  <c r="D56" i="12"/>
  <c r="D48" i="12"/>
  <c r="D40" i="12"/>
  <c r="D32" i="12"/>
  <c r="D24" i="12"/>
  <c r="D16" i="12"/>
  <c r="D8" i="12"/>
  <c r="E111" i="12"/>
  <c r="E103" i="12"/>
  <c r="E95" i="12"/>
  <c r="E87" i="12"/>
  <c r="E79" i="12"/>
  <c r="E71" i="12"/>
  <c r="E63" i="12"/>
  <c r="E55" i="12"/>
  <c r="E47" i="12"/>
  <c r="E39" i="12"/>
  <c r="E31" i="12"/>
  <c r="E23" i="12"/>
  <c r="E15" i="12"/>
  <c r="E7" i="12"/>
  <c r="F110" i="12"/>
  <c r="F102" i="12"/>
  <c r="F94" i="12"/>
  <c r="F86" i="12"/>
  <c r="F78" i="12"/>
  <c r="F70" i="12"/>
  <c r="F62" i="12"/>
  <c r="F54" i="12"/>
  <c r="F46" i="12"/>
  <c r="F38" i="12"/>
  <c r="F30" i="12"/>
  <c r="F22" i="12"/>
  <c r="F14" i="12"/>
  <c r="F6" i="12"/>
  <c r="A16" i="9"/>
  <c r="D14" i="9"/>
  <c r="E27" i="9"/>
  <c r="C31" i="9"/>
  <c r="C4" i="9"/>
  <c r="D30" i="9"/>
  <c r="C18" i="9"/>
  <c r="D15" i="9"/>
  <c r="E23" i="9"/>
  <c r="E10" i="9"/>
  <c r="D111" i="12"/>
  <c r="D103" i="12"/>
  <c r="D95" i="12"/>
  <c r="D87" i="12"/>
  <c r="D79" i="12"/>
  <c r="D71" i="12"/>
  <c r="D63" i="12"/>
  <c r="D55" i="12"/>
  <c r="D47" i="12"/>
  <c r="D39" i="12"/>
  <c r="D31" i="12"/>
  <c r="D23" i="12"/>
  <c r="D15" i="12"/>
  <c r="D7" i="12"/>
  <c r="E110" i="12"/>
  <c r="E102" i="12"/>
  <c r="E94" i="12"/>
  <c r="E86" i="12"/>
  <c r="E78" i="12"/>
  <c r="E70" i="12"/>
  <c r="E62" i="12"/>
  <c r="E54" i="12"/>
  <c r="E46" i="12"/>
  <c r="E38" i="12"/>
  <c r="E30" i="12"/>
  <c r="E22" i="12"/>
  <c r="E14" i="12"/>
  <c r="E6" i="12"/>
  <c r="F109" i="12"/>
  <c r="F101" i="12"/>
  <c r="F93" i="12"/>
  <c r="F85" i="12"/>
  <c r="F77" i="12"/>
  <c r="F69" i="12"/>
  <c r="F61" i="12"/>
  <c r="F53" i="12"/>
  <c r="F45" i="12"/>
  <c r="F37" i="12"/>
  <c r="F29" i="12"/>
  <c r="F21" i="12"/>
  <c r="F13" i="12"/>
  <c r="F5" i="12"/>
  <c r="A13" i="9"/>
  <c r="A24" i="9"/>
  <c r="A28" i="9"/>
  <c r="D23" i="9"/>
  <c r="E31" i="9"/>
  <c r="E8" i="9"/>
  <c r="D11" i="9"/>
  <c r="E18" i="9"/>
  <c r="C22" i="9"/>
  <c r="D110" i="12"/>
  <c r="D102" i="12"/>
  <c r="D94" i="12"/>
  <c r="D86" i="12"/>
  <c r="D78" i="12"/>
  <c r="D70" i="12"/>
  <c r="D62" i="12"/>
  <c r="D54" i="12"/>
  <c r="D46" i="12"/>
  <c r="D38" i="12"/>
  <c r="D30" i="12"/>
  <c r="D22" i="12"/>
  <c r="D14" i="12"/>
  <c r="D6" i="12"/>
  <c r="E109" i="12"/>
  <c r="E101" i="12"/>
  <c r="E93" i="12"/>
  <c r="E85" i="12"/>
  <c r="E77" i="12"/>
  <c r="E69" i="12"/>
  <c r="E61" i="12"/>
  <c r="E53" i="12"/>
  <c r="E45" i="12"/>
  <c r="E37" i="12"/>
  <c r="E29" i="12"/>
  <c r="E21" i="12"/>
  <c r="E13" i="12"/>
  <c r="E5" i="12"/>
  <c r="F108" i="12"/>
  <c r="F100" i="12"/>
  <c r="F92" i="12"/>
  <c r="F84" i="12"/>
  <c r="F76" i="12"/>
  <c r="F68" i="12"/>
  <c r="F60" i="12"/>
  <c r="F52" i="12"/>
  <c r="F44" i="12"/>
  <c r="F36" i="12"/>
  <c r="F28" i="12"/>
  <c r="F20" i="12"/>
  <c r="F12" i="12"/>
  <c r="F4" i="12"/>
  <c r="E6" i="9"/>
  <c r="E4" i="9"/>
  <c r="C16" i="9"/>
  <c r="D31" i="9"/>
  <c r="D9" i="9"/>
  <c r="D19" i="9"/>
  <c r="E26" i="9"/>
  <c r="C30" i="9"/>
  <c r="D109" i="12"/>
  <c r="D101" i="12"/>
  <c r="D93" i="12"/>
  <c r="D85" i="12"/>
  <c r="D77" i="12"/>
  <c r="D69" i="12"/>
  <c r="D61" i="12"/>
  <c r="D53" i="12"/>
  <c r="D45" i="12"/>
  <c r="D37" i="12"/>
  <c r="D29" i="12"/>
  <c r="D21" i="12"/>
  <c r="D13" i="12"/>
  <c r="D5" i="12"/>
  <c r="E108" i="12"/>
  <c r="E100" i="12"/>
  <c r="E92" i="12"/>
  <c r="E84" i="12"/>
  <c r="E76" i="12"/>
  <c r="E68" i="12"/>
  <c r="E60" i="12"/>
  <c r="E52" i="12"/>
  <c r="E44" i="12"/>
  <c r="E36" i="12"/>
  <c r="E28" i="12"/>
  <c r="E20" i="12"/>
  <c r="E12" i="12"/>
  <c r="E4" i="12"/>
  <c r="F107" i="12"/>
  <c r="F99" i="12"/>
  <c r="F91" i="12"/>
  <c r="F83" i="12"/>
  <c r="F75" i="12"/>
  <c r="F67" i="12"/>
  <c r="F59" i="12"/>
  <c r="F51" i="12"/>
  <c r="F43" i="12"/>
  <c r="F35" i="12"/>
  <c r="F27" i="12"/>
  <c r="F19" i="12"/>
  <c r="F11" i="12"/>
  <c r="F3" i="12"/>
  <c r="C9" i="9"/>
  <c r="D84" i="12"/>
  <c r="D76" i="12"/>
  <c r="D68" i="12"/>
  <c r="D60" i="12"/>
  <c r="D52" i="12"/>
  <c r="D44" i="12"/>
  <c r="D36" i="12"/>
  <c r="D28" i="12"/>
  <c r="D20" i="12"/>
  <c r="D12" i="12"/>
  <c r="D4" i="12"/>
  <c r="E107" i="12"/>
  <c r="E99" i="12"/>
  <c r="E91" i="12"/>
  <c r="E83" i="12"/>
  <c r="E75" i="12"/>
  <c r="E67" i="12"/>
  <c r="E59" i="12"/>
  <c r="E51" i="12"/>
  <c r="E43" i="12"/>
  <c r="E35" i="12"/>
  <c r="E27" i="12"/>
  <c r="E19" i="12"/>
  <c r="E11" i="12"/>
  <c r="E3" i="12"/>
  <c r="F106" i="12"/>
  <c r="F98" i="12"/>
  <c r="F90" i="12"/>
  <c r="F82" i="12"/>
  <c r="F74" i="12"/>
  <c r="F66" i="12"/>
  <c r="F58" i="12"/>
  <c r="F50" i="12"/>
  <c r="F42" i="12"/>
  <c r="F34" i="12"/>
  <c r="F26" i="12"/>
  <c r="F18" i="12"/>
  <c r="F10" i="1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<sst xmlns="http://schemas.openxmlformats.org/spreadsheetml/2006/main" count="56025" uniqueCount="3705">
  <si>
    <t>PREI</t>
  </si>
  <si>
    <t>SAI</t>
  </si>
  <si>
    <t>Cantidad</t>
  </si>
  <si>
    <t xml:space="preserve">Descripción </t>
  </si>
  <si>
    <t>CUCOP</t>
  </si>
  <si>
    <t>Partida</t>
  </si>
  <si>
    <t>Anexo No. 3.2 Relación y Cantidad de Bienes</t>
  </si>
  <si>
    <t>OOAD</t>
  </si>
  <si>
    <t>Descr</t>
  </si>
  <si>
    <t>Descr_Art</t>
  </si>
  <si>
    <t>Precio Unitario con IVA</t>
  </si>
  <si>
    <t>Importe Total con IVA</t>
  </si>
  <si>
    <t>Clave PREI</t>
  </si>
  <si>
    <t>Clave SAI_15 may</t>
  </si>
  <si>
    <t>Descripción_15may</t>
  </si>
  <si>
    <t>Central/Local</t>
  </si>
  <si>
    <t>Criterio de Evaluación</t>
  </si>
  <si>
    <t>Subcategoría</t>
  </si>
  <si>
    <t>Categoria</t>
  </si>
  <si>
    <t>Instalación</t>
  </si>
  <si>
    <t>Observaciones</t>
  </si>
  <si>
    <t>Visita a Instalaciones Institucionales</t>
  </si>
  <si>
    <t>Demostración de Características</t>
  </si>
  <si>
    <t>Eléctrica</t>
  </si>
  <si>
    <t>Hidrosanitaria</t>
  </si>
  <si>
    <t>Gases</t>
  </si>
  <si>
    <t>Vapor</t>
  </si>
  <si>
    <t>Nivel de capacitación</t>
  </si>
  <si>
    <t>Mantenimiento Preventivo</t>
  </si>
  <si>
    <t>Periodo de garantía</t>
  </si>
  <si>
    <t>Registro Sanitario</t>
  </si>
  <si>
    <t>Sustento de no necesidad COFEPRIS</t>
  </si>
  <si>
    <t>Hidalgo, Tula</t>
  </si>
  <si>
    <t>Aparatos Médicos</t>
  </si>
  <si>
    <t>ESTERILIZADOR DE VAPOR DIRECTO</t>
  </si>
  <si>
    <t>531.385.0835.04.02</t>
  </si>
  <si>
    <t>ESTERILIZADOR DE VAPOR DIRECTO. (MEDIANO CON CAPACIDAD UTIL DE 280 A 350 LITROS).</t>
  </si>
  <si>
    <t>Central</t>
  </si>
  <si>
    <t>Puntos y Porcentajes</t>
  </si>
  <si>
    <t>Quirófano</t>
  </si>
  <si>
    <t>*EQUIPO MEDICO*</t>
  </si>
  <si>
    <t>Si Req.</t>
  </si>
  <si>
    <t>Adq.</t>
  </si>
  <si>
    <t>No Req.</t>
  </si>
  <si>
    <t>Intermedia</t>
  </si>
  <si>
    <t>36 Meses</t>
  </si>
  <si>
    <t/>
  </si>
  <si>
    <t>TOMOGRAFIA COMPUTARIZADA MULT</t>
  </si>
  <si>
    <t>531.254.0155.00.01</t>
  </si>
  <si>
    <t>TOMOGRAFÍA COMPUTARIZADA MULTICORTES DE 64 CORTES, UNIDAD DE</t>
  </si>
  <si>
    <t>Imagenología</t>
  </si>
  <si>
    <t>AVANZADA</t>
  </si>
  <si>
    <t xml:space="preserve">36 Meses </t>
  </si>
  <si>
    <t>MASTOGRAFO DIGITAL CON ESTEREOTAXIA.</t>
  </si>
  <si>
    <t>531.611.0028.00.01</t>
  </si>
  <si>
    <t>Avanzada</t>
  </si>
  <si>
    <t>LAMPARA QUIRURGICA DOBLE DE LED.</t>
  </si>
  <si>
    <t>531.562.1496.00.01</t>
  </si>
  <si>
    <t>LÁMPARA QUIRÚRGICA DOBLE DE LED</t>
  </si>
  <si>
    <t>puntos y Porcentajes</t>
  </si>
  <si>
    <t>Fundamental</t>
  </si>
  <si>
    <t>123 Lámparas quirúrgicas sencillas y dobles con uno o varios satélites</t>
  </si>
  <si>
    <t>CENTRAL DE MONITOREO PARA MULT</t>
  </si>
  <si>
    <t>531.632.0554.03.01</t>
  </si>
  <si>
    <t>CENTRAL DE MONITOREO PARA MÚLTIPLES CAMAS, OCHO CAMAS</t>
  </si>
  <si>
    <t>Electrónica Médica</t>
  </si>
  <si>
    <t>531.385.0835.04.01</t>
  </si>
  <si>
    <t>ESTERILIZADOR DE VAPOR DIRECTO. (GRANDE CON CAPACIDAD UTIL DE 890 A 1,050 LITROS).</t>
  </si>
  <si>
    <t>Mobiliario Médico</t>
  </si>
  <si>
    <t>UNIDAD ESTOMATOLOGICA CON MODU</t>
  </si>
  <si>
    <t>531.291.0028.01.01</t>
  </si>
  <si>
    <t>UNIDAD ESTOMATOLOGICA CON MODULO INTEGRADO. (CON COMPRESOR).</t>
  </si>
  <si>
    <t>Mecánica y Fluidos</t>
  </si>
  <si>
    <t>1822 Sillón para reconocimiento/tratamiento de odontología con escupidera</t>
  </si>
  <si>
    <t>UNIDAD DE ORTOPANTOMOGRAFIA. E</t>
  </si>
  <si>
    <t>531.341.0564.01.01</t>
  </si>
  <si>
    <t>UNIDAD DE ORTOPANTOMOGRAFIA. (DIGITAL).</t>
  </si>
  <si>
    <t>UNIDAD RADIOGRAFICA DE 500 MA</t>
  </si>
  <si>
    <t>531.341.0499.01.01</t>
  </si>
  <si>
    <t>UNIDAD RADIOGRAFICA DE 500 MA CUBIERTA DESPLAZABLE. (DIGITAL).</t>
  </si>
  <si>
    <t>UNIDAD RADIOLOGICA Y FLUOROSCO</t>
  </si>
  <si>
    <t>531.341.0481.05.01</t>
  </si>
  <si>
    <t>UNIDAD RADIOLÓGICA Y FLUOROSCÓPICA DIGITAL CON TELEMANDO</t>
  </si>
  <si>
    <t>LAMPARA QUIRURGICA SENCILLA DE</t>
  </si>
  <si>
    <t>531.562.1465.01.01</t>
  </si>
  <si>
    <t>LÁMPARA QUIRÚRGICA SENCILLA DE OPERACIÓN MANUAL</t>
  </si>
  <si>
    <t>LAMPARA OBSTETRICA. LAMPARA PA</t>
  </si>
  <si>
    <t>531.562.0707.03.01</t>
  </si>
  <si>
    <t>LAMPARA OBSTETRICA. (LED)</t>
  </si>
  <si>
    <t>ADQ.</t>
  </si>
  <si>
    <t>ESTERILIZADOR DE BAJA TEMPERAT</t>
  </si>
  <si>
    <t>531.385.1031.02.01</t>
  </si>
  <si>
    <t>ESTERILIZADOR DE BAJA TEMPERATURA A TRAVES DE PEROXIDO DE HIDROGENO.</t>
  </si>
  <si>
    <t>PLETISMOGRAFO CORPORAL. EQUIPO</t>
  </si>
  <si>
    <t>531.700.0106.02.01</t>
  </si>
  <si>
    <t>PLETISMÓGRAFO CORPORAL PEDIÁTRICO ADULTO</t>
  </si>
  <si>
    <t>CDMX Norte, Zaragoza</t>
  </si>
  <si>
    <t>CENTRAL DE MONITOREO PARA MÚLTIPLES CAMAS,  CUATRO CAMAS</t>
  </si>
  <si>
    <t>intermedia</t>
  </si>
  <si>
    <t>TOMOGRAFIA COMPUTARIZADA MULTI</t>
  </si>
  <si>
    <t>CAMARA DE CENTELLEO DE DOS DET</t>
  </si>
  <si>
    <t>531.157.0732.03.01</t>
  </si>
  <si>
    <t>CAMARA DE CENTELLEO DE DOS DETECTORES DE ANGULO VARIABLE. (DE APLICACION GENERAL CON CT).</t>
  </si>
  <si>
    <t>Medicina Nuclear</t>
  </si>
  <si>
    <t>LAMPARA QUIRURGICA DOBLE DE LE</t>
  </si>
  <si>
    <t>RESONANCIA MAGNETICA DE 1.5 TE</t>
  </si>
  <si>
    <t>531.791.0066.00.01</t>
  </si>
  <si>
    <t>RESONANCIA MAGNÉTICA DE 1.5 TESLAS,UNIDAD DE IMAGEN POR</t>
  </si>
  <si>
    <t>EQPS, APTOS MED Y LAB INV. MED</t>
  </si>
  <si>
    <t>UNIDAD DE ORTOPANTOMOGRAFIA. (</t>
  </si>
  <si>
    <t>UNIDAD RADIOLOGICA PARA UROLOG</t>
  </si>
  <si>
    <t>531.341.2495.01.01</t>
  </si>
  <si>
    <t>UNIDAD RADIOLÓGICA PARA UROLOGÍA</t>
  </si>
  <si>
    <t>UNIDAD OFTALMOLOGICA.</t>
  </si>
  <si>
    <t>531.661.0087.01.01</t>
  </si>
  <si>
    <t>UNIDAD OFTALMOLÓGICA</t>
  </si>
  <si>
    <t>Oftalmología</t>
  </si>
  <si>
    <t>UNIDAD OTORRINOLARINGOLOGICA.</t>
  </si>
  <si>
    <t>531.670.0060.01.01</t>
  </si>
  <si>
    <t>UNIDAD OTORRINOLARINGOLÓGICA</t>
  </si>
  <si>
    <t>PLETISMOGRAFO CORPORAL PEDIATR</t>
  </si>
  <si>
    <t>Yucatán, Ticúl</t>
  </si>
  <si>
    <t>MASTOGRAFO DIGITAL.</t>
  </si>
  <si>
    <t>531.341.2487.03.01</t>
  </si>
  <si>
    <t>531.385.1049.01.01</t>
  </si>
  <si>
    <t xml:space="preserve">ESTERILIZADOR DE BAJA TEMPERATURA A TRAVÉS DE ÁCIDO PERACETICO </t>
  </si>
  <si>
    <t>Tuxtla Gutierrez, Chiapas</t>
  </si>
  <si>
    <t>MASTOGRAFO DIGITAL CON ESTEREO</t>
  </si>
  <si>
    <t>LAMPARA QUIRURGICA PARA LA ILU</t>
  </si>
  <si>
    <t>ESTERILIZADOR DE VAPOR AUTOGEN</t>
  </si>
  <si>
    <t>531.385.1056.02.01</t>
  </si>
  <si>
    <t>ESTERILIZADOR DE VAPOR AUTOGENERADO. (MEDIANO CON CAPACIDAD UTIL DE 280 A 350 LITROS).</t>
  </si>
  <si>
    <t>EQPS  APTOS MED Y LAB INV. MED</t>
  </si>
  <si>
    <t>ANGIOGRAFO ARCO MONOPLANAR. (P</t>
  </si>
  <si>
    <t>531.055.0024.03.01</t>
  </si>
  <si>
    <t>ANGIOGRAFO ARCO MONOPLANAR. (PARA SEGUNDO NIVEL).</t>
  </si>
  <si>
    <t>UNIDAD OFTALMOLOGICA. UNIDAD M</t>
  </si>
  <si>
    <t>531.157.0724.03.01</t>
  </si>
  <si>
    <t>CAMARA DE CENTELLEO DE DOS DETECTORES DE ANGULO VARIABLE DE APLICACION GENERAL.</t>
  </si>
  <si>
    <t>Navojoa, Sonora</t>
  </si>
  <si>
    <t>531.611.0033.00.01</t>
  </si>
  <si>
    <t>MASTOGRAFO DIGITAL CON ESTEREOTAXIA Y TOMOSINTESIS.</t>
  </si>
  <si>
    <t>Chihuahua, Chihuahua</t>
  </si>
  <si>
    <t>CENTRAL DE MONITOREO PARA MULTIPLES CAMAS. (DOCE CAMAS).</t>
  </si>
  <si>
    <t>ANGIOGRAFO ARCO MONOPLANAR.</t>
  </si>
  <si>
    <t>Puebla, San Alejandro</t>
  </si>
  <si>
    <t>CENTRAL DE MONITOREO PARA MULTIPLES CAMAS. (SEIS CAMAS).</t>
  </si>
  <si>
    <t>Ensenada, Baja California</t>
  </si>
  <si>
    <t>CENTRAL DE MONITOREO PARA MULTIPLES CAMAS. (NEONATAL CUATRO CAMAS).</t>
  </si>
  <si>
    <t>ANGIOGRAFO ARCO MONOPLANAR SIS</t>
  </si>
  <si>
    <t>Descripción</t>
  </si>
  <si>
    <t>531.924.0031.03.01</t>
  </si>
  <si>
    <t>ULTRASONOGRAFO. (GINECO-OBSTETRICO TERCER NIVEL).</t>
  </si>
  <si>
    <t>No. Req</t>
  </si>
  <si>
    <t>531.619.0403.02.01</t>
  </si>
  <si>
    <t>MONITOR DE SINGNOS VITALES TRIAGE</t>
  </si>
  <si>
    <t xml:space="preserve">No. Req </t>
  </si>
  <si>
    <t>531.191.0391.03.01</t>
  </si>
  <si>
    <t>CARRO ROJO CON EQUIPO COMPLETO PARA REANIMACIÓN CON DESFIBRILADOR MONITOR MARCAPASO</t>
  </si>
  <si>
    <t>531.053.0364.00.01</t>
  </si>
  <si>
    <t xml:space="preserve">ANESTESIA BÁSICA, UNIDAD DE </t>
  </si>
  <si>
    <t>ULTRASONÓGRAFO INTERMEDIO</t>
  </si>
  <si>
    <t>ULTRASONÓGRAFO AVANZADO</t>
  </si>
  <si>
    <t>ULTRASONOGRAFO. (GINECO-OBSTETRICO SEGUNDO NIVEL).</t>
  </si>
  <si>
    <t>MONITOR DE SIGNOS VITALES PARA TERAPIA INTENSIVA</t>
  </si>
  <si>
    <t>531.252.0033.02.01</t>
  </si>
  <si>
    <t>CUNA DE CALOR RADIANTE CON FOTOTERAPIA OPCIONAL (SIN FOTOTERAPIA)</t>
  </si>
  <si>
    <t>MONITOR DE SIGNOS VITALES</t>
  </si>
  <si>
    <t>531.616.0976.04.01</t>
  </si>
  <si>
    <t>MESA QUIRURGICA UNIVERSAL MECANICO HIDRAULICA. (PARA GINECOL</t>
  </si>
  <si>
    <t>531.616.5108.01.01</t>
  </si>
  <si>
    <t>MESA QUIRURGICA ELECTROHIDRAULICA. (PARA GINECOLOGIA).</t>
  </si>
  <si>
    <t>531.156.0089.03.01</t>
  </si>
  <si>
    <t>CAMA PARA CUIDADOS INTENSIVOS</t>
  </si>
  <si>
    <t>Camas y camillas</t>
  </si>
  <si>
    <t>531.941.1058.00.01</t>
  </si>
  <si>
    <t>VENTILADOR DE TRASLADO NEONATAL.</t>
  </si>
  <si>
    <t>531.053.0372.00.01</t>
  </si>
  <si>
    <t>ANESTESIA INTERMEDIA, UNIDAD DE</t>
  </si>
  <si>
    <t>531.053.0356.05.01</t>
  </si>
  <si>
    <t>UNIDAD DE ANESTESIA DE ALTA ESPECIALIDAD</t>
  </si>
  <si>
    <t>MESA QUIRÚRGICA UNIVERSAL MECÁNICO-HIDRÁULICA (PARA CIRUGÍA GENERAL)</t>
  </si>
  <si>
    <t>531.616.5116.01.01</t>
  </si>
  <si>
    <t>MESA QUIRÚRGICA UNIVERSAL AVANZADA (PARA NEUROCIRUGÍA Y LAMINECTOMÍA)</t>
  </si>
  <si>
    <t>CUNA DE CALOR RADIANTE CON FOTOTERAPIA OPCIONAL (CON FOTOTERAPIA)</t>
  </si>
  <si>
    <t>531.829.0193.01.01</t>
  </si>
  <si>
    <t>SISTEMA DE ASISTENCIA VENTRICULAR PARA PUENTE AL TRASPLANTE.</t>
  </si>
  <si>
    <t xml:space="preserve">ULTRASONÓGRAFO BÁSICO. </t>
  </si>
  <si>
    <t>531.941.0980.03.01</t>
  </si>
  <si>
    <t>VENTILADOR ADULTO-PEDIÁTRICO-NEONATAL</t>
  </si>
  <si>
    <t>531.941.1012.01.01</t>
  </si>
  <si>
    <t>VENTILADOR DE ALTA FRECUENCIA OSCILATORIA PEDIATRICO / NEONATAL CON MODO CONVENCIONAL.</t>
  </si>
  <si>
    <t>535.816.0017.00.01</t>
  </si>
  <si>
    <t>SIERRA OSCILANTE ELECTRICA PARA CORTAR HUESO.</t>
  </si>
  <si>
    <t>531.626.0024.02.01</t>
  </si>
  <si>
    <t>MICROSCOPIO PARA NEUROCIRUGÍA</t>
  </si>
  <si>
    <t>Óptica</t>
  </si>
  <si>
    <t>CRANEOTOMO ELECTRICO.</t>
  </si>
  <si>
    <t>531.239.0016.00.01</t>
  </si>
  <si>
    <t>531.562.0905.04.01</t>
  </si>
  <si>
    <t>LÁMPARA QUIRÚRGICA PORTÁTIL PARA EMERGENCIA</t>
  </si>
  <si>
    <t>535.816.0025.00.01</t>
  </si>
  <si>
    <t>SIERRA PARA ESTERNOTOMIA, ELECTRICA, RECIPROCANTE, CON PROTECTOR DE HOJA Y 2  HOJAS DE REEMPLAZO.</t>
  </si>
  <si>
    <t>531.626.0040.02.01</t>
  </si>
  <si>
    <t>MICROSCOPIO PARA EXPLORACIÓN EN OTORRINOLARINGOLOGÍA</t>
  </si>
  <si>
    <t>537.461.0037.03.01</t>
  </si>
  <si>
    <t>HISTEROSCOPIO. (PARA QUIROFANO).</t>
  </si>
  <si>
    <t>531.292.0100.04.01</t>
  </si>
  <si>
    <t>MONITOR DE RADIACION BETA/GAMMA TIPO GEIGER MULLER.</t>
  </si>
  <si>
    <t>Radioterapia</t>
  </si>
  <si>
    <t>531.140.0419.01.01</t>
  </si>
  <si>
    <t>INFUSION RAPIDA CON CALENTADOR DE FLUIDOS EN LINEA, SISTEMA DE.</t>
  </si>
  <si>
    <t>COLPOSCOPIO.</t>
  </si>
  <si>
    <t>531.225.0011.02.01</t>
  </si>
  <si>
    <t>531.361.0171.01.01</t>
  </si>
  <si>
    <t>ESPIRÓMETRO COMPUTARIZADO CON NEUMOTACOGRÁFO</t>
  </si>
  <si>
    <t>531.626.0107.01.01</t>
  </si>
  <si>
    <t>VIDEOMICROSCOPIO (MICROSCOPIO CON CIRCUITO CERRADO DE TELEVISIÓN)</t>
  </si>
  <si>
    <t>COFRE DE PLOMO.</t>
  </si>
  <si>
    <t>531.201.0019.02.01</t>
  </si>
  <si>
    <t>AMNIOSCOPIO.</t>
  </si>
  <si>
    <t>537.052.0016.01.01</t>
  </si>
  <si>
    <t>MONITOR DE RADIACION DE PARED.</t>
  </si>
  <si>
    <t>531.619.0056.03.01</t>
  </si>
  <si>
    <t>531.168.0069.02.01</t>
  </si>
  <si>
    <t>ELECTROCARDIOGRAFO MULTICANAL CON INTERPRETACION</t>
  </si>
  <si>
    <t>531.924.0056.01.01</t>
  </si>
  <si>
    <t>DOPPLER PARA MEDIR FLUJO</t>
  </si>
  <si>
    <t>531.328.0181.02.01</t>
  </si>
  <si>
    <t>UNIDAD DE ELECTROCIRUGÍA DE USO GENERAL</t>
  </si>
  <si>
    <t>531.088.0173.02.01</t>
  </si>
  <si>
    <t>EQUIPO DE EMISIONES OTOACÚSTICAS</t>
  </si>
  <si>
    <t>531.327.0257.01.01</t>
  </si>
  <si>
    <t>SISTEMA DE MONITORIZACION FISIOLÓGICA EN PRUEBAS DE ESFUERZO</t>
  </si>
  <si>
    <t>531.324.0201.03.01</t>
  </si>
  <si>
    <t>ECOCARDIOGRAFO BIDIMENSIONAL DOPPLER COLOR.</t>
  </si>
  <si>
    <t>531.327.0232.01.01</t>
  </si>
  <si>
    <t>SISTEMA DE MONITOREO ELECTROCARDIOGRÁFICO CONTINUO Y AMBULATORIO.</t>
  </si>
  <si>
    <t>531.925.0022.01.01</t>
  </si>
  <si>
    <t>ELECTROENCEFALÓGRAFO DE 32 CANALES</t>
  </si>
  <si>
    <t>531.333.0317.01.01</t>
  </si>
  <si>
    <t>ELECTROMIOGRAFO DE CUATRO CANALES. (CON POTENCIALES EVOCADOS MULTIMODALES).</t>
  </si>
  <si>
    <t>531.661.0061.01.01</t>
  </si>
  <si>
    <t xml:space="preserve">TOPÓGRAFO CORNEAL </t>
  </si>
  <si>
    <t>531.160.0026.03.01</t>
  </si>
  <si>
    <t>UNIDAD DE FOTOFLUORANGIOGRAFÍA</t>
  </si>
  <si>
    <t>531.350.0026.01.01</t>
  </si>
  <si>
    <t>LÁSER QUIRÚRGICO NEODYNIUM-YAG</t>
  </si>
  <si>
    <t>531.165.0021.01.01</t>
  </si>
  <si>
    <t>CAMPÍMETRO COMPUTARIZADO</t>
  </si>
  <si>
    <t>531.325.0010.01.01</t>
  </si>
  <si>
    <t>UNIDAD PARA ULTRASONOGRAFIA UROLOGICA.</t>
  </si>
  <si>
    <t>531.829.0243.01.01</t>
  </si>
  <si>
    <t>SISTEMA DE MEDICIÓN URODINÁMICA</t>
  </si>
  <si>
    <t>531.156.0147.02.01</t>
  </si>
  <si>
    <t>CAMA CAMILLA RADIOTRANSPARENTE.</t>
  </si>
  <si>
    <t>531.941.0279.04.01</t>
  </si>
  <si>
    <t>VENTILADOR DE TRASLADO PEDIATRICO-ADULTO.</t>
  </si>
  <si>
    <t>CAMA OBSTETRICA ELECTRICA PARA ATENCION DEL PARTO AMIGABLE.</t>
  </si>
  <si>
    <t>513.164.3431.00.01</t>
  </si>
  <si>
    <t>531.619.0411.03.01</t>
  </si>
  <si>
    <t>MONITOR DE SIGNOS VITALES PARA EL TRASLADO DEL PACIENTE</t>
  </si>
  <si>
    <t>531.626.0016.04.01</t>
  </si>
  <si>
    <t>MICROSCOPIO PARA OTORRINOLARINGOCIRUGÍA</t>
  </si>
  <si>
    <t>531.942.0039.02.01</t>
  </si>
  <si>
    <t xml:space="preserve">ENDOSCOPIO NEURO QUIRÚRGICO FLEXIBLE </t>
  </si>
  <si>
    <t xml:space="preserve">531.942.0021.02.01 </t>
  </si>
  <si>
    <t xml:space="preserve">ENDOSCOPIO NEURO QUIRÚRGICO RÍGIDO </t>
  </si>
  <si>
    <t>531.341.2248.01.01</t>
  </si>
  <si>
    <t xml:space="preserve">RAYOS X CON FLUOROSCOPIA, MOVIL ANALOGICO AVANZADO, TIPO ARCO EN “C”. </t>
  </si>
  <si>
    <t>531.325.0192.01.01</t>
  </si>
  <si>
    <t>UNIDAD PARA ULTRASONOGRAFIA TRANSOPERATORIA.</t>
  </si>
  <si>
    <t>531.497.0053.02.01</t>
  </si>
  <si>
    <t>INCUBADORA DE TRASLADO</t>
  </si>
  <si>
    <t>531.941.0972.03.01</t>
  </si>
  <si>
    <t>VENTILADOR ADULTO-PEDIÁTRICO</t>
  </si>
  <si>
    <t>531.941.0048.01.01</t>
  </si>
  <si>
    <t>VENTILADOR NEONATAL PARA CUIDADOS INTENSIVOS</t>
  </si>
  <si>
    <t>531.341.2479.03.01</t>
  </si>
  <si>
    <t>UNIDAD RADIOLOGICA PORTATIL.</t>
  </si>
  <si>
    <t>531.156.0139.03.01</t>
  </si>
  <si>
    <t>CAMA DE TERAPIA CINETICA, PULSATIL Y PERCUSIVA.</t>
  </si>
  <si>
    <t>531.340.0235.01.01</t>
  </si>
  <si>
    <t>EQUIPO PARA TERÁPIA DE REEMPLAZO RENAL CONTINUO (CRRT)</t>
  </si>
  <si>
    <t>531.497.2083.02.01</t>
  </si>
  <si>
    <t>INCUBADORA PARA RECIÉN NACIDO</t>
  </si>
  <si>
    <t>513.164.3387.00.01</t>
  </si>
  <si>
    <t>CAMA CLÍNICA HOSPITALARIA DE MULTIPLES POSICIONES PARA PACIENTE ADULTO</t>
  </si>
  <si>
    <t>531.635.0114.01.01</t>
  </si>
  <si>
    <t>ELECTROMOTOR PARA CIRUGÍA (MICROCIRUGÍA)</t>
  </si>
  <si>
    <t>MESA QUIRÚRGICA UNIVERSAL AVANZADA(PARA UROLOGÍA)</t>
  </si>
  <si>
    <t>ANESTESIA BASICA, UNIDAD DE. (CON PROTECCIÓN ANTIMAGNETICA).</t>
  </si>
  <si>
    <t>ELECTROMOTOR PARA CIRUGÍA (MACROCIRUGÍA)</t>
  </si>
  <si>
    <t>531.324.0151.01.01</t>
  </si>
  <si>
    <t>ECOCARDIOGRAFO BIDIMENSIONAL DOPPLER COLOR AVANZADO.</t>
  </si>
  <si>
    <t>531.420.0105.02.01</t>
  </si>
  <si>
    <t xml:space="preserve">RINOLARINGOFIBROSCOPIO </t>
  </si>
  <si>
    <t>531.626.0081.01.01</t>
  </si>
  <si>
    <t xml:space="preserve">MICROSCOPIO PARA CIRUGÍA RECONSTRUCTIVA </t>
  </si>
  <si>
    <t>513.164.3426.00.01</t>
  </si>
  <si>
    <t>CAMA CLINICA HOSPITALARIA DE MILTIPLES POSICIONES PARA MEDICINA INTERNA</t>
  </si>
  <si>
    <t>INCUBADORA PARA RECIEN NACIDO. (CUNA DE CALOR RADIANTE).</t>
  </si>
  <si>
    <t>531.324.0169.02.01</t>
  </si>
  <si>
    <t>ECOCARDIOGRAFO TRIDIMENSIONAL DOPPLER COLOR.</t>
  </si>
  <si>
    <t>531.325.0226.01.01</t>
  </si>
  <si>
    <t>UNIDAD PARA ULTRASONOGRAFIA TRANSCRANEAL CON CODIGO DE COLOR</t>
  </si>
  <si>
    <t>LITOTRIPTOR ELECTROCONDUCTIVO.</t>
  </si>
  <si>
    <t>531.584.0172.01.01</t>
  </si>
  <si>
    <t>adq.</t>
  </si>
  <si>
    <t>CAMA DE MICROESFERAS.</t>
  </si>
  <si>
    <t>531.156.0105.01.01</t>
  </si>
  <si>
    <t>531.069.0028.01.01</t>
  </si>
  <si>
    <t>POLISOMNOGRAFO.</t>
  </si>
  <si>
    <t>Total</t>
  </si>
  <si>
    <t>Criterio de evaluación</t>
  </si>
  <si>
    <t>PREI_</t>
  </si>
  <si>
    <t>Grupo Licitación</t>
  </si>
  <si>
    <t>Central/Local/SI</t>
  </si>
  <si>
    <t>Periodo de garantía obligatorio</t>
  </si>
  <si>
    <t>513.108.0326.02.01</t>
  </si>
  <si>
    <t>BANCO PARA RESISTENCIA DE PRENSION.</t>
  </si>
  <si>
    <t>Medicina Física y Rehabilitación</t>
  </si>
  <si>
    <t>Binario</t>
  </si>
  <si>
    <t>Local</t>
  </si>
  <si>
    <t>12 Meses</t>
  </si>
  <si>
    <t>513.227.0074.00.01</t>
  </si>
  <si>
    <t>CHAROLA MAYO, DE ACERO INOXIDABLE. DIMENSIONES: 49 X 32 CM</t>
  </si>
  <si>
    <t>Instrumental</t>
  </si>
  <si>
    <t>513.227.0116.00.01</t>
  </si>
  <si>
    <t>CHAROLA RECTANGULAR, CON PERFORACIONES DISTRIBUIDAS ESTRATÉGICAMENTE. DIMENSIONES: 25.4 X 16.5 X 6.4 CM.</t>
  </si>
  <si>
    <t>513.227.0124.00.01</t>
  </si>
  <si>
    <t>CHAROLA RECTANGULAR, CON PERFORACIONES DISTRIBUIDAS ESTRATÉGICAMENTE. DIMENSIONES: 38.1 X 26.7 X 8.9 CM.</t>
  </si>
  <si>
    <t>513.227.0132.00.01</t>
  </si>
  <si>
    <t>CHAROLA RECTANGULAR, CON PERFORACIONES. DISTRIBUIDAS ESTRATÉGICAMENTE. DIMENSIONES: 20.8 X 26.7 X 8.9 CM.</t>
  </si>
  <si>
    <t>513.263.0046.01.01</t>
  </si>
  <si>
    <t>CUÑA DE RELAJACIÓN</t>
  </si>
  <si>
    <t>792 Cuña de relajación</t>
  </si>
  <si>
    <t>513.590.0032.02.01</t>
  </si>
  <si>
    <t xml:space="preserve">BARRERA MOVIL. MOVIL, CONSTITUIDA POR PANEL DE PLASTICO EMPLOMADO, TRANSPARENTE, DE 24 X 36 Y 18 MM DE ESPESOR, MONTADO SOBRE PANEL OPACO DE 34 X 36 Y 18 MM DE ESPESOR. </t>
  </si>
  <si>
    <t>513.621.2429.01.01</t>
  </si>
  <si>
    <t>MESA UNIVERSAL PARA EXPLORACIÓN</t>
  </si>
  <si>
    <t>1369 Mesa de exploración universal</t>
  </si>
  <si>
    <t>513.770.0026.00.01</t>
  </si>
  <si>
    <t>CONTENEDOR PARA INSTRUMENTAL, DE ALUMINIO O ACERO INOXIDABLE, EN FORMA DE GANCHO ANGULADO, CON SEGURO, 25 CM DE LONGITUD.</t>
  </si>
  <si>
    <t>513.790.0014.00.01</t>
  </si>
  <si>
    <t xml:space="preserve">RIÑÓN DE ACERO INOXIDABLE, 500 ML DE CAPACIDAD </t>
  </si>
  <si>
    <t>513.887.0059.00.01</t>
  </si>
  <si>
    <t>TORUNDERA CON TAPA, DE ACERO INOXIDABLE, 250 ML DE CAPACIDAD.</t>
  </si>
  <si>
    <t>513.907.0030.00.01</t>
  </si>
  <si>
    <t>PORTA TERMOMETRO, DE ACERO INOXIDABLE.</t>
  </si>
  <si>
    <t>513.950.0101.00.01</t>
  </si>
  <si>
    <t>VASO METÁLICO GRADUADO: 30 ML.</t>
  </si>
  <si>
    <t>2197 Vaso graduado</t>
  </si>
  <si>
    <t>513.950.0119.00.01</t>
  </si>
  <si>
    <t>VASO METÁLICO: 100 ML.</t>
  </si>
  <si>
    <t xml:space="preserve">531.048.0040.02.01 </t>
  </si>
  <si>
    <t xml:space="preserve">ANALIZADOR CLÍNICO PORTÁTIL DE SANGRE </t>
  </si>
  <si>
    <t>Laboratorio</t>
  </si>
  <si>
    <t>SI</t>
  </si>
  <si>
    <t>531.060.0134.02.01</t>
  </si>
  <si>
    <t>ANTEOJOS EMPLOMADOS</t>
  </si>
  <si>
    <t>1633 Protección, contra radiofrecuencias</t>
  </si>
  <si>
    <t>531.072.0064.01.01</t>
  </si>
  <si>
    <t>EQUIPO DE ARTROSCOPIA</t>
  </si>
  <si>
    <t>531.074.0013.02.01</t>
  </si>
  <si>
    <t>ARMAZÓN DE LENTES PARA PRUEBAS</t>
  </si>
  <si>
    <t>49 Adaptador exterior para lentes</t>
  </si>
  <si>
    <t>531.081.0014.02.01</t>
  </si>
  <si>
    <t>ASPIRADOR PORTÁTIL PARA SUCCIÓN CONTINUA</t>
  </si>
  <si>
    <t>531.081.0089.02.01</t>
  </si>
  <si>
    <t>ASPIRADOR ULTRASÓNICO</t>
  </si>
  <si>
    <t>531.081.0766.02.01</t>
  </si>
  <si>
    <t>ASPIRADOR GASTRICO PARA SUCCION CONTINUA E INTERMITENTE</t>
  </si>
  <si>
    <t>531.081.0816.02.01</t>
  </si>
  <si>
    <t>EQUIPO PORTÁTIL PARA SUCCIÓN RÁPIDA</t>
  </si>
  <si>
    <t>531.081.0832.01.01</t>
  </si>
  <si>
    <t>SISTEMA PARA ASPIRACIÓN DE SECRECIONES</t>
  </si>
  <si>
    <t>531.088.0033.01.01</t>
  </si>
  <si>
    <t>TIMPANÓMETRO</t>
  </si>
  <si>
    <t>531.088.0066.01.01</t>
  </si>
  <si>
    <t>AUDIÓMETRO DE CAMPO LIBRE PORTÁTIL</t>
  </si>
  <si>
    <t>531.088.0157.02.01</t>
  </si>
  <si>
    <t>AUDIÓMETRO CLÍNICO</t>
  </si>
  <si>
    <t>531.107.0022.04.01</t>
  </si>
  <si>
    <t>BAÑO DE PARAFINA EN FISIOTERAPIA</t>
  </si>
  <si>
    <t>24 Meses</t>
  </si>
  <si>
    <t>217  Baño de parafina
222 Baños, de parafina, para fisioterapia</t>
  </si>
  <si>
    <t>531.107.0139.04.01</t>
  </si>
  <si>
    <t>BAÑO CON REMOLINO FIJO.</t>
  </si>
  <si>
    <t>216 Baño de inmersión en agua; 220 Baños, con hidromasaje</t>
  </si>
  <si>
    <t>531.107.0162.01.01</t>
  </si>
  <si>
    <t>BAÑO DE CUERPO ENTERO CON REMOLINO FIJO.</t>
  </si>
  <si>
    <t>531.110.0175.02.01</t>
  </si>
  <si>
    <t>BASCULA ELECTRÓNICA CON ESTADIMETRO</t>
  </si>
  <si>
    <t>239 Báscula con estadímetro; este listado ampara básculas mecánicas no electrónicas</t>
  </si>
  <si>
    <t>531.110.0209.02.01</t>
  </si>
  <si>
    <t>BÁSCULA  ELECTRÓNICA</t>
  </si>
  <si>
    <t>240 Básculas ; este listado ampara básculas mecánicas no electrónicas</t>
  </si>
  <si>
    <t>531.113.0032.02.01</t>
  </si>
  <si>
    <t>BLINDAJE PARA GÓNADAS</t>
  </si>
  <si>
    <t>1637 Protectores de gónadas</t>
  </si>
  <si>
    <t>531.113.0040.03.01</t>
  </si>
  <si>
    <t>BLINDAJES PARA PROTECCIÓN DE RAYOS GAMMA EN FUENTE ABIERTA.</t>
  </si>
  <si>
    <t>531.116.0369.03.01</t>
  </si>
  <si>
    <t>ESFIGMOMANÓMETRO ANEROIDE PORTÁTIL (BASE RODABLE)</t>
  </si>
  <si>
    <t>531.116.0377.03.01</t>
  </si>
  <si>
    <t>ESFIGMOMANÓMETRO ANEROIDE DE PARED</t>
  </si>
  <si>
    <t>Se repite la clave SAI, ¿se debe sumar la cantidad total?</t>
  </si>
  <si>
    <t>531.140.0344.03.01</t>
  </si>
  <si>
    <t xml:space="preserve">BOMBA DE INFUSIÓN VOLUMÉTRICA </t>
  </si>
  <si>
    <t>531.146.1536.02.01</t>
  </si>
  <si>
    <t>VIDEOBRONCOSCOPIO PEDIATRICO.</t>
  </si>
  <si>
    <t>531.146.1544.02.01</t>
  </si>
  <si>
    <t>VIDEOBRONCOSCOPIO</t>
  </si>
  <si>
    <t>531.146.1577.01.01</t>
  </si>
  <si>
    <t>BRONCOSCOPIO FLEXIBLE DE FIBRA ÓPTICA</t>
  </si>
  <si>
    <t>531.152.0059.03.01</t>
  </si>
  <si>
    <t>CABEZAL TIPO MAYFIELD ADULTO</t>
  </si>
  <si>
    <t>531.154.0032.03.01</t>
  </si>
  <si>
    <t>CALIBRADOR DE DOSIS DE RADIOISÓTOPOS</t>
  </si>
  <si>
    <t>388 Camas para terapia intensiva</t>
  </si>
  <si>
    <t>396 	Camas, eléctricas, para terapia de flotación</t>
  </si>
  <si>
    <r>
      <t>513.</t>
    </r>
    <r>
      <rPr>
        <b/>
        <sz val="11"/>
        <color rgb="FFFF0000"/>
        <rFont val="Montserrat"/>
      </rPr>
      <t>173</t>
    </r>
    <r>
      <rPr>
        <sz val="11"/>
        <color theme="1"/>
        <rFont val="Montserrat"/>
      </rPr>
      <t>.</t>
    </r>
    <r>
      <rPr>
        <b/>
        <sz val="11"/>
        <color rgb="FFFF0000"/>
        <rFont val="Montserrat"/>
      </rPr>
      <t>0391</t>
    </r>
    <r>
      <rPr>
        <sz val="11"/>
        <color theme="1"/>
        <rFont val="Montserrat"/>
      </rPr>
      <t>.</t>
    </r>
    <r>
      <rPr>
        <b/>
        <sz val="11"/>
        <color rgb="FFFF0000"/>
        <rFont val="Montserrat"/>
      </rPr>
      <t>00</t>
    </r>
    <r>
      <rPr>
        <sz val="11"/>
        <color theme="1"/>
        <rFont val="Montserrat"/>
      </rPr>
      <t>.01</t>
    </r>
  </si>
  <si>
    <t>CAMILLA CAMILLA RADIOTRANSPARENTE</t>
  </si>
  <si>
    <t>412 Camillas de traslado, recuperación y urgencias</t>
  </si>
  <si>
    <r>
      <t>La clave PREI está equivocada, la clave correcta es "</t>
    </r>
    <r>
      <rPr>
        <b/>
        <sz val="11"/>
        <color theme="1"/>
        <rFont val="Montserrat"/>
      </rPr>
      <t>531.156.0147.02.01</t>
    </r>
    <r>
      <rPr>
        <sz val="11"/>
        <color theme="1"/>
        <rFont val="Montserrat"/>
      </rPr>
      <t>" y el nombre está incorrecto</t>
    </r>
  </si>
  <si>
    <t>El nombre está incorrecto</t>
  </si>
  <si>
    <t>531.157.0062.02.01</t>
  </si>
  <si>
    <t>CAMARA SONOAMORTIGUADA CON COMPARTIMIENTO SENCILLO.</t>
  </si>
  <si>
    <t>320 Cabinas acústicas
321 Cabinas audiométricas
322 Cabina para audiometría</t>
  </si>
  <si>
    <t xml:space="preserve">COFRE DE PLOMO. </t>
  </si>
  <si>
    <t>531.217.0011.01.01</t>
  </si>
  <si>
    <t>COSTOTOMO GIERTZ-STILLE, DE 250 A 270 MM. DE LONGITUD.</t>
  </si>
  <si>
    <t>531.217.0029.00.01</t>
  </si>
  <si>
    <t>COSTOTOMO, CIZALLA.</t>
  </si>
  <si>
    <t>531.217.0177.01.01</t>
  </si>
  <si>
    <t>COLONOSCOPIO OPERATORIO.</t>
  </si>
  <si>
    <t>531.217.0243.01.01</t>
  </si>
  <si>
    <t>VIDEOCOLONOSCOPIO PEDIATRICO.</t>
  </si>
  <si>
    <t>531.218.0119.02.01</t>
  </si>
  <si>
    <t>CONOS DE PLÁSTICO</t>
  </si>
  <si>
    <t>3 Meses</t>
  </si>
  <si>
    <t>531.222.0014.03.01</t>
  </si>
  <si>
    <t>COMPRESAS CALIENTES, UNIDAD DE</t>
  </si>
  <si>
    <t>636 Compresero de acero inoxidable para compresas</t>
  </si>
  <si>
    <t>531.226.0226.01.01</t>
  </si>
  <si>
    <t>COMPUTADORA PARA DETERMINAR GASTO CARDIACO POR BIOIMPEDANCIA.</t>
  </si>
  <si>
    <t>531.231.0161.03.01</t>
  </si>
  <si>
    <t>INCUBADORA PARA CONTROLES BIOLÓGICOS DE LA ESTERILIZACIÓN CON VAPOR</t>
  </si>
  <si>
    <t>1165 Incubadora bacteriológica</t>
  </si>
  <si>
    <t>531.234.0010.02.01</t>
  </si>
  <si>
    <t>COLLARÍN DE PLOMO</t>
  </si>
  <si>
    <t>531.247.0023.01.01</t>
  </si>
  <si>
    <t>UNIDAD DE CRIOCIRUGÍA OFTALMOLÓGICA</t>
  </si>
  <si>
    <t>531.248.0014.02.01</t>
  </si>
  <si>
    <t>CRONOMETRO DIGITAL</t>
  </si>
  <si>
    <t>748 Cronómetros</t>
  </si>
  <si>
    <t>531.283.0028.02.01</t>
  </si>
  <si>
    <t>DERMATOMO PARA PIEL QUEMADA</t>
  </si>
  <si>
    <t>531.283.0150.01.01</t>
  </si>
  <si>
    <t>DERMATOMO BROWN.</t>
  </si>
  <si>
    <t>531.283.0200.01.01</t>
  </si>
  <si>
    <t>DERMATOMO.</t>
  </si>
  <si>
    <t>531.285.0109.01.01</t>
  </si>
  <si>
    <t>UNIDAD DE DERMOABRASIÓN</t>
  </si>
  <si>
    <t>906 Equipo de dermoabrasión con punta de diamante</t>
  </si>
  <si>
    <t>531.289.0055.02.01</t>
  </si>
  <si>
    <t>DOSÍMETRO TERMOLUMINISCENTE.</t>
  </si>
  <si>
    <t>UNIDAD ESTOMATOLÓGICA CON MÓDULO INTEGRADO CON COMPRESOR</t>
  </si>
  <si>
    <t>531.292.0019.02.01</t>
  </si>
  <si>
    <t>FONODETECTOR PORTÁTIL DE LATIDOS FETALES</t>
  </si>
  <si>
    <t>MONITOR DE RADIACION BETA/GAMMA TIPO GEIGER MULLER</t>
  </si>
  <si>
    <t>675 Contadores de radiación, Geiger-Muller*</t>
  </si>
  <si>
    <t>531.292.0258.01.01</t>
  </si>
  <si>
    <t>CARDIOTOCOGRAFO.</t>
  </si>
  <si>
    <t>531.295.1162.04.01</t>
  </si>
  <si>
    <t>ESTUCHE DE DIAGNÓSTICO HOSPITALARIO</t>
  </si>
  <si>
    <t xml:space="preserve">531.295 1188.03.01  </t>
  </si>
  <si>
    <t>ESTUCHE DE DIAGNÓSTICO BÁSICO</t>
  </si>
  <si>
    <t>531.295.1188.03.01</t>
  </si>
  <si>
    <t>531.304.0056.02.01</t>
  </si>
  <si>
    <t xml:space="preserve">DINAMÓMETRO TIPO COLLINS </t>
  </si>
  <si>
    <t>531.304.0072.02.01</t>
  </si>
  <si>
    <t>DINAMOMETRO DE BULBO GRADUADO</t>
  </si>
  <si>
    <t>531.325.0069.01.01</t>
  </si>
  <si>
    <t>UNIDAD PARA ULTRASONOGRAFÍA OFTALMOLÓGICA</t>
  </si>
  <si>
    <t>531.328.0116.02.01</t>
  </si>
  <si>
    <t>UNIDAD DE ELECTROCIRUGÍA</t>
  </si>
  <si>
    <t>531.328.0132.01.01</t>
  </si>
  <si>
    <t>UNIDAD DE ELECTROCIRUGÍA ENDOSCÓPICA AVANZADA</t>
  </si>
  <si>
    <t>531.328.0157.01.01</t>
  </si>
  <si>
    <t>UNIDAD DE DIATERMOCOAGULACION OFTÁLMICA</t>
  </si>
  <si>
    <t>ELECTROMIÓGRAFO DE CUATRO CANALES (CON POTENCIALES EVOCADOS SOMATO SENSORIALES MULTIMODALES)</t>
  </si>
  <si>
    <t>531.340.0169.03.01</t>
  </si>
  <si>
    <t>UNIDAD DE HEMODIALISIS</t>
  </si>
  <si>
    <t>UNIDAD RADIOGRÁFICA DE 500 MA CUBIERTA DESPLAZABLE DIGITAL</t>
  </si>
  <si>
    <t>UNIDAD DE ORTOPANTOMOGRAFÍA</t>
  </si>
  <si>
    <t>UNIDAD RADIOLÓGICA Y FLUOROSCÓPICA TRANSPORTABLE TIPO ARCO EN C</t>
  </si>
  <si>
    <t>UNIDAD RADIOLÓGICA PORTATIL DIGITAL</t>
  </si>
  <si>
    <t>MASTÓGRAFO DIGITAL DE CAMPO COMPLETO, UNIDAD RADIOLÓGICA PARA</t>
  </si>
  <si>
    <t>531.345.0321.02.01</t>
  </si>
  <si>
    <t xml:space="preserve">EQUIPO NEUMÁTICO PARA ISQUEMIA </t>
  </si>
  <si>
    <t>531.350.0109.02.01</t>
  </si>
  <si>
    <t>FLEXOEXTENSOR PARA MOVILIZACION CONTINUA Y PASIVA DE CADERA Y RODILLA</t>
  </si>
  <si>
    <t>531.350.0133.00.01</t>
  </si>
  <si>
    <t>LÁSER QUIRÚRGICO DE HOLMIO</t>
  </si>
  <si>
    <t>531.361.0015.01.01</t>
  </si>
  <si>
    <t>ESPIROMETRO CON NEUMOTACOGRAFO.</t>
  </si>
  <si>
    <t>531.361.0098.01.01</t>
  </si>
  <si>
    <t>ESPIROMETRO TIPO WRIGTH</t>
  </si>
  <si>
    <t>531.375.0126.03.01</t>
  </si>
  <si>
    <t>ESTETOSCOPIO DE CÁPSULA DOBLE</t>
  </si>
  <si>
    <t>531.375.0159.02.01</t>
  </si>
  <si>
    <t>ESTETOSCOPIO DE PINARD.</t>
  </si>
  <si>
    <t>1152 	Identificador para estetoscopios</t>
  </si>
  <si>
    <t>531.375.0209.02.01</t>
  </si>
  <si>
    <t>ESTETOSCOPIO DE CÁPSULA SENCILLA</t>
  </si>
  <si>
    <t>531.380.0087.01.01</t>
  </si>
  <si>
    <t xml:space="preserve">ELECTRONISTAGMOGRAFO (ESTIMULO OIDO INTERNO). </t>
  </si>
  <si>
    <t>531.380.0103.01.01</t>
  </si>
  <si>
    <t>ELECTROESTIMULADOR DE ALTO VOLTAJE, CORRIENTE PULSATIL Y DETECCIÓN.</t>
  </si>
  <si>
    <t>531.380.0145.03.01</t>
  </si>
  <si>
    <t>ESTIMULADOR TENS</t>
  </si>
  <si>
    <t>531.380.0962.00.01</t>
  </si>
  <si>
    <t>NEUROESTIMULADOR PARA LOCALIZACION DE NERVIOS PERIFERICOS.</t>
  </si>
  <si>
    <t>ESTERILIZADOR DE BAJA TEMPERATURA A TRAVÉS DE PLASMA DE PERÓXIDO DE HIDRÓGENO</t>
  </si>
  <si>
    <t>531.385.1080.02.01</t>
  </si>
  <si>
    <t>ESTERILIZADOR DE VAPOR AUTOGENERADO PARA DENTAL Y MAXILOFACIAL</t>
  </si>
  <si>
    <t>180 Autoclaves o esterilizadores de uso en laboratorio dental</t>
  </si>
  <si>
    <t>531.385.1122.02.01</t>
  </si>
  <si>
    <t>ESTERILIZADOR DE VAPOR AUTOGENERADO DE MESA</t>
  </si>
  <si>
    <t>531.389.0070.00.01</t>
  </si>
  <si>
    <t>EXOFTALMOMETRO DE PRISMAS</t>
  </si>
  <si>
    <t>1725 Reglas de medición (con escalas especiales, sirven para realizar diferentes mediciones fuera del paciente sobre algunos dispositivos en particular)</t>
  </si>
  <si>
    <t>531.417.0050.01.01</t>
  </si>
  <si>
    <t>FLEBOEXTRACTOR</t>
  </si>
  <si>
    <t>531.422.0053.02.01</t>
  </si>
  <si>
    <t>CAMPANA DE FLUJO LAMINAR VERTICAL</t>
  </si>
  <si>
    <t>si Req.</t>
  </si>
  <si>
    <t>319 Cabina de seguridad biológica</t>
  </si>
  <si>
    <t>531.430.0061.01.01</t>
  </si>
  <si>
    <t>FOTOCOAGULADOR INTEGRAL PARA RETINA, ESTADO SÓLIDO</t>
  </si>
  <si>
    <t>531.438.0014.01.01</t>
  </si>
  <si>
    <t>GAFAS PROTECTORAS PARA EVITAR CONTAMINACIÓN POR LÍQUIDOS CORPORALES</t>
  </si>
  <si>
    <t>6 Meses</t>
  </si>
  <si>
    <t>1080 Gafas protectoras</t>
  </si>
  <si>
    <t>531.454.0070.02.01</t>
  </si>
  <si>
    <t>GRUA. DE TRANSPORTE PARA CAMILLA, ELECTRICA CON CAPACIDAD DE</t>
  </si>
  <si>
    <t>1116 Grúa camilla</t>
  </si>
  <si>
    <t>531.454.0088.01.01</t>
  </si>
  <si>
    <t>GRUA PARA TRASLADO DE PACIENTES.</t>
  </si>
  <si>
    <t>1116 Grúa camilla, 1118 Grúas de transporte</t>
  </si>
  <si>
    <t>531.455.0053.12.01</t>
  </si>
  <si>
    <t>GUANTES DE PLOMO</t>
  </si>
  <si>
    <t>531.480.0102.01.01</t>
  </si>
  <si>
    <t>HUMIDIFICADOR DE INTERCAMBIO CALOR - HUMEDAD TIPO CASCADA EL</t>
  </si>
  <si>
    <t>1149 	Humidificador respiratorio para uso exclusivo con agua</t>
  </si>
  <si>
    <t>531.500.0538.02.01</t>
  </si>
  <si>
    <t>EQUIPO DE TERMOTERAPIA A TRAVÉS DE PARTÍCULAS DE CELLEX, PARA EXTREMIDADES SUPERIORES</t>
  </si>
  <si>
    <t>531.500.0546.02.01</t>
  </si>
  <si>
    <t>EQUIPO DE TERMOTERAPIA A TRAVÉS DE PARTÍCULAS DE CELLEX, PARA EXTREMIDADES INFERIORES</t>
  </si>
  <si>
    <t>531.562.0046.04.01</t>
  </si>
  <si>
    <t>LÁMPARA DE FOTOTERAPIA</t>
  </si>
  <si>
    <t>1230 Lámparas quirúrgicas sencillas y dobles con uno o varios satélites</t>
  </si>
  <si>
    <t>531.562.0756.02.01</t>
  </si>
  <si>
    <t>GENERADOR O LÁMPARA DE RAYOS INFRARROJOS</t>
  </si>
  <si>
    <t>1223 Lámpara quirúrgica</t>
  </si>
  <si>
    <t>531.562.1457.01.01</t>
  </si>
  <si>
    <t>LÁMPARA DE EXAMINACIÓN CON FUENTE DE LUZ LED.</t>
  </si>
  <si>
    <t>1224 	Lámparas de chicote</t>
  </si>
  <si>
    <t>531.562.1481.01.01</t>
  </si>
  <si>
    <t>LÁMPARA FRONTAL CON TRANSFORMADOR Y ACCESORIOS</t>
  </si>
  <si>
    <t>1227 	Lámpara frontal y sus accesorios</t>
  </si>
  <si>
    <t>531.564.0267.03.01</t>
  </si>
  <si>
    <t>LAPAROSCOPÍA, EQUIPO PARA</t>
  </si>
  <si>
    <t>531.568.0057.03.01</t>
  </si>
  <si>
    <t>LARINGOSCOPIO</t>
  </si>
  <si>
    <t xml:space="preserve">531.568.0719.01.01 </t>
  </si>
  <si>
    <t xml:space="preserve">LARINGOFARINGOESTROBOSCOPIO </t>
  </si>
  <si>
    <t>531.568.0925.00.01</t>
  </si>
  <si>
    <t>LARINGOSCOPIO HOLINGER, TAMAÑO ADULTO ESTÁNDAR DE 170 MM. DE LONGITUD TOTAL, CON DISPOSITIVO PARA ILUMINACIÓN POR FIBRA ÓPTICA</t>
  </si>
  <si>
    <t>531.568.0933.00.01</t>
  </si>
  <si>
    <t>LARINGOSCOPIO HOLINGER, TAMAÑO ADULTO GRANDE DE 180 MM. DE LONGITUD TOTAL, CON DISPOSITIVO PARA ILUMINACIÓN POR FIBRA ÓPTICA</t>
  </si>
  <si>
    <t>531.568.0941.00.01</t>
  </si>
  <si>
    <t>LARINGOSCOPIO HOLINGER, TAMAÑO LACTANTE DE 90 MM. DE LONGITUD TOTAL, CON DISPOSITIVO PARA ILUMINACIÓN POR FIBRA ÓPTICA</t>
  </si>
  <si>
    <t>531.568.0958.00.01</t>
  </si>
  <si>
    <t>LARINGOSCOPIO HOLINGER, TAMAÑO PEDIÁTRICO DE 120 MM. DE LONGITUD TOTAL, CON DISPOSITIVO PARA ILUMINACIÓN POR FIBRA ÓPTICA</t>
  </si>
  <si>
    <t>531.568.0966.00.01</t>
  </si>
  <si>
    <t xml:space="preserve">LARINGOSCOPIO JAKSON, TAMAÑO ADOLESCENTE, CON DISPOSITIVO PARA ILUMINACIÓN POR FIBRA ÓPTICA </t>
  </si>
  <si>
    <t>531.568.0974.00.01</t>
  </si>
  <si>
    <t xml:space="preserve">LARINGOSCOPIO JAKSON, TAMAÑO ADULTO, CON DISPOSITIVO PARA ILUMINACIÓN POR FIBRA ÓPTICA </t>
  </si>
  <si>
    <t>531.568.0982.00.01</t>
  </si>
  <si>
    <t xml:space="preserve">LARINGOSCOPIO JAKSON, TAMAÑO LACTANTE, CON DISPOSITIVO PARA ILUMINACIÓN POR FIBRA ÓPTICA </t>
  </si>
  <si>
    <t>531.568.0990.00.01</t>
  </si>
  <si>
    <t xml:space="preserve">LARINGOSCOPIO JAKSON, TAMAÑO PEDIÁTRICO, CON DISPOSITIVO PARA ILUMINACIÓN POR FIBRA ÓPTICA </t>
  </si>
  <si>
    <t>531.572.0051.02.01</t>
  </si>
  <si>
    <t>LAVADOR DE BIBERONES, ELÉCTRICO</t>
  </si>
  <si>
    <t>1248 	Lavadoras, para utensilios</t>
  </si>
  <si>
    <t>531.572.0309.02.01</t>
  </si>
  <si>
    <t>LAVADORA DESCONTAMINADORA</t>
  </si>
  <si>
    <t>2177 Unidades lavadoras/desinfectadora con accesorios, para instrumental médico</t>
  </si>
  <si>
    <t>531.572.0507.01.01</t>
  </si>
  <si>
    <t>LAVADORA ULTRASÓNICA</t>
  </si>
  <si>
    <t>2176 Unidades Lavadoras</t>
  </si>
  <si>
    <t>531.572.0515.01.01</t>
  </si>
  <si>
    <t>LAVADOR DESINFECTOR DE CÓMODOS DE VAPOR DIRECTO (TIPO GABINETE)</t>
  </si>
  <si>
    <t>1239 	Lavador desinfector de cómodos</t>
  </si>
  <si>
    <t>531.572.0549.01.01</t>
  </si>
  <si>
    <t>LAVADORA DE EQUIPO DE INHALOTERAPIA</t>
  </si>
  <si>
    <t>1242 	Lavadoras, de artículos de laboratorio</t>
  </si>
  <si>
    <t>531.576.0073.02.01</t>
  </si>
  <si>
    <t>LÉNSOMETRO</t>
  </si>
  <si>
    <t>1046 Frontofocómetro</t>
  </si>
  <si>
    <t>531.578.0451.01.01</t>
  </si>
  <si>
    <t>LENTE DE TRES ESPEJOS</t>
  </si>
  <si>
    <t>531.584.0198.02.01</t>
  </si>
  <si>
    <t>LITOTRIPTOR NEUMÁTICO</t>
  </si>
  <si>
    <t>531.588.0012.01.01</t>
  </si>
  <si>
    <t>LUPA QUIRURGICA, 3.5 AUMENTOS.</t>
  </si>
  <si>
    <t>531.588.0046.04.01</t>
  </si>
  <si>
    <t>LUPAS</t>
  </si>
  <si>
    <t>1284 Lupas</t>
  </si>
  <si>
    <t>531.601.0056.03.01</t>
  </si>
  <si>
    <t>MANDIL EMPLOMADO</t>
  </si>
  <si>
    <t>1292 Mandiles y delantales</t>
  </si>
  <si>
    <t xml:space="preserve">531.606.0275.01.01 </t>
  </si>
  <si>
    <t>MANÓMETRO ESOFÁGICO ANO RECTAL</t>
  </si>
  <si>
    <t>1314 	Manómetros y válvulas</t>
  </si>
  <si>
    <t>531.609.0033.12.01</t>
  </si>
  <si>
    <t>MARCAPASO CARDIACO TEMPORAL BIPOLAR.</t>
  </si>
  <si>
    <t>531.614.0374.01.01</t>
  </si>
  <si>
    <t>PAQUÍMETRO ULTRASÓNICO</t>
  </si>
  <si>
    <t>531.614.0408.01.01</t>
  </si>
  <si>
    <t>MEDIDOR DE PH ESOFÁGICO</t>
  </si>
  <si>
    <t>531.614.0424.02.01</t>
  </si>
  <si>
    <t>ESTADÍMETRO PEDIÁTRICO</t>
  </si>
  <si>
    <t>239 Báscula con estadímetro</t>
  </si>
  <si>
    <t>531.616.0166.03.01</t>
  </si>
  <si>
    <t>MESA INCLINABLE</t>
  </si>
  <si>
    <t>1394 Mesas, para reconocimiento/tratamiento</t>
  </si>
  <si>
    <t>531.616.0463.01.01</t>
  </si>
  <si>
    <t>MESA PARA AUTOPSIAS CON PREPARACIÓN PARA TRITURADO, DE ACERO INOXIDABLE</t>
  </si>
  <si>
    <t>1382 	Mesas, para autopsia/disección</t>
  </si>
  <si>
    <t>531.616.5066.03.01</t>
  </si>
  <si>
    <t>MESA PARA TRATAMIENTO FISIÁTRICO</t>
  </si>
  <si>
    <t>1400 Mesas para tratamiento para fisioterapia y accesorios</t>
  </si>
  <si>
    <t>531.616.5082.02.01</t>
  </si>
  <si>
    <t>MESA DE EXPLORACIÓN PROCTOLÓGICA</t>
  </si>
  <si>
    <t xml:space="preserve">1378 Mesa universal, soporte y accesorio de fijación </t>
  </si>
  <si>
    <t>MONITOR DE RADIACION. MONITOR DE PARED PARA VIGILANCIA DE LOS NIVELES DE RADIACION GAMA</t>
  </si>
  <si>
    <t>1410 Microscopios</t>
  </si>
  <si>
    <t>531.626.0123.02.01</t>
  </si>
  <si>
    <t xml:space="preserve">MICROSCOPIO OFTALMO CIRUGÍA DE ALTA ESPECIALIDAD </t>
  </si>
  <si>
    <t>ELECTROMOTOR PARA CIRUGIA.</t>
  </si>
  <si>
    <t>531.641.0082.03.01</t>
  </si>
  <si>
    <t>NEBULIZADOR CON DOSIFICADOR DE OXIGENO</t>
  </si>
  <si>
    <t>531.641.0397.03.01</t>
  </si>
  <si>
    <t>NEBULIZADOR SIN ELEMENTO TÉRMICO</t>
  </si>
  <si>
    <t>531.656.0118.02.01</t>
  </si>
  <si>
    <t>OCLUSOR</t>
  </si>
  <si>
    <t>1157 Inmobiliario para oftalmología</t>
  </si>
  <si>
    <t>531.660.0096.03.01</t>
  </si>
  <si>
    <t>OFTALMOSCOPIO BINOCULAR INDIRECTO</t>
  </si>
  <si>
    <t>531.661.0061.01.01.</t>
  </si>
  <si>
    <t>531.661.0079.01.01</t>
  </si>
  <si>
    <t>UNIDAD DE FACOEMULSIÓN</t>
  </si>
  <si>
    <t>531.667.0065.01.01</t>
  </si>
  <si>
    <t>OXIMETRO DE PULSO PORTATIL</t>
  </si>
  <si>
    <t>531.678.0013.02.01</t>
  </si>
  <si>
    <t>PLICÓMETRO</t>
  </si>
  <si>
    <t>1593 Plicómetro</t>
  </si>
  <si>
    <t>531.692.0023.03.01</t>
  </si>
  <si>
    <t>PISTOLA PARA TOMA DE BIOPSIAS</t>
  </si>
  <si>
    <t>531.695.0061.02.01</t>
  </si>
  <si>
    <t>PORTA MANDILES</t>
  </si>
  <si>
    <t>531.698.0019.03.01</t>
  </si>
  <si>
    <t>PLANTOSCOPIO</t>
  </si>
  <si>
    <t>1589 Plantoscopio</t>
  </si>
  <si>
    <t>531.707.0166.02.01</t>
  </si>
  <si>
    <t xml:space="preserve">PRISMAS </t>
  </si>
  <si>
    <t>1622 Prismas</t>
  </si>
  <si>
    <t>531.748.0035.03.01</t>
  </si>
  <si>
    <t>PROTECTOR DE PLOMO PARA JERINGA.</t>
  </si>
  <si>
    <t>531.772.0265.01.01</t>
  </si>
  <si>
    <t>REFRACTOR Y QUERÁTOMETRO AUTOMÁTICO</t>
  </si>
  <si>
    <t>531.773.0207.01.01</t>
  </si>
  <si>
    <t>REFRIGERADOR PARA CADÁVERES ( DOBLE GAVETA )</t>
  </si>
  <si>
    <t>1713 	Refrigeradores, para morgue</t>
  </si>
  <si>
    <t xml:space="preserve">531.773.0322.01.01  </t>
  </si>
  <si>
    <t>REFRIGERADOR PARA REACTIVOS Y PRODUCTOS BIOLÓGICOS</t>
  </si>
  <si>
    <t>1712 	Refrigeradores, para laboratorio</t>
  </si>
  <si>
    <t>531.785.0153.04.01</t>
  </si>
  <si>
    <t>RETINOSCOPIO LINEAL</t>
  </si>
  <si>
    <t>531.794.0012.00.01</t>
  </si>
  <si>
    <t>RINOSCOPIO COTTLE, HOJAS DELGADAS DE 2 CM DE LONGITUD.</t>
  </si>
  <si>
    <t>531.794.0020.00.01</t>
  </si>
  <si>
    <t>RINOSCOPIO COTTLE, HOJAS DELGADAS DE 5 CM DE LONGITUD.</t>
  </si>
  <si>
    <t>531.794.0038.00.01</t>
  </si>
  <si>
    <t>RINOSCOPIO COTTLE, HOJAS DELGADAS DE 7 CM DE LONGITUD</t>
  </si>
  <si>
    <t>531.794.0111.01.01</t>
  </si>
  <si>
    <t>RINOSCOPIO KILLIAN-STRUYCKEN, CON TORNILLO REGULADOR, LONGITUD DE LA HOJA:40 MM. LONGITUD TOTAL 150 MM.</t>
  </si>
  <si>
    <t>531.794.0129.01.01</t>
  </si>
  <si>
    <t>RINOSCOPIO KILLIAN-STRUYCKEN, CON TORNILLO REGULADOR, LONGITUD DE LA HOJA:75 MM LONGITUD TOTAL 150 MM.</t>
  </si>
  <si>
    <t>531.803.0029.02.01</t>
  </si>
  <si>
    <t>SABANA TÉRMICA CON AIRE CALIENTE</t>
  </si>
  <si>
    <t>1760 Sábanas, frazadas o mantas térmicas automáticas o no para el calentamiento de pacientes en el traslado y post operatorio</t>
  </si>
  <si>
    <t>531.806.0042.01.01</t>
  </si>
  <si>
    <t xml:space="preserve">UNIDAD DE SECADO PARA EQUIPO DE INHALOTERAPIA </t>
  </si>
  <si>
    <t>1770 Secadores, para artículos de laboratorio</t>
  </si>
  <si>
    <t>531.807.0017.02.01</t>
  </si>
  <si>
    <t>SELLADORA TÉRMICA PARA BOLSAS DE ESTERILIZACIÓN</t>
  </si>
  <si>
    <t>1776 Selladora para bolsas de esterilización</t>
  </si>
  <si>
    <t>531.829.0227.01.01</t>
  </si>
  <si>
    <t>SISTEMA DE IRRIGACIÓN - SUCCIÓN</t>
  </si>
  <si>
    <t>531.829.0631.02.01</t>
  </si>
  <si>
    <t>SISTEMA PARA CIERRE DE CRANEOTOMÍA</t>
  </si>
  <si>
    <t>531.858.0015.02.01</t>
  </si>
  <si>
    <t>LAPAROSCOPIO</t>
  </si>
  <si>
    <t>531.875.0055.04.01</t>
  </si>
  <si>
    <t xml:space="preserve">TONÓMETRO </t>
  </si>
  <si>
    <t>531.875.0105.02.01</t>
  </si>
  <si>
    <t xml:space="preserve">TONÓMETRO DE IDENTACIÓN </t>
  </si>
  <si>
    <t>531.884.0054.02.01</t>
  </si>
  <si>
    <t>EQUIPO DE TRACCIÓN CERVICAL</t>
  </si>
  <si>
    <t>531.884.0153.03.01</t>
  </si>
  <si>
    <t>TRACCIÓN CÉRVICO-PÉLVICO-TORÁCICA, EQUIPO PARA</t>
  </si>
  <si>
    <t>531.908.0015.01.01</t>
  </si>
  <si>
    <t>TRITURADOR COTTLE</t>
  </si>
  <si>
    <t>531.923.0305.04.01</t>
  </si>
  <si>
    <t>ULTRASONIDO TERAPÉUTICO, UNIDAD DE</t>
  </si>
  <si>
    <t>531.928.0052.03.01</t>
  </si>
  <si>
    <t>URETROTOMO</t>
  </si>
  <si>
    <t>VENTILADOR DE TRASLADO PEDIÁTRICO-ADULTO. CON PROTECCIÓN ELECTROMAGNÉTICA</t>
  </si>
  <si>
    <t xml:space="preserve">531.949.0016.02.01 </t>
  </si>
  <si>
    <t xml:space="preserve">UNIDAD DE VITRECTOMIA </t>
  </si>
  <si>
    <t>533.020.0048.01.01</t>
  </si>
  <si>
    <t>AGITADOR ELÉCTRICO DE PLATAFORMA</t>
  </si>
  <si>
    <t>79 Agitadores</t>
  </si>
  <si>
    <t>533.020.0204.02.01</t>
  </si>
  <si>
    <t>AGITADOR ELÉCTRICO DE BÁSCULA</t>
  </si>
  <si>
    <t>533.036.0719.02.01</t>
  </si>
  <si>
    <t>ELECTROLITOS, ANALIZADOR DE</t>
  </si>
  <si>
    <t>533.107.0481.01.01</t>
  </si>
  <si>
    <t>BALANZA GRANATARIA</t>
  </si>
  <si>
    <t>196 Balanzas</t>
  </si>
  <si>
    <t>533.119.0511.01.01</t>
  </si>
  <si>
    <t>BAÑO CON MOTOR PARA CIRCULAR AGUA EN FORMA CONTINUA</t>
  </si>
  <si>
    <t>219 	Baños María</t>
  </si>
  <si>
    <t>533.119.0545.01.01</t>
  </si>
  <si>
    <t>BAÑO SIN CIRCULACIÓN DE AGUA</t>
  </si>
  <si>
    <t>533.159.0132.01.01</t>
  </si>
  <si>
    <t>533.203.0112.01.01</t>
  </si>
  <si>
    <t>CANASTILLA DE ALAMBRE PARA TRANSPORTAR MATERIAL, DE PLÁSTICO ESTERILIZABLE</t>
  </si>
  <si>
    <t>520 Charolas, rejillas, racks, agarraderas y tapas (lids) de diversos tipos para almacén, resguardo, transporte o esterilización de instrumental o material de traumatología y ortopedia</t>
  </si>
  <si>
    <t>533.203.0120.01.01</t>
  </si>
  <si>
    <t>CANASTILLA CON CADMIO, DE PLÁSTICO ESTERILIZABLE</t>
  </si>
  <si>
    <t>533.224.0133.02.01</t>
  </si>
  <si>
    <t>CENTRÍFUGA AUTOMATIZADA PARA LAVADO DE CÉLULAS</t>
  </si>
  <si>
    <t>497 	Centrífuga para uso clínico y sus componentes</t>
  </si>
  <si>
    <t>533.224.0646.02.01</t>
  </si>
  <si>
    <t>CENTRÍFUGA CLÍNICA DE MESA PARA OCHO TUBOS</t>
  </si>
  <si>
    <t>533.224.0653.01.01</t>
  </si>
  <si>
    <t>CENTRÍFUGA CON CABEZAL INTERCAMBIABLE</t>
  </si>
  <si>
    <t>533.224.0703.02.01</t>
  </si>
  <si>
    <t>CENTRIFUGA SEMIAUTOMÁTICA</t>
  </si>
  <si>
    <t>533.224.0737.01.01</t>
  </si>
  <si>
    <t>CENTRIFUGA DE PISO CON GABINETE REFRIGERADA</t>
  </si>
  <si>
    <t>500 	Centrífugas de pie y sus componentes</t>
  </si>
  <si>
    <t>533.224.1750.01.01</t>
  </si>
  <si>
    <t>CENTRIFUGA PARA SEPARACIÓN DE CÉLULAS</t>
  </si>
  <si>
    <t>533.255.0010.01.01</t>
  </si>
  <si>
    <t>ULTRACONGELADOR VERTICAL</t>
  </si>
  <si>
    <t>2157 Ultracongelador</t>
  </si>
  <si>
    <t>533.255.0218.03.01</t>
  </si>
  <si>
    <t>CONGELADOR HORIZONTAL DE REFRIGERANTES PARA VACUNAS.</t>
  </si>
  <si>
    <t>663 	Congeladores</t>
  </si>
  <si>
    <r>
      <t>533.</t>
    </r>
    <r>
      <rPr>
        <b/>
        <sz val="11"/>
        <color rgb="FFFF0000"/>
        <rFont val="Montserrat"/>
      </rPr>
      <t>226</t>
    </r>
    <r>
      <rPr>
        <sz val="11"/>
        <color theme="1"/>
        <rFont val="Montserrat"/>
      </rPr>
      <t>.0231.01.01</t>
    </r>
  </si>
  <si>
    <t>CONTADOR ELECTRÓNICO DE OCHO TECLAS</t>
  </si>
  <si>
    <t>672 Contador de células mecánico</t>
  </si>
  <si>
    <r>
      <t>la Clave SAI esta incorrecta, se debe cambiar por "</t>
    </r>
    <r>
      <rPr>
        <b/>
        <sz val="11"/>
        <color theme="1"/>
        <rFont val="Montserrat"/>
      </rPr>
      <t>533.266.0231.01.01</t>
    </r>
    <r>
      <rPr>
        <sz val="11"/>
        <color theme="1"/>
        <rFont val="Montserrat"/>
      </rPr>
      <t>".</t>
    </r>
  </si>
  <si>
    <t>533.266.0231.01.01</t>
  </si>
  <si>
    <t>533.308.0124.01.01</t>
  </si>
  <si>
    <t>DISPENSADOR DE PARAFINA</t>
  </si>
  <si>
    <t>848 	Dispensadores, de parafina</t>
  </si>
  <si>
    <t>533.342.1351.02.01</t>
  </si>
  <si>
    <t xml:space="preserve">PLASMA, EXTRACTOR DE </t>
  </si>
  <si>
    <t>533.391.0106.01.01</t>
  </si>
  <si>
    <t>ESTUFA BACTERIOLÓGICA DE 75 CM CON DOBLE PUERTA</t>
  </si>
  <si>
    <t>533.424.0024.02.01</t>
  </si>
  <si>
    <t xml:space="preserve">FLEXO EXTENSOR DE MUÑECA </t>
  </si>
  <si>
    <t>533.461.0010.01.01</t>
  </si>
  <si>
    <t>GRADILLA DE ALAMBRE PARA 40 TUBOS</t>
  </si>
  <si>
    <t xml:space="preserve">1105 Gradilla </t>
  </si>
  <si>
    <t>533.461.0028.01.01</t>
  </si>
  <si>
    <t>GRADILLA DE ALAMBRE PARA 90 TUBOS</t>
  </si>
  <si>
    <t>533.461.0507.01.01</t>
  </si>
  <si>
    <t>GRADILLA DE ALAMBRE PARA 72 TUBOS</t>
  </si>
  <si>
    <t>533.461.1703.01.01</t>
  </si>
  <si>
    <t>GRADILLA PARA TUBOS DE WINTROBE</t>
  </si>
  <si>
    <t xml:space="preserve">1107 Gradilla para velocidad de sedimentación globular </t>
  </si>
  <si>
    <t>533.477.0228.01.01</t>
  </si>
  <si>
    <t>HORNO ELÉCTRICO PARA SECAR O ESTERILIZAR SOBRE MESA</t>
  </si>
  <si>
    <t>1147 Hornos, de secado</t>
  </si>
  <si>
    <t>533.571.0140.01.01</t>
  </si>
  <si>
    <t>LAVADORA WINTROBE</t>
  </si>
  <si>
    <t>1242 Lavadoras, de artículos de laboratorio</t>
  </si>
  <si>
    <t>533.604.0026.01.01</t>
  </si>
  <si>
    <t>MECHERO DE METAL DE ACERO INOXIDABLE CON QUEMADOR DE ALTA TEMPERATURA</t>
  </si>
  <si>
    <t>533.604.0042.01.01</t>
  </si>
  <si>
    <t>MECHERO DE METAL INOXIDABLE CON QUEMADOR TIPO BUNSEN</t>
  </si>
  <si>
    <t>533.609.0294.01.01</t>
  </si>
  <si>
    <t>CITÓMETRO DE FLUJO</t>
  </si>
  <si>
    <t>533.622.0909.02.01</t>
  </si>
  <si>
    <t>MICROFOTOGRAFÍA, MICROSCOPIO TRIOCULAR PARA</t>
  </si>
  <si>
    <t>1410 	Microscopios</t>
  </si>
  <si>
    <t>533.631.0106.01.01</t>
  </si>
  <si>
    <t>MICROTOMO PARA CORTES DE PARAFINA (SEMI AUTOMATIZADO )</t>
  </si>
  <si>
    <t>1416 Microtomos</t>
  </si>
  <si>
    <t>533.631.0155.03.01</t>
  </si>
  <si>
    <t>MICRÓTOMO CON SISTEMA DE CONGELACIÓN AUTOMÁTICA ROTATORIO TIPO CRIOSTATO</t>
  </si>
  <si>
    <t>743 	Criostatos</t>
  </si>
  <si>
    <t>533.746.0108.01.01</t>
  </si>
  <si>
    <t>PROCESADOR AUTOMÁTICO DE TEJIDOS</t>
  </si>
  <si>
    <t>1624 	Procesador de tejidos para uso histológico</t>
  </si>
  <si>
    <t>533.786.0026.01.01</t>
  </si>
  <si>
    <t>REFRIGERADOR VERTICAL PARA LABORATORIO CAP. 20 PIES CÚBICOS</t>
  </si>
  <si>
    <t>533.786.0034.03.01</t>
  </si>
  <si>
    <t xml:space="preserve">REFRIGERADOR PARA VACUNAS </t>
  </si>
  <si>
    <t>1704 	Refrigeradores, biológicos</t>
  </si>
  <si>
    <t>533.787.0066.01.01</t>
  </si>
  <si>
    <t>REFRIGERADOR PARA BANCO DE SANGRE</t>
  </si>
  <si>
    <t>1709 	Refrigeradores, para bancos de sangre</t>
  </si>
  <si>
    <t>533.787.0181.02.01</t>
  </si>
  <si>
    <t>REFRIGERADOR PARA LABORATORIO USO RUTINARIO 14 PIES CÚBICOS</t>
  </si>
  <si>
    <t>533.814.0055.01.01</t>
  </si>
  <si>
    <t>SELLADOR ELÉCTRICO PARA TUBOS DE BOLSA DE SANGRE</t>
  </si>
  <si>
    <t>1777 Selladores de paquetes</t>
  </si>
  <si>
    <t>533.819.0555.01.01</t>
  </si>
  <si>
    <t>UNIDAD PARA INCLUIR TEJIDOS EN PARAFINA ( QUE INCLUYA PLACA FRIA Y CALIENTE )</t>
  </si>
  <si>
    <t>1155 Inclusores de parafina</t>
  </si>
  <si>
    <r>
      <t>533.860.0041.</t>
    </r>
    <r>
      <rPr>
        <b/>
        <sz val="11"/>
        <color rgb="FFFF0000"/>
        <rFont val="Montserrat"/>
      </rPr>
      <t>00</t>
    </r>
    <r>
      <rPr>
        <sz val="11"/>
        <color theme="1"/>
        <rFont val="Montserrat"/>
      </rPr>
      <t>.01</t>
    </r>
  </si>
  <si>
    <t>TINCION AUTOMATIZADA DE TEJIDOS, EQUIPO PARA.</t>
  </si>
  <si>
    <t>2082 Teñidor automatizado para laminillas</t>
  </si>
  <si>
    <r>
      <t>la Clave SAI esta incorrecta, se debe cambiar por "</t>
    </r>
    <r>
      <rPr>
        <b/>
        <sz val="11"/>
        <color theme="1"/>
        <rFont val="Montserrat"/>
      </rPr>
      <t>533.860.0041.01.01</t>
    </r>
    <r>
      <rPr>
        <sz val="11"/>
        <color theme="1"/>
        <rFont val="Montserrat"/>
      </rPr>
      <t>".</t>
    </r>
  </si>
  <si>
    <t>533.860.0041.01.01</t>
  </si>
  <si>
    <t>535.137.0035.00.01</t>
  </si>
  <si>
    <t>BISTURÍ QUIRÚRGICO, MANGO Nº 3: CORTO.</t>
  </si>
  <si>
    <t>535.137.0084.00.01</t>
  </si>
  <si>
    <t>BISTURÍ QUIRÚRGICO. MANGO Nº 4</t>
  </si>
  <si>
    <t>535.137.0464.00.01</t>
  </si>
  <si>
    <t>BISTURÍ QUIRÚRGICO. MANGO NO 4: LARGO.</t>
  </si>
  <si>
    <t>535.137.0472.00.01</t>
  </si>
  <si>
    <t>BISTURÍ QUIRÚRGICO. MANGO LARGO NO 7.</t>
  </si>
  <si>
    <t>535.156.0031.01.01</t>
  </si>
  <si>
    <t>CÁNULA YANKAUER, CON BOTÓN DESATORNILLABLE. LONGITUD 27 Ó 22 CM.</t>
  </si>
  <si>
    <t>535.157.0014.02.01</t>
  </si>
  <si>
    <t>CÁNULA FRAZIER O FERGUSON, ANGULADA DE 30º A 45º, 8 FR DE DIÁMETRO, CON MANDRIL, LONGITUD TOTAL DE 180 A 190 MM.</t>
  </si>
  <si>
    <t>535.157.0022.01.01</t>
  </si>
  <si>
    <t>CÁNULA FERGUSON, CAL. 10 FR. ANGULADA.</t>
  </si>
  <si>
    <t>535.157.0030.01.01</t>
  </si>
  <si>
    <t>CÁNULA FERGUSON CAL. 12 FR. ANGULADA.</t>
  </si>
  <si>
    <t>535.157.0048.00.01</t>
  </si>
  <si>
    <t>SONDA ACANALADA CON PUNTA BOTÓN, LONGITUD DE 140 MM. A 145 MM.</t>
  </si>
  <si>
    <t>535.260.0091.00.01</t>
  </si>
  <si>
    <t>CUCHARILLA FAULKNER, DE ANILLO, DOBLE EXTREMO, LONGITUD 20.9 CM.</t>
  </si>
  <si>
    <t>535.260.0323.00.01</t>
  </si>
  <si>
    <t>CUCHARILLA NOVAK, PUNTA CURVA, BORDE CORTANTE DE VARIOS DIENTES, CON CONECTOR    METALICO PARA JERINGA, 24.5 CM DE LONGITUD.</t>
  </si>
  <si>
    <t>535.260.0331.01.01</t>
  </si>
  <si>
    <t>CUCHARILLA RECAMIER-SIMS-BUM, FLEXIBLE, CORTANTE, ANCHO DE 7 A 7.5 MM.</t>
  </si>
  <si>
    <t>535.260.0570.01.01</t>
  </si>
  <si>
    <t>CUCHARILLA RECAMIER-SIMS-BUM, FLEXIBLE, CORTANTE, ANCHO DE 9 A 10.5 MM.</t>
  </si>
  <si>
    <t>535.260.1230.00.01</t>
  </si>
  <si>
    <t>CUCHARILLA BRUN, RECTA OVALADA: 000.</t>
  </si>
  <si>
    <t>535.260.1818.00.01</t>
  </si>
  <si>
    <t>CUCHARILLA BRUN, RECTA REDONDA: 00.</t>
  </si>
  <si>
    <t>535.260.1842.00.01</t>
  </si>
  <si>
    <t>CUCHARILLA BRUN, RECTA REDONDA: 1.</t>
  </si>
  <si>
    <t>535.260.1859.00.01</t>
  </si>
  <si>
    <t>CUCHARILLA BRUN, RECTA REDONDA: 2.</t>
  </si>
  <si>
    <t>535.260.2154.00.01</t>
  </si>
  <si>
    <t>CUCHARILLA LUCAS, DE DOBLE EXTREMO, 17 CM DE LONGITUD.</t>
  </si>
  <si>
    <t>535.260.2261.00.01</t>
  </si>
  <si>
    <t>CUCHARILLA RANDALL, PUNTA CURVA, BORDE CORTANTE DE UN SOLO DIENTE, CON CONECTOR  METALICO PARA JERINGA, 24 CM DE LONGITUD.</t>
  </si>
  <si>
    <t>535.260.2337.00.01</t>
  </si>
  <si>
    <t>CUCHARILLA CLOWARD, NO 3.</t>
  </si>
  <si>
    <t>535.266.0251.01.01</t>
  </si>
  <si>
    <t>CUCHILLO BALLENGER, MANGO RECTO, HOJA MOVIBLE DE 4 MM., DE 185 A 210 MM. DE LONGITUD</t>
  </si>
  <si>
    <t>535.316.0012.00.01</t>
  </si>
  <si>
    <t>DISECTOR GREEN.</t>
  </si>
  <si>
    <t>535.316.0178.00.01</t>
  </si>
  <si>
    <t>DISECTOR PENFIELD, 20.3 CM DE LONGITUD. NO 2.</t>
  </si>
  <si>
    <t>535.316.0186.00.01</t>
  </si>
  <si>
    <t>DISECTOR PENFIELD, 20.3 CM DE LONGITUD. NO 3.</t>
  </si>
  <si>
    <t>535.316.0194.00.01</t>
  </si>
  <si>
    <t>DISECTOR PENFIELD, 20.3 CM DE LONGITUD. NO 4.</t>
  </si>
  <si>
    <t>535.316.0251.00.01</t>
  </si>
  <si>
    <t>DISECTOR PENFIELD, 20.3 CM DE LONGITUD. NO 1.</t>
  </si>
  <si>
    <t>535.399.0053.01.01</t>
  </si>
  <si>
    <t>ESTILETE DOBLE EXTERNO, MALEABLE, DIÁMETRO DE 1 MM., LONGITUD DE 140 A 145 MM.</t>
  </si>
  <si>
    <t>535.399.0103.01.01</t>
  </si>
  <si>
    <t>ESTILETE DOBLE EXTERNO, MALEABLE, DIÁMETRO DE 2 MM., LONGITUD DE 140 A 145 MM.</t>
  </si>
  <si>
    <t>535.399.0525.00.01</t>
  </si>
  <si>
    <t>ESTILETE DOBLE EXTREMO, MALEABLE, DIÁMETRO DE 2 MM., LONGITUD DE 200 MM</t>
  </si>
  <si>
    <t>535.409.0531.00.01</t>
  </si>
  <si>
    <t>EXPLORADOR DE UNA PIEZA, CON DOBLE EXTREMO. NO 5.</t>
  </si>
  <si>
    <t>535.461.0122.03.01</t>
  </si>
  <si>
    <t>GONIÓMETRO</t>
  </si>
  <si>
    <t>1098 Goniómetro</t>
  </si>
  <si>
    <t>535.477.0116.00.01</t>
  </si>
  <si>
    <t>HISTEROMETRO SIMS, CURVO, CON GRADUACION Y BOTON EN LA PUNTA, 4 MM DE DIAMETRO, 31 CM DE LONGITUD.</t>
  </si>
  <si>
    <t>535.567.0505.00.01</t>
  </si>
  <si>
    <t>LEGRA FARABEUF, CURVA, 15 CM DE LONGITUD.</t>
  </si>
  <si>
    <t>535.608.0571.00.01</t>
  </si>
  <si>
    <t>MANGO PARA BISTURÍ, DEL NO. 7, CORTO.</t>
  </si>
  <si>
    <t>535.608.0589.00.01</t>
  </si>
  <si>
    <t>MANGO PARA BISTURÍ, DEL NO. 3 LARGO</t>
  </si>
  <si>
    <t>535.618.1411.00.01</t>
  </si>
  <si>
    <t>MANGO PARA BISTURÍ, DEL NO. 4 CORTO.</t>
  </si>
  <si>
    <t>535.618.1429.00.01</t>
  </si>
  <si>
    <t>MARTILLO BUCK</t>
  </si>
  <si>
    <t>535.701.0031.00.01</t>
  </si>
  <si>
    <t>PINZA ROMEY.</t>
  </si>
  <si>
    <t>535.701.0098.01.01</t>
  </si>
  <si>
    <t>PINZA BACKHAUS, LONGITUD DE 130 A 140 MM.</t>
  </si>
  <si>
    <t>535.701.0247.00.01</t>
  </si>
  <si>
    <t>PINZA OVERHOLT, FINA ESTRIADA LONGITUD 21 CM.</t>
  </si>
  <si>
    <t>535.701.0320.00.01</t>
  </si>
  <si>
    <t>PINZA ADSON, CON DIENTES MÚLTIPLES PARALELOS, LONGITUD 12 CM.</t>
  </si>
  <si>
    <t>535.701.0338.01.01</t>
  </si>
  <si>
    <t>PINZA ADLERKREUTZ, CON DIENTES, LONGITUD DE 200 MM.</t>
  </si>
  <si>
    <t>535.701.0379.01.01</t>
  </si>
  <si>
    <t>PINZA ADSON, CON 1 X 2 DIENTES, LONGITUD DE 110 A 125 MM.</t>
  </si>
  <si>
    <t>535.701.0544.01.01</t>
  </si>
  <si>
    <t>PINZA ESTÁNDAR, RECTA, CON 1 X 2 DIENTES, LONGITUD DE 130 A 140 MM.</t>
  </si>
  <si>
    <t>535.701.0551.00.01</t>
  </si>
  <si>
    <t>PINZA DE DISECCIÓN ESTÁNDAR, ESTRIADA, CON DIENTES 1 X 2, LONGITUD DE 140 A 150 MM.</t>
  </si>
  <si>
    <t>535.701.0577.00.01</t>
  </si>
  <si>
    <t>PINZA ESTÁNDAR, ESTRIADA, CON DIENTES 1 X 2, LONGITUD 18 CM.</t>
  </si>
  <si>
    <t>535.701.0585.00.01</t>
  </si>
  <si>
    <t>PINZA DE DISECCIÓN ESTÁNDAR, ESTRIADA, SIN DIENTES, LONGITUD DE 130 A 140 MM.</t>
  </si>
  <si>
    <t>535.701.0601.01.01</t>
  </si>
  <si>
    <t>PINZA ESTÁNDAR, RECTA, SIN DIENTES, ESTRÍAS TRANSVERSALES, LONGITUD DE 200 A 205 MM.</t>
  </si>
  <si>
    <t>535.701.0734.00.01</t>
  </si>
  <si>
    <t>PINZA CRILLE, CURVA, CON ESTRÍAS TRANSVERSALES, LONGITUD 14 CM.</t>
  </si>
  <si>
    <t>535.701.0742.02.01</t>
  </si>
  <si>
    <t>PINZA CRILE O CRILE-RANKIN, CURVA, SIN DIENTES, LONGITUD DE 155 A 160 MM.</t>
  </si>
  <si>
    <t>535.701.0767.01.01</t>
  </si>
  <si>
    <t>PINZA HALSTED MOSQUITO, RECTA, SIN DIENTES, LONGITUD DE 120 A 130 MM.</t>
  </si>
  <si>
    <t>535.701.0817.01.01</t>
  </si>
  <si>
    <t>PINZA HALSTED MOSQUITO O MICRO MOSQUITO O HARTMAN, CURVA, LONGITUD DE 90 A 100 MM.</t>
  </si>
  <si>
    <t>535.701.0833.01.01</t>
  </si>
  <si>
    <t>PINZA HALSTED MOSQUITO, CURVA, SIN DIENTES, LONGITUD DE 120 A 130 MM.</t>
  </si>
  <si>
    <t>535.701.0874.00.01</t>
  </si>
  <si>
    <t>PINZA KELLY, CURVA, CON ESTRÍAS TRANSVERSALES, LONGITUD 14 CM.</t>
  </si>
  <si>
    <t>535.701.0924.01.01</t>
  </si>
  <si>
    <t>PINZA HALSTED MOSQUITO, O MICRO MOSQUITO O HARTMAN, RECTA, LONGITUD DE 90 A 100  MM.</t>
  </si>
  <si>
    <t>535.701.1021.02.01</t>
  </si>
  <si>
    <t>PINZA MIXTER O BABY MIXTER, ESTRÍAS TRANSVERSALES, LONGITUD DE 135 A 140 MM.</t>
  </si>
  <si>
    <t>535.701.1039.02.01</t>
  </si>
  <si>
    <t>PINZA BABY MIXTER O GEMINI, ESTRÍAS TRANSVERSALES, LONGITUD DE 180 A 190 MM.</t>
  </si>
  <si>
    <t>535.701.1294.01.01</t>
  </si>
  <si>
    <t>PINZA BACKHAUS, LONGITUD DE 80 A 90 MM.</t>
  </si>
  <si>
    <t>535.701.1302.01.01</t>
  </si>
  <si>
    <t>PINZA ALLIS O THOMS-ALLIS, CON 6 X 7 DIENTES, LONGITUD DE 200 A 205 MM.</t>
  </si>
  <si>
    <t>535.701.1385.01.01</t>
  </si>
  <si>
    <t>PINZA ESTÁNDAR, RECTA, SIN DIENTES, ESTRÍAS TRANSVERSALES, LONGITUD DE 140 A 150 MM.</t>
  </si>
  <si>
    <t>535.701.1419.01.01</t>
  </si>
  <si>
    <t>PINZA ESTÁNDAR, RECTA, SIN DIENTES, ESTRÍAS TRANSVERSALES, LONGITUD DE 170 A 180 MM.</t>
  </si>
  <si>
    <t>535.701.1518.01.01</t>
  </si>
  <si>
    <t>PINZA ESTÁNDAR, RECTA, CON 1 X 2 DIENTES, LONGITUD DE 170 A 180 MM.</t>
  </si>
  <si>
    <t>535.701.1542.01.01</t>
  </si>
  <si>
    <t>PINZA PEAN O ROCHESTER PEAN, CURVA, ESTRÍAS TRANSVERSALES, LONGITUD DE 180 A 185 MM.</t>
  </si>
  <si>
    <t>535.701.1609.01.01</t>
  </si>
  <si>
    <t>PINZA BABCOCK, RECTA, LONGITUD DE 170 A 200 MM.</t>
  </si>
  <si>
    <t>535.701.1625.00.01</t>
  </si>
  <si>
    <t>PINZA ROCHESTER OCHSNER, CURVA, ESTRIADA, SIN DIENTES, LONGITUD 20 CM.</t>
  </si>
  <si>
    <t>535.701.1682.01.01</t>
  </si>
  <si>
    <t>PINZA BABCOCK, RECTA, ATRAUMÁTICA, LONGITUD DE 200 A 215 MM.</t>
  </si>
  <si>
    <t>535.701.1831.02.01</t>
  </si>
  <si>
    <t>PINZA FOERSTER O FOERSTER-BALLENGER, RECTA, ESTRIADA, LONGITUD DE 180 A 200 MM.</t>
  </si>
  <si>
    <t>535.701.1849.02.01</t>
  </si>
  <si>
    <t>PINZA FOERSTER O FOERSTER-BALLENGER, CURVA, ESTRIADA, LONGITUD DE 180 A 200 MM.</t>
  </si>
  <si>
    <t>535.701.1880.02.01</t>
  </si>
  <si>
    <t>PINZA FOERSTER O FOERSTER-BALLENGER, RECTA, ESTRIADA, LONGITUD DE 240 A 250 MM.</t>
  </si>
  <si>
    <t>535.701.1955.02.01</t>
  </si>
  <si>
    <t>PINZA FOERSTER O FOERSTER-BALLENGER, CURVA, ESTRIADA, LONGITUD DE 240 A 250 MM.</t>
  </si>
  <si>
    <t>535.701.2037.01.01</t>
  </si>
  <si>
    <t>PINZA ALLIS, CON 4 X 5 DIENTES, LONGITUD DE 150 A 155 MM.</t>
  </si>
  <si>
    <t>535.701.2045.01.01</t>
  </si>
  <si>
    <t>PINZA ALLIS O JUD-ALLIS, CON 3 X 4 DIENTES, LONGITUD DE 190 A 195 MM.</t>
  </si>
  <si>
    <t>535.701.2318.00.01</t>
  </si>
  <si>
    <t>PINZA KELLY, RECTA, CON ESTRÍAS TRANSVERSALES, LONGITUD 14 CM.</t>
  </si>
  <si>
    <t>535.701.2763.01.01</t>
  </si>
  <si>
    <t>PINZA ESTÁNDAR, RECTA, CON 1 X 2 DIENTES, LONGITUD DE 200 A 205 MM.</t>
  </si>
  <si>
    <t>535.701.2839.01.01</t>
  </si>
  <si>
    <t>PINZA ADLERKREUTZ, CON DIENTES, LONGITUD DE 130 MM.</t>
  </si>
  <si>
    <t>535.701.2979.00.01</t>
  </si>
  <si>
    <t>PINZA MIXTER, CON ESTRÍAS TRANSVERSALES, LONGITUD 23 CM.</t>
  </si>
  <si>
    <t>535.701.3944.00.01</t>
  </si>
  <si>
    <t>PINZA BABCOCK, FENESTRADA, CON RETEN, LONGITUD 18 CM.</t>
  </si>
  <si>
    <t>535.701.4363.02.01</t>
  </si>
  <si>
    <t>PINZA LAHEY, RAMAS LARGAS Y ANGULADAS, ESTRÍAS LONGITUDINALES, LONGITUD DE 190 A 195 MM.</t>
  </si>
  <si>
    <t>535.701.4371.02.01</t>
  </si>
  <si>
    <t>PINZA LAHEY, RAMAS LARGAS Y ANGULADAS, ESTRÍAS LONGITUDINALES, LONGITUD DE 220 A 230 MM</t>
  </si>
  <si>
    <t>535.701.4389.02.01</t>
  </si>
  <si>
    <t>PINZA LOWER, RAMAS CORTAS Y ANGULADAS, ESTRÍAS LONGITUDINALES, LONGITUD DE 180 A 195 MM.</t>
  </si>
  <si>
    <t>535.701.4413.03.01</t>
  </si>
  <si>
    <t>PINZA KOCHER, INTESTINAL, CURVA, ESTRÍAS LONGITUDINALES, LONGITUD DE 250 A 260 MM.</t>
  </si>
  <si>
    <t>535.701.4439.02.01</t>
  </si>
  <si>
    <t>PINZA MAYO ROBSON, CURVA, ESTRÍAS LONGITUDINALES, LONGITUD DE 250 A 275 MM.</t>
  </si>
  <si>
    <t>535.701.4454.02.01</t>
  </si>
  <si>
    <t>PINZA PAYR, ESTRÍAS LONGITUDINALES, LONGITUD DE 200 A 210 MM.</t>
  </si>
  <si>
    <t>535.701.4462.02.01</t>
  </si>
  <si>
    <t>PINZA PAYR, ESTRÍAS LONGITUDINALES, LONGITUD DE 275 A 290 MM.</t>
  </si>
  <si>
    <t>535.701.4470.01.01</t>
  </si>
  <si>
    <t>PINZA RANDALL DEL NO.4, LONGITUD DE 195 A 235 MM.</t>
  </si>
  <si>
    <t>535.701.4603.02.01</t>
  </si>
  <si>
    <t>PINZA HARTMAN O BABY MOSQUITO, RECTA, LONGITUD DE 90 A 100 MM.</t>
  </si>
  <si>
    <t>535.701.4611.02.01</t>
  </si>
  <si>
    <t>PINZA HARTMAN O BABY MOSQUITO, CURVA, LONGITUD DE 90 A 100 MM.</t>
  </si>
  <si>
    <t>535.701.4629.02.01</t>
  </si>
  <si>
    <t>PINZA MIXTER, QUIJADAS CURVAS, ESTRÍAS LONGITUDINALES, LONGITUD DE 220 A 230 MM.</t>
  </si>
  <si>
    <t>535.701.4637.00.01</t>
  </si>
  <si>
    <t>PINZA MIXTER, CON  ESTRIAS LONGITUDINALES, LONGITUD 25 CM.</t>
  </si>
  <si>
    <t>535.701.4645.00.01</t>
  </si>
  <si>
    <t>PINZA MIXTER, CON ESTRÍAS LONGITUDINALES, LONGITUD 18 CM.</t>
  </si>
  <si>
    <t>535.701.4843.00.01</t>
  </si>
  <si>
    <t>PINZA ADSON, SIN DIENTES, 110 A 120 MM. DE LONGITUD.</t>
  </si>
  <si>
    <t>535.701.9743.01.01</t>
  </si>
  <si>
    <t>PINZA ADSON, SIN DIENTES, LONGITUD DE 150 A 155 MM.</t>
  </si>
  <si>
    <t>535.702.0030.01.01</t>
  </si>
  <si>
    <t>PINZA ADSON BROWN, RECTA, CON DIENTES, ATRAUMÁTICA, LONGITUD DE 120 A 125 MM.</t>
  </si>
  <si>
    <t>535.702.0121.01.01</t>
  </si>
  <si>
    <t>PINZA BERNHARD, RECTA, CON DIENTES, DE 160 A 165 MM. DE LONGITUD.</t>
  </si>
  <si>
    <t>535.702.0139.00.01</t>
  </si>
  <si>
    <t>PINZA BACKHAUS, LONGITUD DE 105 A 110 MM.</t>
  </si>
  <si>
    <t>535.702.0147.00.01</t>
  </si>
  <si>
    <t>PINZA BACKHAUS, LONGITUD DE 150 A 155 MM.</t>
  </si>
  <si>
    <t>535.702.0188.00.01</t>
  </si>
  <si>
    <t>PINZA BABY-ADSON, HEMOSTÁTICA, CURVA, PUNTA FINA, ESTRÍAS TRANSVERSALES, SIN DIENTES, LONGITUD DE 130 A 140 MM.</t>
  </si>
  <si>
    <t>535.716.0026.02.01</t>
  </si>
  <si>
    <t>PORTA AGUJAS CASTROVIEJO, CURVO, SIN RETÉN, DE TITANIO, LONGITUD DE 130 A 140 MM.</t>
  </si>
  <si>
    <t>535.716.0042.00.01</t>
  </si>
  <si>
    <t>PORTA AGUJA RUBIO, CON QUIJADA DE CARBONO TUNGSTENO O DIAMANTE, LONGITUD 19 CM.</t>
  </si>
  <si>
    <t>535.716.0109.02.01</t>
  </si>
  <si>
    <t>PORTA AGUJAS CASTROVIEJO, RECTO, SIN RETÉN, DE TITANIO, LONGITUD DE 130 A 140 MM.</t>
  </si>
  <si>
    <t>535.716.0299.00.01</t>
  </si>
  <si>
    <t>PORTA AGUJA MAYO HEGAR, RECTO, SIN RANURA CENTRAL ESTRÍAS CRUZADAS, LONGITUD 20 CM.</t>
  </si>
  <si>
    <t>535.716.0349.00.01</t>
  </si>
  <si>
    <t>PORTA AGUJA MAYO HEGAR, RECTO, SIN RANURA CENTRAL, ESTRÍAS TRANSVERSALES, LONGITUD 15 CM.</t>
  </si>
  <si>
    <t>535.716.0372.00.01</t>
  </si>
  <si>
    <t>PORTA AGUJA MAYO HEGAR, RECTO, SIN RANURA CENTRAL, ESTRÍAS TRANSVERSALES, LONGITUD 18 CM.</t>
  </si>
  <si>
    <t>535.716.0398.00.01</t>
  </si>
  <si>
    <t>PORTA AGUJA SAROT, RECTO, CON RANURA CENTRAL Y ESTRÍAS CRUZADAS, LONGITUD 26 CM.</t>
  </si>
  <si>
    <t>535.716.1214.00.01</t>
  </si>
  <si>
    <t>PORTA AGUJA METZEMBAUM, RECTO, FENESTRADO, ESTRÍAS CRUZADAS, LONGITUD 18.4 CM.</t>
  </si>
  <si>
    <t>535.716.1305.00.01</t>
  </si>
  <si>
    <t>PORTA AGUJA SAROT, RECTO, CON RANURA CENTRAL Y ESTRÍAS CRUZADAS, LONGITUD 18 CM.</t>
  </si>
  <si>
    <t>535.716.1735.02.01</t>
  </si>
  <si>
    <t>PORTA AGUJAS HEGAR O MAYO-HEGAR, RECTO, CON RANURA CENTRAL, LONGITUD DE 140 A 150 MM.</t>
  </si>
  <si>
    <t>535.716.1792.02.01</t>
  </si>
  <si>
    <t>PORTA AGUJAS HEGAR O MAYO-HEGAR, RECTO, CON RANURA CENTRAL, LONGITUD DE 180 A 185 MM.</t>
  </si>
  <si>
    <t>535.716.2683.01.01</t>
  </si>
  <si>
    <t>PORTAAGUJAS HEGAR O MAYO-HEGAR, RECTO, CON RANURA CENTRAL, LONGITUD DE 160 MM.</t>
  </si>
  <si>
    <t>535.716.2691.01.01</t>
  </si>
  <si>
    <t>PORTAAGUJAS HEGAR O MAYO-HEGAR, RECTO, CON RANURA CENTRAL, LONGITUD DE 200 A 210 MM.</t>
  </si>
  <si>
    <r>
      <t>535.716.2709.</t>
    </r>
    <r>
      <rPr>
        <b/>
        <sz val="11"/>
        <color rgb="FFFF0000"/>
        <rFont val="Montserrat"/>
      </rPr>
      <t>00</t>
    </r>
    <r>
      <rPr>
        <sz val="11"/>
        <color theme="1"/>
        <rFont val="Montserrat"/>
      </rPr>
      <t>.01</t>
    </r>
  </si>
  <si>
    <t>PORTAAGUJAS HEGAR O MAYO-HEGAR, RECTO, SIN RANURA CENTRAL, CON INSERTOS DE CARBURÓ DE TUNGSTENO, LONGITUD DE 150 A 160 MM.</t>
  </si>
  <si>
    <r>
      <t>la Clave SAI esta incorrecta, se debe cambiar por "</t>
    </r>
    <r>
      <rPr>
        <b/>
        <sz val="11"/>
        <color theme="1"/>
        <rFont val="Montserrat"/>
      </rPr>
      <t>535.716.2709.01.01</t>
    </r>
    <r>
      <rPr>
        <sz val="11"/>
        <color theme="1"/>
        <rFont val="Montserrat"/>
      </rPr>
      <t>".</t>
    </r>
  </si>
  <si>
    <t>535.716.2709.01.01</t>
  </si>
  <si>
    <t>535.716.2717.01.01</t>
  </si>
  <si>
    <t>PORTAAGUJAS HEGAR O MAYO-HEGAR, RECTO, SIN RANURA CENTRAL, CON INSERTOS DE CARBURÓ DE TUNGSTENO, LONGITUD DE 180 A 185 MM.</t>
  </si>
  <si>
    <t>535.716.2725.01.01</t>
  </si>
  <si>
    <t>PORTAAGUJAS HEGAR O MAYO-HEGAR, RECTO, SIN RANURA CENTRAL, CON INSERTOS DE CARBURÓ DE TUNGSTENO, LONGITUD DE 240 A 245 MM.</t>
  </si>
  <si>
    <t>535.716.2733.01.01</t>
  </si>
  <si>
    <t>PORTAAGUJAS HEGAR O MAYO-HEGAR, RECTO, SIN RANURA CENTRAL, CON INSERTOS DE CARBURÓ DE TUNGSTENO, LONGITUD DE 300 MM.</t>
  </si>
  <si>
    <t>535.716.2758.01.01</t>
  </si>
  <si>
    <t>PORTA AGUJA HEANEY, CURVO, CON INSERTOS DE CARBURO DE TUNGSTENO, DE 200 A 210   MM. DE LONGITUD.</t>
  </si>
  <si>
    <t>535.725.0017.00.01</t>
  </si>
  <si>
    <t>PORTA PINZA JOHN HOPKINS, TIPO BULLDOG, LONGITUD 21 CM.</t>
  </si>
  <si>
    <t>535.814.0019.02.01</t>
  </si>
  <si>
    <t>SEPARADOR ADSON DE 5 X 4 GARFIOS ROMOS, LONGITUD DE 310 A 320 MM.</t>
  </si>
  <si>
    <t>535.814.0043.00.01</t>
  </si>
  <si>
    <t>SEPARADOR ADSON BABY, 3X4 GARFIOS ROMOS, LONGITUD DE 140 A 160 MM.</t>
  </si>
  <si>
    <t>535.814.0050.00.01</t>
  </si>
  <si>
    <t>SEPARADOR SENN MUELLER, PUNTA REDONDEADA O AFILADA, LONGITUD 15 CM.</t>
  </si>
  <si>
    <t>535.814.0100.00.01</t>
  </si>
  <si>
    <t>SEPARADOR WEITLANER, AUTOMÁTICO, CON VALVAS DE 3 X 4 DIENTES RESPECTIVAMENTE, RAMAS DE 23 MM DE PROFUNDIDAD.</t>
  </si>
  <si>
    <t>535.814.0241.02.01</t>
  </si>
  <si>
    <t>SEPARADOR RICHARDSON-EASTMANN, DE DOBLE EXTREMO, JUEGO DE DOS.</t>
  </si>
  <si>
    <t>535.814.0308.02.01</t>
  </si>
  <si>
    <t>SEPARADOR VOLKMANN, CON 4 GARFIOS ROMOS, LONGITUD DE 110 A 120 MM.</t>
  </si>
  <si>
    <t>535.814.0316.02.01</t>
  </si>
  <si>
    <t>SEPARADOR VOLKMANN, CON 4 GARFIOS ROMOS, LONGITUD DE 200 A 230 MM.</t>
  </si>
  <si>
    <t>535.814.0399.02.01</t>
  </si>
  <si>
    <t>SEPARADOR VOLKMANN, CON 4 GARFIOS AGUDOS, LONGITUD DE 200 A 230 MM.</t>
  </si>
  <si>
    <t>535.814.0431.00.01</t>
  </si>
  <si>
    <t>SEPARADOR MALEABLE DE DOBLE EXTREMO 2 X 33 CM DE LONGITUD.</t>
  </si>
  <si>
    <t>535.814.0480.02.01</t>
  </si>
  <si>
    <t>SEPARADOR FARABEUF, JUEGO DE 2, LONGITUD DE 120 A 125 MM.</t>
  </si>
  <si>
    <t>535.814.0514.02.01</t>
  </si>
  <si>
    <t>SEPARADOR BALFOUR, VALVA CENTRAL DE 45 A 50 MM.X 75 A 80 MM., VALVAS LATERALES FENESTRADAS, APERTURA MÁXIMA DE 170 A 180 MM.</t>
  </si>
  <si>
    <t>535.814.0530.00.01</t>
  </si>
  <si>
    <t>SEPARADOR RICHARDSON, CON MANGO, HOJAS DE 2.8 X 3.6 Ó 3.8 X 4.4 CM, LONGITUD 26 CM.</t>
  </si>
  <si>
    <t>535.814.1462.02.01</t>
  </si>
  <si>
    <t>SEPARADOR BECKMAN, DE 4 X 4 GARFIOS ROMOS, LONGITUD DE 305 A 320 MM.</t>
  </si>
  <si>
    <t>535.814.1488.00.01</t>
  </si>
  <si>
    <t>SEPARADOR MALEABLE DE DOBLE EXTREMO DE 2.5 X 20 CM DE LONGITUD.</t>
  </si>
  <si>
    <t>535.814.1496.00.01</t>
  </si>
  <si>
    <t>SEPARADOR MALEABLE DE DOBLE EXTREMO DE 3 X 28 CM DE LONGITUD.</t>
  </si>
  <si>
    <t>535.814.3609.02.01</t>
  </si>
  <si>
    <t>SEPARADOR O SULLIVAN O CONNOR, CON TRES HOJAS INTERCAMBIABLES.</t>
  </si>
  <si>
    <t>535.814.5372.00.01</t>
  </si>
  <si>
    <t>SEPARADOR MALEABLE DE DOBLE EXTREMO DE 1.6 X 17 CM DE LONGITUD.</t>
  </si>
  <si>
    <t>535.814.6032.00.01</t>
  </si>
  <si>
    <t>JUEGO DE SEPARADORES DEAVERS CON MANGO, HOJAS DE 18 A 75 MM. DE ANCHO X 175 A 300 MM., DE LONGITUD</t>
  </si>
  <si>
    <t>535.814.6206.00.01</t>
  </si>
  <si>
    <t>SEPARADOR MALEABLE DE DOBLE EXTREMO DE 4.5 X 30 CM DE LONGITUD.</t>
  </si>
  <si>
    <t>535.814.6214.00.01</t>
  </si>
  <si>
    <t>SEPARADOR MALEABLE DE DOBLE EXTREMO DE 5 X 33 CM DE LONGITUD.</t>
  </si>
  <si>
    <t>535.814.6263.01.01</t>
  </si>
  <si>
    <t>SEPARADOR DEAVER, VALVA DE 19 MM. X 180 MM.</t>
  </si>
  <si>
    <t>535.814.6271.01.01</t>
  </si>
  <si>
    <t>SEPARADOR DEAVER, VALVA DE 25 MM. X 230 MM.</t>
  </si>
  <si>
    <t>535.814.6289.01.01</t>
  </si>
  <si>
    <t>SEPARADOR DEAVER, VALVA DE 25 MM. X 300 MM.</t>
  </si>
  <si>
    <t>535.814.6297.01.01</t>
  </si>
  <si>
    <t>SEPARADOR DEAVER, VALVA DE 25 MM. X 330 MM.</t>
  </si>
  <si>
    <t>535.814.6305.01.01</t>
  </si>
  <si>
    <t>SEPARADOR DEAVER, VALVA DE 25 MM. X 360 A 365 MM.</t>
  </si>
  <si>
    <t>535.814.6313.01.01</t>
  </si>
  <si>
    <t>SEPARADOR DEAVER, VALVA DE 38 MM. X 300 MM.</t>
  </si>
  <si>
    <t>535.814.6321.01.01</t>
  </si>
  <si>
    <t>SEPARADOR DEAVER, VALVA DE 50 MM. X 300 A 310 MM.</t>
  </si>
  <si>
    <t>535.814.6339.01.01</t>
  </si>
  <si>
    <t>SEPARADOR DEAVER, VALVA DE 75 MM. X 300 A 310 MM.</t>
  </si>
  <si>
    <t>535.814.6354.00.01</t>
  </si>
  <si>
    <t>SEPARADOR KELLY, VALVA DE 70 A 75 MM. X 65 A 70 MM. Y DE 260 MM. DE LONGITUD</t>
  </si>
  <si>
    <t>535.814.6362.00.01</t>
  </si>
  <si>
    <t>SEPARADOR GOSSET, CON APERTURA MÁXIMA DE 70 A 80 MM.</t>
  </si>
  <si>
    <t>535.814.6396.00.01</t>
  </si>
  <si>
    <t>SEPARADOR HARRINGTON, VALVA DE 24 A 25 MM., LONGITUD DE 230 A 250 MM.</t>
  </si>
  <si>
    <t>535.814.6404.00.01</t>
  </si>
  <si>
    <t>SEPARADOR HARRINGTON, VALVA DE 40 A 45 MM., LONGITUD DE 295 A 320 MM.</t>
  </si>
  <si>
    <t>535.814.6412.00.01</t>
  </si>
  <si>
    <t>SEPARADOR RICHARDSON, VALVA DE 20 A 28 MM. X 20 A 25 MM., LONGITUD DE 240 A 245 MM.</t>
  </si>
  <si>
    <t>535.814.6420.00.01</t>
  </si>
  <si>
    <t>SEPARADOR DEAVER, VALVA DE 22 MM. X 215 MM.</t>
  </si>
  <si>
    <t>535.814.6438.00.01</t>
  </si>
  <si>
    <t>SEPARADOR HARRINGTON, VALVA DE 62 A 64 MM, LONGITUD DE 295 A 320 MM.</t>
  </si>
  <si>
    <t>535.814.6446.00.01</t>
  </si>
  <si>
    <t>SEPARADOR RICHARDSON, VALVA DE 30 A 36 MM. X 25 A 30 MM., LONGITUD DE 240 A 245 MM.</t>
  </si>
  <si>
    <t>535.814.6453.00.01</t>
  </si>
  <si>
    <t>SEPARADOR RICHARDSON, VALVA DE 38 A 44 MM. X 30 A 38 MM., LONGITUD DE 240 A 245 MM.</t>
  </si>
  <si>
    <t>535.814.6461.01.01</t>
  </si>
  <si>
    <t>SEPARADOR ADSON DE 3 X 4 GARFIOS ROMOS, LONGITUD DE 260 A 265 MM.</t>
  </si>
  <si>
    <t>535.814.6495.01.01</t>
  </si>
  <si>
    <t>SEPARADOR FARABEUF, JUEGO DE 2, LONGITUD DE 150 A 155 MM.</t>
  </si>
  <si>
    <t>535.814.6503.01.01</t>
  </si>
  <si>
    <t>SEPARADOR GREEN, CON VALVA FENESTRADA, DE 220 MM. A 225 MM. DE LONGITUD.</t>
  </si>
  <si>
    <t>535.814.6511.01.01</t>
  </si>
  <si>
    <t>SEPARADOR MALEABLE DE DOBLE EXTREMO EN FORMA DE ABATELENGUA, DE 13 X 200 MM.</t>
  </si>
  <si>
    <t>535.814.6529.01.01</t>
  </si>
  <si>
    <t>SEPARADOR MALEABLE DE DOBLE EXTREMO EN FORMA DE ABATELENGUA, DE 19 X 200 MM.</t>
  </si>
  <si>
    <t>535.814.6537.01.01</t>
  </si>
  <si>
    <t>SEPARADOR MAYO O MAYO-COLLINS O COLLINS, JUEGO DE DOS PIEZAS, LONGITUD DE 145 A 155 MM.</t>
  </si>
  <si>
    <t>535.814.6552.01.01</t>
  </si>
  <si>
    <t>SEPARADOR SENN O BABY SEN-MILLER O SENN-MUELLER, DE DOBLE EXTREMO, CON 3 GARFIOS ROMOS, LONGITUD DE 160 A 170 MM.</t>
  </si>
  <si>
    <t>535.814.6560.01.01</t>
  </si>
  <si>
    <t>SEPARADOR US ARMY, DE 210 A 220 MM. DE LONGITUD, JUEGO DE DOS.</t>
  </si>
  <si>
    <t>535.814.6578.01.01</t>
  </si>
  <si>
    <t>SEPARADOR VOLKMANN, DE UN GARFIO AGUDO, LONGITUD DE 200 A 220 MM.</t>
  </si>
  <si>
    <t>535.814.6586.01.01</t>
  </si>
  <si>
    <t>SEPARADOR VOLKMANN, DE UN GARFIO ROMO, LONGITUD DE 200 A 220 MM.</t>
  </si>
  <si>
    <t>535.814.6602.01.01</t>
  </si>
  <si>
    <t>SEPARADOR VOLKMANN, CON 3 GARFIOS AGUDOS, LONGITUD DE 110 A 120 MM.</t>
  </si>
  <si>
    <t>535.814.6651.01.01</t>
  </si>
  <si>
    <t>SEPARADOR VOLKMANN CON 2 GARFIOS AGUDOS, LONGITUD DE 200 A 220 MM.</t>
  </si>
  <si>
    <t>535.814.6669.01.01</t>
  </si>
  <si>
    <t>SEPARADOR VOLKMANN CON 2 GARFIOS ROMOS, LONGITUD DE 200 A 220 MM.</t>
  </si>
  <si>
    <t>535.814.6677.01.01</t>
  </si>
  <si>
    <t>SEPARADOR VOLKMANN, DE 3 GARFIOS AGUDOS, LONGITUD DE 200 A 220 MM.</t>
  </si>
  <si>
    <t>535.814.6685.01.01</t>
  </si>
  <si>
    <t>SEPARADOR VOLKMANN, DE 3 GARFIOS ROMOS, LONGITUD DE 200 A 220 MM.</t>
  </si>
  <si>
    <t>535.814.6693.01.01</t>
  </si>
  <si>
    <t>SEPARADOR VOLKMANN, DE 6 GARFIOS ROMOS, LONGITUD DE 200 A 220 MM.</t>
  </si>
  <si>
    <t>535.814.6727.01.01</t>
  </si>
  <si>
    <t>SEPARADOR WEITLANER DE 2 X 3 GARFIOS ROMOS, LONGITUD DE 115 MM.</t>
  </si>
  <si>
    <t>535.814.6735.01.01</t>
  </si>
  <si>
    <t>SEPARADOR WEITLANER, CON 3 X 4 DIENTES ROMOS, LONGITUD DE 130 MM.</t>
  </si>
  <si>
    <t>535.814.6750.01.01</t>
  </si>
  <si>
    <t>SEPARADOR WEITLANER, CON MECANISMO DE AUTORRETENCIÓN, CON 3 X 4 GARFIOS ROMOS, LONGITUD DE 200 MM.</t>
  </si>
  <si>
    <t>535.814.6768.00.01</t>
  </si>
  <si>
    <t>SEPARADOR MALEABLE DE DOBLE EXTREMO EN FORMA DE ABATELENGUA, DE 17 X 200 MM.</t>
  </si>
  <si>
    <t>535.814.6776.00.01</t>
  </si>
  <si>
    <t>SEPARADOR DE DOBLE EXTREMO, FORMA DE ABATELENGUA, MALEABLE, DE 25 MM. X 200 MM.</t>
  </si>
  <si>
    <t>535.814.6784.00.01</t>
  </si>
  <si>
    <t>SEPARADOR DE DOBLE EXTREMO, FORMA DE ABATELENGUA, MALEABLE, DE 25 MM. X 250 MM.</t>
  </si>
  <si>
    <t>535.814.6792.00.01</t>
  </si>
  <si>
    <t>SEPARADOR DE DOBLE EXTREMO, FORMA DE ABATELENGUA, MALEABLE, DE 30 MM. X 330 MM.</t>
  </si>
  <si>
    <t>535.814.6800.00.01</t>
  </si>
  <si>
    <t>SEPARADOR DE DOBLE EXTREMO, FORMA DE ABATELENGUA, MALEABLE, DE 38 A 40 MM.X 330 MM.</t>
  </si>
  <si>
    <t>535.814.6818.00.01</t>
  </si>
  <si>
    <t>SEPARADOR DE DOBLE EXTREMO, FORMA DE ABATELENGUA, MALEABLE, DE 50 A 51 MM. X 330 MM</t>
  </si>
  <si>
    <t>535.814.6826.00.01</t>
  </si>
  <si>
    <t>SEPARADOR WEITLANER, CON MECANISMO DE AUTORRETENCIÓN, CON 3 X 4 DIENTES ROMOS, LONGITUD DE 165 MM.</t>
  </si>
  <si>
    <t>535.814.6842.01.01</t>
  </si>
  <si>
    <t>SEPARADOR BENNET, DE HOJA GRANDE.</t>
  </si>
  <si>
    <t>535.814.6859.01.01</t>
  </si>
  <si>
    <t>SEPARADOR COTTLE DE 2 GARFIOS, GARFIO DERECHO ROMO.</t>
  </si>
  <si>
    <t>535.814.6875.01.01</t>
  </si>
  <si>
    <t>SEPARADOR CRILE DE DOBLE EXTREMO, DE 110 MM. A 115 MM. DE LONGITUD.</t>
  </si>
  <si>
    <t>535.814.6883.01.01</t>
  </si>
  <si>
    <t>SEPARADOR CUSHING, VALVA DE 8 MM., LONGITUD DE 200 MM.</t>
  </si>
  <si>
    <t>535.814.6891.01.01</t>
  </si>
  <si>
    <t>SEPARADOR CUSHING, VALVA DE 8 MM., LONGITUD DE 240 MM.</t>
  </si>
  <si>
    <t>535.814.6909.01.01</t>
  </si>
  <si>
    <t>SEPARADOR CUSHING, VALVA DE 10 MM., LONGITUD DE 240 MM.</t>
  </si>
  <si>
    <t>535.814.6917.01.01</t>
  </si>
  <si>
    <t>SEPARADOR CUSHING, VALVA DE 10 MM., LONGITUD DE 200 MM.</t>
  </si>
  <si>
    <t>535.814.6925.01.01</t>
  </si>
  <si>
    <t>SEPARADOR CUSHING, VALVA DE 12 MM., LONGITUD DE 200 MM.</t>
  </si>
  <si>
    <t>535.814.6941.01.01</t>
  </si>
  <si>
    <t>SEPARADOR CUSHING, VALVA DE 14 MM., LONGITUD DE 200 MM.</t>
  </si>
  <si>
    <t>535.814.6966.01.01</t>
  </si>
  <si>
    <t>SEPARADOR CUSHING, VALVA DE 16 MM., LONGITUD DE 200 MM.</t>
  </si>
  <si>
    <t>535.814.6974.01.01</t>
  </si>
  <si>
    <t>SIERRA OSCILATORIA ELÉCTRICA PARA CORTAR HUESO</t>
  </si>
  <si>
    <t>535.859.0056.02.01</t>
  </si>
  <si>
    <t>TIJERA LITTAUER, RECTA, LONGITUD DE 135 A 140 MM.</t>
  </si>
  <si>
    <t>535.859.0130.00.01</t>
  </si>
  <si>
    <t>TIJERA METZEMBAUM NELSON, RECTA, PUNTAS ROMAS, LONGITUD 25 CM.</t>
  </si>
  <si>
    <t>535.859.0288.01.01</t>
  </si>
  <si>
    <t>TIJERA METZENBAUM, RECTA, LONGITUD DE 140A 145 MM.</t>
  </si>
  <si>
    <t>535.859.0379.00.01</t>
  </si>
  <si>
    <t>TIJERA METZEMBAUM, CURVA, FINA, PUNTAS ROMAS, LONGITUD 14 CM.</t>
  </si>
  <si>
    <t>535.859.0494.01.01</t>
  </si>
  <si>
    <t>TIJERA MAYO, RECTA, LONGITUD DE 140 A 145 MM.</t>
  </si>
  <si>
    <t>535.859.0650.00.01</t>
  </si>
  <si>
    <t>TIJERA PARA SUTURA DE ALAMBRE, QUIJADAS CORTAS Y ANGULADAS LATERALMENTE, UNA QUIJADA ASERRADA, LONGITUD 12 CM.</t>
  </si>
  <si>
    <t>535.859.0718.02.01</t>
  </si>
  <si>
    <t>TIJERA LISTER, ANGULADA LATERALMENTE, CON BOTON DE PROTECCION, LONGITUD DE 180 MM</t>
  </si>
  <si>
    <t>535.859.0734.00.01</t>
  </si>
  <si>
    <t>TIJERA DIETRICH, ANGULADA A 125 GRADOS, LONGITUD 17 CM.</t>
  </si>
  <si>
    <t>535.859.0825.00.01</t>
  </si>
  <si>
    <t>TIJERA DEBAKEY, ANGULADA A 45°.</t>
  </si>
  <si>
    <t>535.859.0908.00.01</t>
  </si>
  <si>
    <t>TIJERA DIETRICH HOJAS TRANSVERSALES A 50 GRADOS, LONGITUD 17.5 CM.</t>
  </si>
  <si>
    <t>535.859.1021.00.01</t>
  </si>
  <si>
    <t>TIJERA METZEMBAUM, CURVA, FINA, LONGITUD 18 CM.</t>
  </si>
  <si>
    <t>535.859.1070.01.01</t>
  </si>
  <si>
    <t>TIJERA METZENBAUM, CURVA, LONGITUD DE 140A 145 MM.</t>
  </si>
  <si>
    <t>535.859.1187.01.01</t>
  </si>
  <si>
    <t>TIJERA PARA SUTURA, RECTA, DE BOTÓN, LONGITUD 10 CM.</t>
  </si>
  <si>
    <t>535.859.1286.01.01</t>
  </si>
  <si>
    <t>TIJERA IRIS, CURVA, LONGITUD 12 CM.</t>
  </si>
  <si>
    <t>535.859.1898.01.01</t>
  </si>
  <si>
    <t>TIJERA QUINCY, CURVA, HOJAS CORTAS, LONGITUD 12.5 CM.</t>
  </si>
  <si>
    <t>535.859.2409.01.01</t>
  </si>
  <si>
    <t>TIJERA MAYO, RECTA, LONGITUD DE 230 MM.</t>
  </si>
  <si>
    <t>535.859.2417.01.01</t>
  </si>
  <si>
    <t>TIJERA MAYO, RECTA, LONGITUD DE 170 MM.</t>
  </si>
  <si>
    <t>535.859.2649.01.01</t>
  </si>
  <si>
    <t>TIJERA MAYO, CURVA, LONGITUD DE 140 A 145 MM.</t>
  </si>
  <si>
    <t>535.859.2672.01.01</t>
  </si>
  <si>
    <t>TIJERA MAYO, CURVA, LONGITUD DE 170 MM.</t>
  </si>
  <si>
    <t>535.859.2698.01.01</t>
  </si>
  <si>
    <t>TIJERA MAYO, CURVA, LONGITUD DE 230 MM.</t>
  </si>
  <si>
    <t>535.859.3357.00.01</t>
  </si>
  <si>
    <t>TIJERA TAYLOR, LONGITUD 17 CM.</t>
  </si>
  <si>
    <t>535.859.3985.01.01</t>
  </si>
  <si>
    <t>TIJERA POTTS-SMITH, VASCULAR, ANGULADA A 45°, LONGITUD DE 180 A 190 MM.</t>
  </si>
  <si>
    <t>535.859.4678.01.01</t>
  </si>
  <si>
    <t>TIJERA POTTS-SMITH, VASCULAR, ANGULADA A 60°, LONGITUD DE 180 A 190 MM.</t>
  </si>
  <si>
    <t>535.859.4694.01.01</t>
  </si>
  <si>
    <t>TIJERA TOENNIS ADSON, CURVA, DE 180 MM.DE LONGITUD.</t>
  </si>
  <si>
    <t>535.859.4702.01.01</t>
  </si>
  <si>
    <t>TIJERA METZENBAUM, CURVA, CON INSERTOS DE CARBURÓ DE TUNGSTENO, LONGITUD DE 200 A 205 MM.</t>
  </si>
  <si>
    <t>535.859.4710.01.01</t>
  </si>
  <si>
    <t>TIJERA METZENBAUM, RECTA, CON INSERTOS DE CARBURÓ DE TUNGSTENO, LONGITUD DE 200 A 205 MM.</t>
  </si>
  <si>
    <t>535.859.4728.01.01</t>
  </si>
  <si>
    <t>TIJERA METZENBAUM, CURVA, CON INSERTOS DE CARBURÓ DE TUNGSTENO, LONGITUD DE 230 A 235 MM.</t>
  </si>
  <si>
    <t>535.859.4736.01.01</t>
  </si>
  <si>
    <t>TIJERA METZENBAUM, RECTA, CON INSERTOS DE CARBURÓ DE TUNGSTENO LONGITUD DE 230 A 235 MM.</t>
  </si>
  <si>
    <t>535.859.4744.00.01</t>
  </si>
  <si>
    <t>TIJERA METZENBAUM O NELSON METZENBAUM, CURVA, PUNTAS ROMAS, CON INSERTO DE CARBURÓ DE TUNGSTENO, DE 250 A 260 MM. DE LONGITUD.</t>
  </si>
  <si>
    <t>535.859.4751.01.01</t>
  </si>
  <si>
    <t>TIJERA METZENBAUM O NELSON METZENBAUM, RECTA, CON INSERTOS DE CARBURÓ DE TUNGSTENO, LONGITUD DE 280 A 290 MM.</t>
  </si>
  <si>
    <t>535.859.4769.01.01</t>
  </si>
  <si>
    <t>TIJERA METZENBAUM O NELSON METZENBAUM, CURVA, CON INSERTOS DE CARBURÓ DE TUNGSTENO, LONGITUD DE 300 A 305 MM.</t>
  </si>
  <si>
    <t>535.859.4801.01.01</t>
  </si>
  <si>
    <t>TIJERA METZENBAUM, RECTA, CON INSERTOS DE CARBURÓ DE TUNGSTENO, LONGITUD DE 180 A 185 MM.</t>
  </si>
  <si>
    <t>535.859.4819.01.01</t>
  </si>
  <si>
    <t>TIJERA TOENNIS ADSON, RECTA, DE 180 MM.DE LONGITUD.</t>
  </si>
  <si>
    <t>535.859.4835.01.01</t>
  </si>
  <si>
    <t>TIJERA MAYO, RECTA, LONGITUD DE 150 A 155 MM.</t>
  </si>
  <si>
    <t>535.859.4843.01.01</t>
  </si>
  <si>
    <t>TIJERA MAYO O MAYO-HARRINGTON, CURVA, CON INSERTOS DE CARBURO DE TUNGSTENO,   LONGITUD DE 225 A 230 MM.</t>
  </si>
  <si>
    <t>535.859.4850.01.01</t>
  </si>
  <si>
    <t>TIJERA MAYO O MAYO-HARRINGTON, RECTA, CON INSERTOS DE CARBURO DE TUNGSTENO,   LONGITUD DE 225 A 230 MM.</t>
  </si>
  <si>
    <t>535.859.4868.01.01</t>
  </si>
  <si>
    <t>TIJERA MAYO-STILLE, CURVA, CON INSERTOS DE CARBURÓ DE TUNGSTENO, LONGITUD DE 145 A 155 MM.</t>
  </si>
  <si>
    <t>535.859.4876.01.01</t>
  </si>
  <si>
    <t>TIJERA MAYO-STILLE, CURVA, CON INSERTOS DE CARBURO DE TUNGSTENO, LONGITUD DE 170   MM.</t>
  </si>
  <si>
    <t>535.859.4884.01.01</t>
  </si>
  <si>
    <t>TIJERA MAYO-STILLE, RECTA, CON INSERTOS DE CARBURO DE TUNGSTENO, LONGITUD DE 145   A 155 MM.</t>
  </si>
  <si>
    <t>535.859.4892.01.01</t>
  </si>
  <si>
    <t>TIJERA MAYO-STILLE, RECTA, CON INSERTOS DE CARBURÓ DE TUNGSTENO, LONGITUD DE 170 MM.</t>
  </si>
  <si>
    <t>535.859.4900.01.01</t>
  </si>
  <si>
    <t>TIJERA METZENBAUM O BABY METZENBAUM, CURVA, CON INSERTOS DE CARBURÓ DE TUNGSTENO, LONGITUD DE 110 A 120 MM.</t>
  </si>
  <si>
    <t>535.859.4918.01.01</t>
  </si>
  <si>
    <t>TIJERA METZENBAUM O BABY METZENBAUM, RECTA, CON INSERTOS DE CARBURÓ DE TUNGSTENO, LONGITUD DE 110 A 120 MM.</t>
  </si>
  <si>
    <t>535.859.4926.01.01</t>
  </si>
  <si>
    <t>TIJERA METZENBAUM O BABY METZENBAUM, CURVA, CON INSERTOS DE CARBURO DE TUNGSTENO, DE 140 A 150 MM. DE LONGITUD.</t>
  </si>
  <si>
    <t>535.859.4934.01.01</t>
  </si>
  <si>
    <t>TIJERA METZENBAUM O BABY METZENBAUM, RECTA, CON INSERTOS DE CARBURÓ DE TUNGSTENO, DE 140 A 150 MM. DE LONGITUD.</t>
  </si>
  <si>
    <t>535.859.4942.01.01</t>
  </si>
  <si>
    <t>TIJERA METZENBAUM RECTA, CON INSERTOS DE CARBURÓ DE TUNGSTENO, DE 150 A 160 MM. DE LONGITUD.</t>
  </si>
  <si>
    <t>535.859.4959.01.01</t>
  </si>
  <si>
    <t>TIJERA METZENBAUM, CURVA, CON INSERTOS DE CARBURÓ DE TUNGSTENO, DE 150 A 160 MM. DE LONGITUD.</t>
  </si>
  <si>
    <t>535.859.4967.01.01</t>
  </si>
  <si>
    <t>TIJERA THOREK O METZENBAUM-THOREK, DE 180 A 200 MM. DE LONGITUD</t>
  </si>
  <si>
    <t>535.859.4975.01.01</t>
  </si>
  <si>
    <t>TIJERA PARA ENTEROTOMÍA, RECTA, CON PUNTA EN FORMA DE OLIVA EN UNA DE SUS RAMAS, DE 210 MM. DE LONGITUD.</t>
  </si>
  <si>
    <t>535.859.5006.01.01</t>
  </si>
  <si>
    <t>TIJERA JOSEPH, RECTA, DE 140 A 150 MM. DE LONGITUD.</t>
  </si>
  <si>
    <t>535.859.5014.01.01</t>
  </si>
  <si>
    <t>TIJERA ESMARCH, ANGULADA LATERALMENTE, CON PUNTA ABOTONADA, DE 200 MM. A 210 MM. DE LONGITUD.</t>
  </si>
  <si>
    <t>535.859.5022.01.01</t>
  </si>
  <si>
    <t>TIJERA NORTHBENT, CURVA, DE 130 A 140 MM. DE LONGITUD.</t>
  </si>
  <si>
    <t>535.859.5030.01.01</t>
  </si>
  <si>
    <t>TIJERA SPENCER, DE 90 A 95 MM. DE LONGITUD.</t>
  </si>
  <si>
    <t>535.907.0025.01.01</t>
  </si>
  <si>
    <t>TROCAR OCHSNER, CON CAPUCHA PROTECTORA, CALIBRE 16C CHARR, LONGITUD DE 140 A 152 MM.</t>
  </si>
  <si>
    <t>535.907.0785.01.01</t>
  </si>
  <si>
    <t>TROCAR OCHSNER, CON CAPUCHA PROTECTORA, CALIBRE 10 FRENCH, LONGITUD DE 140 A 152 MM.</t>
  </si>
  <si>
    <t>535.907.0793.01.01</t>
  </si>
  <si>
    <t>TROCAR OCHSNER, CON CAPUCHA PROTECTORA, CALIBRE 12 FRENCH, LONGITUD DE 140 A 152 MM.</t>
  </si>
  <si>
    <t>535.907.0827.00.01</t>
  </si>
  <si>
    <t>TROCAR UNIVERSAL, CON JUEGO DE CUATRO PUNTAS.</t>
  </si>
  <si>
    <t>535.907.0835.00.01</t>
  </si>
  <si>
    <t>TROCAR OCHSNER, CON CAPUCHA PROTECTORA, CALIBRE 16 FRENCH, LONGITUD DE 140 A 152 MM.</t>
  </si>
  <si>
    <t>537.010.0025.00.01</t>
  </si>
  <si>
    <t>ABATELENGUA ANDREW, CON HOJA ESTRIADA.</t>
  </si>
  <si>
    <t>537.010.0066.01.01</t>
  </si>
  <si>
    <t>ABATELENGUAS WIEDER HOJA GRANDE</t>
  </si>
  <si>
    <t>537.010.0090.00.01</t>
  </si>
  <si>
    <t>ABATELENGUAS WIEDER HOJA CHICA.</t>
  </si>
  <si>
    <t>537.012.0064.00.01</t>
  </si>
  <si>
    <t>ABREBOCA JENNINGS, CON CREMALLERA, ABIERTO TOTALMENTE DE UN LADO, TAMAÑO ESTÁNDAR.</t>
  </si>
  <si>
    <t>537.012.0072.00.01</t>
  </si>
  <si>
    <t>ABREBOCA DENHARDT, AUTOMÁTICO CON CREMALLERA, LONGITUD 13 CM.</t>
  </si>
  <si>
    <t>537.012.0098.00.01</t>
  </si>
  <si>
    <t>ABREBOCA MC KEISSON. ADULTO.</t>
  </si>
  <si>
    <t>537.012.0106.00.01</t>
  </si>
  <si>
    <t>ABREBOCA DINGMAN, CON ABATELENGUA EN TRES TAMAÑOS, SOPORTES DENTARIOS SUPERIORES Y RETRACTORES LATERALES PARA MEJILLA.</t>
  </si>
  <si>
    <t>537.012.0148.00.01</t>
  </si>
  <si>
    <t>ABREBOCA MC KEISSON. INFANTIL.</t>
  </si>
  <si>
    <t>537.012.0205.00.01</t>
  </si>
  <si>
    <t>SEPARADOR ORINGER. TAMAÑO ADULTO.</t>
  </si>
  <si>
    <t>537.012.0213.00.01</t>
  </si>
  <si>
    <t>ABREBOCA MC IVOR, AUTOMÁTICO, CON BASTIDOR Y ABATELENGUAS EN TRES TAMAÑOS. JUEGO.</t>
  </si>
  <si>
    <t>537.012.0346.00.01</t>
  </si>
  <si>
    <t>ABREBOCA DAVIS BOYLE, AUTOMÁTICO, CON MANGO, BASTIDOR, Y ABATELENGUA INTERCAMBIABLE.NO 1 AL NO 5.</t>
  </si>
  <si>
    <t>537.015.0012.00.01</t>
  </si>
  <si>
    <t>ADENOTOMO LA FORCE, DE CANASTILLA, DESARMABLE, CON HOJA CORTANTE CURVA. TAMAÑO GRANDE.</t>
  </si>
  <si>
    <t>537.015.0020.00.01</t>
  </si>
  <si>
    <t>ADENOTOMO LA FORCE, DE CANASTILLA, DESARMABLE, CON HOJA CORTANTE CURVA. TAMAÑO MEDIANO.</t>
  </si>
  <si>
    <t>537.015.0046.00.01</t>
  </si>
  <si>
    <t>ADENOTOMO LA FORCE, DE CANASTILLA, DESARMABLE, CON HOJA CORTANTE CURVA. TAMAÑO LACTANTE.</t>
  </si>
  <si>
    <t>537.015.0061.00.01</t>
  </si>
  <si>
    <t>ADENOTOMO BECKMANN. JUEGO DE TRES TAMAÑOS.</t>
  </si>
  <si>
    <t>537.020.0056.00.01</t>
  </si>
  <si>
    <t>ALICATE PARA CORTAR ALAMBRE GRUESO O FINO.</t>
  </si>
  <si>
    <t>537.020.0155.01.01</t>
  </si>
  <si>
    <t>ALICATE CORTANTE, PARA DOBLAR ALAMBRE Y BARRAS. LONGITUD 110 MM.</t>
  </si>
  <si>
    <t>537.020.0171.00.01</t>
  </si>
  <si>
    <t>TIJERA CON INSERTOS DE CARBURÓ DE TUNGSTENO, DE 120 A 130 MM, DE LONGITUD, PARA CORTAR ALAMBRE BLANDO Y DURO DE 0.3 A 1.2 MM. DE GROSOR.</t>
  </si>
  <si>
    <t>537.020.0189.00.01</t>
  </si>
  <si>
    <t>ALICATE PARA CORTAR ALAMBRE, DE 160 A 175 MM. DE LONGITUD.</t>
  </si>
  <si>
    <t>537.035.0018.00.01</t>
  </si>
  <si>
    <t>AMIGDALOTOMO TYDING, RECTO, DE ASA DE ALAMBRE. CON ASAS DE DIFERENTES DIÁMETROS.</t>
  </si>
  <si>
    <t>537.057.0144.00.01</t>
  </si>
  <si>
    <t>ANOSCOPIO BENSAUDE O HIRSCHMANN O NEWMAN, CON OBTURADOR, TAMAÑO CHICO.</t>
  </si>
  <si>
    <t>537.057.0151.00.01</t>
  </si>
  <si>
    <t>ANOSCOPIO BENSAUDE O HIRSCHMANN O NEWMAN, CON OBTURADOR, TAMAÑO MEDIANO.</t>
  </si>
  <si>
    <t>537.058.0036.01.01</t>
  </si>
  <si>
    <t>PINZA BLAKESLEY O WEIL-BLAKESLEY ACODADA A 45° DEL NO. 1</t>
  </si>
  <si>
    <t>537.058.0044.01.01</t>
  </si>
  <si>
    <t>PINZA BLAKESLEY O WEIL-BLAKESLEY ACODADA A 45° DEL NO. 2.</t>
  </si>
  <si>
    <t>537.059.0019.00.01</t>
  </si>
  <si>
    <t>AORTOTOMO DE 4.0 MM. DE DIAMETRO, TIPO JERINGA.</t>
  </si>
  <si>
    <t>537.059.0027.00.01</t>
  </si>
  <si>
    <t>AORTOTOMO DE 4.5 MM. DE DIAMETRO, TIPO JERINGA.</t>
  </si>
  <si>
    <t>537.059.0035.00.01</t>
  </si>
  <si>
    <t>AORTOTOMO DE 5.0 MM. DE DIAMETRO, TIPO JERINGA.</t>
  </si>
  <si>
    <t>537.073.0037.00.01</t>
  </si>
  <si>
    <t>APROXIMADOR BAILEY, CON GARFIOS, CREMALLERA, SEGURO Y BRAZOS NORMALES, 18 CM DE LONGITUD.</t>
  </si>
  <si>
    <t>537.073.0433.00.01</t>
  </si>
  <si>
    <t>APROXIMADOR BALEY TAMAÑO CHICO</t>
  </si>
  <si>
    <t>537.089.0104.01.01</t>
  </si>
  <si>
    <t>ASA ESTRIADA, PARA CRISTALINO.</t>
  </si>
  <si>
    <t>537.089.0336.00.01</t>
  </si>
  <si>
    <t>ASA LISA PARA CRISTALINO.</t>
  </si>
  <si>
    <t>537.096.0113.00.01</t>
  </si>
  <si>
    <t>AVELLANADOR PEQUEÑO, CON ACOPLE DE ANCLAJE RÁPIDO, 3.5 MM DE DIÁMETRO.</t>
  </si>
  <si>
    <t>537.105.0013.00.01</t>
  </si>
  <si>
    <t>BISTURÍ PUNTA DE DIAMANTE, CON MANGO PROTECTOR.</t>
  </si>
  <si>
    <t>537.105.0054.00.01</t>
  </si>
  <si>
    <t>BISTURÍ BARKAN.</t>
  </si>
  <si>
    <t>537.105.0179.00.01</t>
  </si>
  <si>
    <t>BISTURÍ GOLDMAN FOX. NO 7.</t>
  </si>
  <si>
    <t>537.105.0187.00.01</t>
  </si>
  <si>
    <t>BISTURÍ GOLDMAN FOX. NO 8.</t>
  </si>
  <si>
    <t>537.105.0195.00.01</t>
  </si>
  <si>
    <t>BISTURÍ GOLDMAN FOX. NO 9.</t>
  </si>
  <si>
    <t>537.105.0245.00.01</t>
  </si>
  <si>
    <t>BISTURÍ QUIRÚRGICO. MANGO N° 3, CON ESCALA</t>
  </si>
  <si>
    <t>537.109.0035.00.01</t>
  </si>
  <si>
    <t>BLEFARÓSTATO BARRAQUER, DE ALAMBRE. TAMAÑO ADULTO.</t>
  </si>
  <si>
    <t>537.109.0043.00.01</t>
  </si>
  <si>
    <t>BLEFARÓSTATO BARRAQUER, DE ALAMBRE. TAMAÑO INFANTIL.</t>
  </si>
  <si>
    <t>537.109.0084.00.01</t>
  </si>
  <si>
    <t>BLEFARÓSTATO LANCASTER. TAMAÑO MEDIANO.</t>
  </si>
  <si>
    <t>537.130.0012.00.01</t>
  </si>
  <si>
    <t>BERBIQUÍ HUDSON, CON EXTENSIÓN PARA BROCAS Y FRESAS.</t>
  </si>
  <si>
    <t>537.138.0329.00.01</t>
  </si>
  <si>
    <t>BROCA HUDSON. 9, 14, 16, 22 MM. JUEGO.</t>
  </si>
  <si>
    <t>537.138.0576.00.01</t>
  </si>
  <si>
    <t>BROCA MC KENZIE, PERFORADORA, 13 MM POR 9.8 CM DE LONGITUD.</t>
  </si>
  <si>
    <t>537.172.0011.00.01</t>
  </si>
  <si>
    <t>CAMISA DE CENTRAJE, 3.5/2.5 MM DE DIÁMETRO.</t>
  </si>
  <si>
    <t>537.173.0317.01.01</t>
  </si>
  <si>
    <t>CÁNULA FRAZIER O FERGUSON, ANGULADA DE 30° A 45°, 7 FR DE DIÁMETRO, CON MANDRIL, LONGITUD TOTAL DE 180 A 190 MM</t>
  </si>
  <si>
    <t>537.173.0325.00.01</t>
  </si>
  <si>
    <t>CÁNULA CONE, CON FILO Y VÁLVULA TUCKER, 9 FR DE CALIBRE (3 MM). JUEGO DE TRES CÁNULAS Y MANGO.</t>
  </si>
  <si>
    <t>537.173.0341.00.01</t>
  </si>
  <si>
    <t>CÁNULA ADSON, DE PLATA, GRADUADA, 10 CM DE LONGITUD.</t>
  </si>
  <si>
    <t>537.173.0440.00.01</t>
  </si>
  <si>
    <t>CÁNULA FRAZIER, CON MANDRIL. 7 FR. (2.3 MM).</t>
  </si>
  <si>
    <t>537.173.0457.00.01</t>
  </si>
  <si>
    <t>CÁNULA FRAZIER, CON MANDRIL. 9 FR. (3 MM).</t>
  </si>
  <si>
    <t>537.173.0465.01.01</t>
  </si>
  <si>
    <t>CÁNULA FRAZIER O FERGUSON, ANGULADA DE 30° A 45°, 10 FR DE DIÁMETRO, CON MANDRIL, LONGITUD TOTAL DE 180 A 190 MM</t>
  </si>
  <si>
    <t>537.173.0481.01.01</t>
  </si>
  <si>
    <t>CÁNULA FRAZIER O FERGUSON, RECTA, 12 FR DE DIÁMETRO, CON MANDRIL, LONGITUD TOTAL DE 180 A 190 MM</t>
  </si>
  <si>
    <t>537.173.0507.00.01</t>
  </si>
  <si>
    <t>CÁNULA FRAZIER, CON VÁLVULA DE DEDO, CON MANDRIL, 6 FR DE CALIBRE (2 MM).</t>
  </si>
  <si>
    <t>537.173.0770.00.01</t>
  </si>
  <si>
    <t>CÁNULA SIMCOE, CURVA, DE DOBLE VÍA, CON TUBO DE SILÁSTIC Y CONEXIÓN DIRECTA A JERINGA.</t>
  </si>
  <si>
    <t>537.173.1075.00.01</t>
  </si>
  <si>
    <t>CÁNULA CONE, CON MANDRIL, 12 POR 89 MM.</t>
  </si>
  <si>
    <t>537.173.1083.00.01</t>
  </si>
  <si>
    <t>CÁNULA CONE, CON MANDRIL, 14 POR 89 MM.</t>
  </si>
  <si>
    <t>537.173.1091.01.01</t>
  </si>
  <si>
    <t>CÁNULA CONE, CON MANDRIL, 16 POR 89 MM.</t>
  </si>
  <si>
    <t>537.173.1125.00.01</t>
  </si>
  <si>
    <t>CÁNULA SHEIE, PUNTA ROMA, PARA IRRIGACIÓN.</t>
  </si>
  <si>
    <t>537.173.1166.00.01</t>
  </si>
  <si>
    <t>SONDA DOYEN, ACANALADA, LONGITUD 14 CM.</t>
  </si>
  <si>
    <t>537.173.1216.00.01</t>
  </si>
  <si>
    <t>CÁNULA FRAZIER, ANGULADA. 9 FR DE CALIBRE (3.0 MM).</t>
  </si>
  <si>
    <t>537.173.1638.01.01</t>
  </si>
  <si>
    <t>CÁNULA FRAZIER O FERGUSON, RECTA, 8 FR DE DIÁMETRO, CON MANDRIL, LONGITUD TOTAL DE 180 A 190 MM</t>
  </si>
  <si>
    <t>537.173.1646.01.01</t>
  </si>
  <si>
    <t>CÁNULA FRAZIER O FERGUSON, RECTA, 10 FR DE DIÁMETRO, CON MANDRIL, LONGITUD TOTAL DE 180 A 190 MM</t>
  </si>
  <si>
    <t>537.173.1653.02.01</t>
  </si>
  <si>
    <t>CÁNULA FRAZIER O FERGUSON, ANGULADA DE 30° A 45°, 12 FR DE DIÁMETRO, CON MANDRIL Y VÁLVULA DE OBTURACIÓN DIGITAL</t>
  </si>
  <si>
    <t>537.173.1851.01.01</t>
  </si>
  <si>
    <t>CÁNULA DE IRRIGACIÓN ANIS, CON RETRACTOR DE IRIS CALIBRE 26, LONGITUD 5 X 7 MM, CON 2 ORIFICIOS.</t>
  </si>
  <si>
    <t>537.173.1877.01.01</t>
  </si>
  <si>
    <t>CANULA YANKAWER BABY, CON BOTON FIJO, LONGITUD 200 MM.</t>
  </si>
  <si>
    <t>537.173.2271.01.01</t>
  </si>
  <si>
    <t>CÁNULA COOLEY, CURVA, DE 330 MM. DE LONGITUD.</t>
  </si>
  <si>
    <t>537.173.2289.01.01</t>
  </si>
  <si>
    <t>CÁNULA DE BAKEY, CON MANDRIL E INTERRUPTOR DIGITAL DE ASPIRACIÓN, DE 260 MM. A 270 MM. DE LONGITUD.</t>
  </si>
  <si>
    <t>537.173.2321.01.01</t>
  </si>
  <si>
    <t>CÁNULA ELSBERG DE 5 FR.</t>
  </si>
  <si>
    <t>537.173.2339.01.01</t>
  </si>
  <si>
    <t>CÁNULA ELSBERG DE 7 FR.</t>
  </si>
  <si>
    <t>537.173.2347.01.01</t>
  </si>
  <si>
    <t>CÁNULA ELSBERG DE 9 FR.</t>
  </si>
  <si>
    <t>537.173.2354.01.01</t>
  </si>
  <si>
    <t>CÁNULA FRAZIER, CON GRADUACIÓN EN CM., CALIBRE. 9 FR.</t>
  </si>
  <si>
    <t>537.173.2396.01.01</t>
  </si>
  <si>
    <t>CÁNULA PARA INYECCIÓN DE AIRE, CAL. 27 GAUGE.</t>
  </si>
  <si>
    <t>537.173.2420.00.01</t>
  </si>
  <si>
    <t>SONDA BOWMAN (ESTILETE), DE DOBLE EXTREMO, DEL NO. 00/0 O 0.7/0.8 MM. DE DIÁMETRO DE PUNTAS.</t>
  </si>
  <si>
    <t>537.173.2438.00.01</t>
  </si>
  <si>
    <t>SONDA BOWMAN (ESTILETE),DE DOBLE EXTREMO, DEL NO. 0/1 O 0.8/0.9 MM. DE DIÁMETRO DE PUNTAS.</t>
  </si>
  <si>
    <t>537.173.2446.00.01</t>
  </si>
  <si>
    <t>SONDA BOWMAN (ESTILETE),DE DOBLE EXTREMO, DEL NO. 1/2 O 0.9/1.1 MM. DE DIÁMETRO DE PUNTAS.</t>
  </si>
  <si>
    <t>537.173.2453.00.01</t>
  </si>
  <si>
    <t>SONDA BOWMAN (ESTILETE),DE DOBLE EXTREMO, DEL NO. 2/3 O 1.1/1.3 MM. DE DIÁMETRO DE PUNTAS.</t>
  </si>
  <si>
    <t>537.173.2461.00.01</t>
  </si>
  <si>
    <t>SONDA BOWMAN (ESTILETE),DE DOBLE EXTREMO, DEL NO. 3/4 O 1.3/1.4 MM. DE DIÁMETRO DE PUNTAS.</t>
  </si>
  <si>
    <t>537.173.2511.00.01</t>
  </si>
  <si>
    <t>SONDA PERIODONTAL W O WHO.</t>
  </si>
  <si>
    <t>537.173.2578.00.01</t>
  </si>
  <si>
    <t>CÁNULA MC INTYRE PARA CÁMARA ANTERIOR, RECTA, PUNTA ROMA Y REDONDA, ANGULADA, DE 26 GAUGE, LONGITUD 17 MM.</t>
  </si>
  <si>
    <t>537.175.0034.01.01</t>
  </si>
  <si>
    <t>CARTILLA PARA PRUEBA DE DISTANCIA</t>
  </si>
  <si>
    <t>1478 Ocular: carta de agudeza visual</t>
  </si>
  <si>
    <t>537.175.0042.02.01</t>
  </si>
  <si>
    <t>CARTILLA PARA PRUEBA DE COLOR</t>
  </si>
  <si>
    <t>1479 Ocular: probador de visión de colores</t>
  </si>
  <si>
    <t>537.175.0067.02.01</t>
  </si>
  <si>
    <t>CARTILLA DE AMSLER O YANUZZI</t>
  </si>
  <si>
    <t>537.175.0083.03.01</t>
  </si>
  <si>
    <t>CARTILLAS DE ISHIHARA</t>
  </si>
  <si>
    <t>537.191.0679.00.01</t>
  </si>
  <si>
    <t>CINCEL COTTLE, RECTO, 4 MM DE ANCHO.</t>
  </si>
  <si>
    <t>537.191.0737.00.01</t>
  </si>
  <si>
    <t>CINCEL CURVO, 6 MM DE ANCHO POR 24.1 CM DE LONGITUD.</t>
  </si>
  <si>
    <t>537.191.0877.01.01</t>
  </si>
  <si>
    <t>CINCEL BISHOP O PARTSCH, RECTO, ANCHO 3 MM., LONG. DE 140 A 170 MM., MANGO ESTRIADO</t>
  </si>
  <si>
    <t>537.191.1446.00.01</t>
  </si>
  <si>
    <t>CINCEL GUBIA, FREER COTTLE, 6 MM DE ANCHO.</t>
  </si>
  <si>
    <t>537.191.1511.00.01</t>
  </si>
  <si>
    <t>CINCEL LAMBOTE (MINI), RECTO, 4 MM DE ANCHO X 12 CM DE LONGITUD.</t>
  </si>
  <si>
    <t>537.191.1529.00.01</t>
  </si>
  <si>
    <t>CINCEL LAMBOTE (MINI), RECTO, 6 MM DE ANCHO X 12 CM DE LONGITUD.</t>
  </si>
  <si>
    <t>537.191.1537.00.01</t>
  </si>
  <si>
    <t>CINCEL LAMBOTTE (MINI), RECTO, 8 MM DE ANCHO X 12 CM DE LONGITUD.</t>
  </si>
  <si>
    <t>537.191.1545.00.01</t>
  </si>
  <si>
    <t>CINCEL LAMBOTE (MINI), RECTO, 2.4 MM DE ANCHO X 8 CM DE LONGITUD.</t>
  </si>
  <si>
    <t>537.191.2238.00.01</t>
  </si>
  <si>
    <t>CINCEL ALEXANDER, DE 6 MM. ANCHO DE HOJA Y 180 MM. DE LONGITUD.</t>
  </si>
  <si>
    <t>537.191.2279.00.01</t>
  </si>
  <si>
    <t>CINCEL COTTLE DE 6 MM. DE ANCHO DE HOJA, DE 180 MM. DE LONGITUD.</t>
  </si>
  <si>
    <t>537.191.2287.00.01</t>
  </si>
  <si>
    <t>CINCEL COTTLE DE 7 MM. DE ANCHO DE HOJA, DE 180 MM. DE LONGITUD.</t>
  </si>
  <si>
    <t>537.191.2295.00.01</t>
  </si>
  <si>
    <t>CINCEL COTTLE, DE 9 MM. ANCHO DE HOJA Y 180 MM. DE LONG.</t>
  </si>
  <si>
    <t>537.191.2303.00.01</t>
  </si>
  <si>
    <t>CINCEL FREER, RECTO, ANCHO DE LA HOJA 4 MM., LONG. DE 160 A 170 MM.</t>
  </si>
  <si>
    <t>537.191.2311.00.01</t>
  </si>
  <si>
    <t>CINCEL FREER, PARA SÉPTUM NASAL, CURVO, ANCHO DE LA HOJA 4 O 5 MM., LONG. 16 O 19 CM.</t>
  </si>
  <si>
    <t>537.191.2444.00.01</t>
  </si>
  <si>
    <t>CINCEL HIBBS, CURVO, ANCHO DE LA HOJA DE 12 A 13 MM., LONG. 240 MM., MANGO HEXAGONAL.</t>
  </si>
  <si>
    <t>537.209.0034.00.01</t>
  </si>
  <si>
    <t>CIZALLA COTTLE KAZANJIAN.</t>
  </si>
  <si>
    <t>537.209.0612.00.01</t>
  </si>
  <si>
    <t>CIZALLA STILLE HORSLEY, 26.7 CM DE LONGITUD.</t>
  </si>
  <si>
    <t>537.209.0760.00.01</t>
  </si>
  <si>
    <t>CIZALLA LISTON O STILLE-LISTON, PARA HUESOS, CURVA, DOBLE ARTICULACIÓN, LONG. 270 A 280 MM.</t>
  </si>
  <si>
    <t>537.209.0778.00.01</t>
  </si>
  <si>
    <t>CIZALLA LISTON O STILLE-LISTON, RECTA, DOBLE ARTICULACIÓN, LONGITUD DE 265 A 280 MM.</t>
  </si>
  <si>
    <t>537.209.0786.00.01</t>
  </si>
  <si>
    <t>CIZALLA LISTON, ANGULADA, CON ARTICULACIÓN SENCILLA, LONG. 140 MM.</t>
  </si>
  <si>
    <t>537.209.0794.00.01</t>
  </si>
  <si>
    <t>CIZALLA LISTON, ANGULADA, DE ARTICULACIÓN SENCILLA, LONG. DE 190 A 200 MM.</t>
  </si>
  <si>
    <t>537.209.0802.00.01</t>
  </si>
  <si>
    <t>CIZALLA LISTON, RECTA, CON ARTICULACIÓN SENCILLA, LONG. 140 MM.</t>
  </si>
  <si>
    <t>537.209.0810.00.01</t>
  </si>
  <si>
    <t>CIZALLA RUSKIN LISTON, ANGULADA, CON ARTICULACIÓN DOBLE, LONG. DE 180 A 190 MM.</t>
  </si>
  <si>
    <t>537.209.0828.00.01</t>
  </si>
  <si>
    <t>CIZALLA RUSKIN-LISTON, RECTA, DOBLE ARTICULACIÓN, LONG. 180 A 190 MM.</t>
  </si>
  <si>
    <t>537.209.0844.00.01</t>
  </si>
  <si>
    <t>CIZALLA STILLE, PARA CORTAR Y REMOVER YESO, DE 370 A 380 MM DE LONGITUD</t>
  </si>
  <si>
    <t>537.209.0869.00.01</t>
  </si>
  <si>
    <t>CIZALLA STILLE, PARA CORTAR O REMOVER YESO, SIN GUÍA, LONG. DE 250 A 260 MM.</t>
  </si>
  <si>
    <t>537.218.0058.00.01</t>
  </si>
  <si>
    <t>COMPÁS CASTROVIEJO.</t>
  </si>
  <si>
    <t>537.227.0081.00.01</t>
  </si>
  <si>
    <t>CONDUCTOR POPPEN, PARA SIERRA DE GIGLI, 27.9 CM DE LONGITUD.</t>
  </si>
  <si>
    <t>537.237.0279.00.01</t>
  </si>
  <si>
    <t>CORTADOR PARA CLAVOS DELGADOS, ACCIÓN MÚLTIPLE, DE 320 MM. DE LONGITUD.</t>
  </si>
  <si>
    <t>537.237.0287.00.01</t>
  </si>
  <si>
    <t>CORTADOR PARA CLAVOS GRUESOS, DOBLE ACCIÓN, DE 470 MM. DE LONGITUD.</t>
  </si>
  <si>
    <t>537.251.0015.00.01</t>
  </si>
  <si>
    <t>CARETA MC CAL, DERECHA E IZQUIERDA. JUEGO.</t>
  </si>
  <si>
    <t>537.251.0064.00.01</t>
  </si>
  <si>
    <t>CURETA GOLDMAN FOX DEL NO. 2</t>
  </si>
  <si>
    <t>537.254.0467.00.01</t>
  </si>
  <si>
    <t>COSTOTOMO GLUCK O STILLE O SIMILAR DE 200 A 230 MM. DE LONG.</t>
  </si>
  <si>
    <t>537.260.0055.03.01</t>
  </si>
  <si>
    <t>CRANEOTOMO NEUMÁTICO</t>
  </si>
  <si>
    <t>537.263.0029.00.01</t>
  </si>
  <si>
    <t>CUCHARILLA COAKLEY NO 1, LONGITUD 20 CM.</t>
  </si>
  <si>
    <t>537.263.0086.00.01</t>
  </si>
  <si>
    <t>CUCHARILLA COAKLEY NO 5, LONGITUD 20 CM.</t>
  </si>
  <si>
    <t>537.263.0094.00.01</t>
  </si>
  <si>
    <t>CUCHARILLA COBB. NO 3.</t>
  </si>
  <si>
    <t>537.263.0227.01.01</t>
  </si>
  <si>
    <t>CUCHARILLA LEMPERT, CON COPA DEL NO. 00 O DE 2.6 MM. DE DIÁMETRO, PARA CIRUGÍA DE MASTOIDES. LONGITUD 20 CM.</t>
  </si>
  <si>
    <t>537.263.0243.01.01</t>
  </si>
  <si>
    <t>CUCHARILLA LEMPERT, CON COPA DEL NO. 1 O DE 3.0 MM. DE DIÁMETRO, PARA CIRUGÍA DE MASTOIDES. LONGITUD 20 CM.</t>
  </si>
  <si>
    <t>537.263.0524.00.01</t>
  </si>
  <si>
    <t>CUCHARILLA CLOWARD, NO 4.</t>
  </si>
  <si>
    <t>537.263.0532.00.01</t>
  </si>
  <si>
    <t>CUCHARILLA CLOWARD. NO 5.</t>
  </si>
  <si>
    <t>537.263.0961.01.01</t>
  </si>
  <si>
    <t>CUCHARILLA BUCK, CURVA, JUEGO DE DIFERENTES DIÁMETROS: DEL NO. 0 (1.5 MM).DEL NO. 00 (2.0 MM).</t>
  </si>
  <si>
    <t>537.263.1365.00.01</t>
  </si>
  <si>
    <t>CUCHARILLA BUCK, RECTA, BORDE ROMO, DEL NO. 2.</t>
  </si>
  <si>
    <t>537.263.1373.00.01</t>
  </si>
  <si>
    <t>CUCHARILLA BUCK, RECTA, BORDE ROMO, DEL NO. 1.</t>
  </si>
  <si>
    <t>537.263.1407.00.01</t>
  </si>
  <si>
    <t>CUCHARILLA BRUNS, MANGO ESTRIADO, COPA REDONDA, DEL NO. 3.</t>
  </si>
  <si>
    <t>537.263.1415.00.01</t>
  </si>
  <si>
    <t>CUCHARILLA BRUNS, MANGO ESTRIADO, COPA REDONDA, DEL NO. 4.</t>
  </si>
  <si>
    <t>537.263.1449.00.01</t>
  </si>
  <si>
    <t>CUCHARILLA BRUNS CURVA, COPA REDONDA NO. 000.</t>
  </si>
  <si>
    <t>537.263.1456.00.01</t>
  </si>
  <si>
    <t>CUCHARILLA BRUNS CURVA, COPA REDONDA NO. 00.</t>
  </si>
  <si>
    <t>537.263.1506.00.01</t>
  </si>
  <si>
    <t>CUCHARILLA COAKLEY DEL NO. 6.</t>
  </si>
  <si>
    <t>537.263.1548.00.01</t>
  </si>
  <si>
    <t>CUCHARILLA COBB NO. 0.</t>
  </si>
  <si>
    <t>537.263.1555.00.01</t>
  </si>
  <si>
    <t>CUCHARILLA COBB NO. 1.</t>
  </si>
  <si>
    <t>537.263.1563.00.01</t>
  </si>
  <si>
    <t>CUCHARILLA COBB NO. 2.</t>
  </si>
  <si>
    <t>537.263.1654.00.01</t>
  </si>
  <si>
    <t>CUCHARILLA LEMPERT, CON COPA DEL NO. 000 O DE 2.4 MM. DE DIÁMETRO, PARA CIRUGÍA DE MASTOIDES.</t>
  </si>
  <si>
    <t>537.263.1662.00.01</t>
  </si>
  <si>
    <t>CUCHARILLA LEMPERT, CON COPA DEL NO. 0000 O DE 2.0 MM. DE DIÁMETRO, PARA CIRUGÍA DE MASTOIDES.</t>
  </si>
  <si>
    <t>537.263.1670.00.01</t>
  </si>
  <si>
    <t>CUCHARILLA LEMPERT, CON COPA DEL NO. 00000 O DE 1.8 MM. DE DIÁMETRO, PARA CIRUGÍA DE MASTOIDES.</t>
  </si>
  <si>
    <t>537.263.1704.00.01</t>
  </si>
  <si>
    <t>CUCHARILLA MEYHOEFER DE 1.5 MM. DE DIÁMETRO, PARA CHALAZIÓN.</t>
  </si>
  <si>
    <t>537.263.1720.00.01</t>
  </si>
  <si>
    <t>CUCHARILLA MEYHOEFER DE 2.0 MM. DE DIÁMETRO, PARA CHALAZIÓN.</t>
  </si>
  <si>
    <t>537.263.1746.00.01</t>
  </si>
  <si>
    <t>CUCHARILLA MEYHOEFER DE 3.5 MM. DE DIÁMETRO, PARA CHALAZIÓN.</t>
  </si>
  <si>
    <t>537.263.1761.00.01</t>
  </si>
  <si>
    <t>CUCHARILLA RECAMIER-SIMS-BUM, FLEXIBLE, CORTANTE, ANCHO DE 8 A 8.5 MM.</t>
  </si>
  <si>
    <t>537.263.1795.00.01</t>
  </si>
  <si>
    <t>CUCHARILLA RECAMIER-SIMS-BUM, FLEXIBLE, ROMA, ANCHO DE 7 A 7.5 MM.</t>
  </si>
  <si>
    <t>537.263.1803.00.01</t>
  </si>
  <si>
    <t>CUCHARILLA RECAMIER-SIMS-BUM, FLEXIBLE, ROMA, ANCHO DE 8 A 8.5 MM.</t>
  </si>
  <si>
    <t>537.263.1811.00.01</t>
  </si>
  <si>
    <t>CUCHARILLA RECAMIER-SIMS-BUM, FLEXIBLE, ROMA, ANCHO DE 9 A 10.5 MM.</t>
  </si>
  <si>
    <t>537.272.0432.01.01</t>
  </si>
  <si>
    <t>CUCHILLO ESTERNAL DE LEBSCHE, MANGO TRANSVERSO, HOJA DE 32 MM DE LONGITUD.   LONGITUD TOTAL DE 248 MM.</t>
  </si>
  <si>
    <t>537.272.0465.00.01</t>
  </si>
  <si>
    <t>CUCHILLO CON MANGO DE MADERA, LONGITUD DE 170 MM PARA AUTOPSIA</t>
  </si>
  <si>
    <t>537.272.0473.00.01</t>
  </si>
  <si>
    <t>CUCHILLO COTTLE, PUNTA REDONDEADA, DE 150 MM. DE LONGITUD.</t>
  </si>
  <si>
    <t>537.272.0481.00.01</t>
  </si>
  <si>
    <t>CUCHILLO FOMÓN, DOBLE FIJO DE 160 A 170 MM. DE LONGITUD.</t>
  </si>
  <si>
    <t>537.272.0507.00.01</t>
  </si>
  <si>
    <t>CUCHILLO LISTON, DE UNA SOLA PIEZA, LONGITUD DE 160 A 170 MM.</t>
  </si>
  <si>
    <t>537.272.0515.00.01</t>
  </si>
  <si>
    <t>CUCHILLO LISTON, DE UNA SOLA PIEZA, LONGITUD DE 190 A 200 MM.</t>
  </si>
  <si>
    <t>537.272.0549.00.01</t>
  </si>
  <si>
    <t>CUCHILLO VIRCHOW, MANGO DE METAL, LONGITUD DE 160 MM.</t>
  </si>
  <si>
    <t>537.272.0556.00.01</t>
  </si>
  <si>
    <t>CUCHILLO VIRCHOW, MANGO DE METAL, LONGITUD DE 200 MM.</t>
  </si>
  <si>
    <t>537.272.0564.00.01</t>
  </si>
  <si>
    <t>CUCHILLO VIRCHOW, MANGO DE METAL, LONGITUD DE 240 A 350 MM.</t>
  </si>
  <si>
    <t>537.278.0014.00.01</t>
  </si>
  <si>
    <t>DERMATOMO SCHINK, GRADUABLE, DE 0.1 A 2 MM., CON DOS PLACAS PARA EXTENDER PIEL, DE 300 MM. DE LONGITUD.</t>
  </si>
  <si>
    <t>537.286.0386.00.01</t>
  </si>
  <si>
    <t>DESATORNILLADOR HEXAGONAL, PEQUEÑO CON SUJETADOR AUTOMÁTICO DE TORNILLOS, PUNTA DE 2.5 MM.</t>
  </si>
  <si>
    <t>537.290.0026.00.01</t>
  </si>
  <si>
    <t>DIAPASÓN HARTMAN, DE ALEACIÓN DE ALUMINIO, EN TONO DE DO. JUEGO DE 5 CON FRECUENCIAS DE 128, 256, 512, 1024, 2048 Y 4094 HZ</t>
  </si>
  <si>
    <t>537.301.0015.02.01</t>
  </si>
  <si>
    <t>DILATADOR BAKES, LONGITUD DE 300 A 320 MM., CALIBRE 2 MM.</t>
  </si>
  <si>
    <t>537.301.0023.02.01</t>
  </si>
  <si>
    <t>DILATADOR BAKES, LONGITUD DE 300 A 320 MM., CALIBRE 3 MM.</t>
  </si>
  <si>
    <t>537.301.0031.02.01</t>
  </si>
  <si>
    <t>DILATADOR BAKES, LONGITUD DE 300 A 320 MM., CALIBRE 4 MM.</t>
  </si>
  <si>
    <t>537.301.0049.02.01</t>
  </si>
  <si>
    <t>DILATADOR BAKES, LONGITUD DE 300 A 320 MM., CALIBRE 5 MM.</t>
  </si>
  <si>
    <t>537.301.0072.02.01</t>
  </si>
  <si>
    <t>DILATADOR BAKES, LONGITUD DE 300 A 320 MM., CALIBRE 6 MM.</t>
  </si>
  <si>
    <t>537.301.0080.02.01</t>
  </si>
  <si>
    <t>DILATADOR BAKES, LONGITUD DE 300 A 320 MM., CALIBRE 7 MM.</t>
  </si>
  <si>
    <t>537.301.0098.02.01</t>
  </si>
  <si>
    <t>DILATADOR BAKES, LONGITUD DE 300 A 320 MM., CALIBRE 8 MM.</t>
  </si>
  <si>
    <t>537.301.0114.02.01</t>
  </si>
  <si>
    <t>DILATADOR BAKES, LONGITUD DE 300 A 320 MM., CALIBRE 9 MM.</t>
  </si>
  <si>
    <t>537.301.0122.02.01</t>
  </si>
  <si>
    <t>DILATADOR BAKES, LONGITUD DE 300 A 320 MM., CALIBRE 10 MM.</t>
  </si>
  <si>
    <t>537.301.0130.02.01</t>
  </si>
  <si>
    <t>DILATADOR BAKES, LONGITUD DE 300 A 320 MM., CALIBRE 11MM.</t>
  </si>
  <si>
    <t>537.301.0148.02.01</t>
  </si>
  <si>
    <t>DILATADOR BAKES, LONGITUD DE 300 A 320 MM., CALIBRE 12 MM.</t>
  </si>
  <si>
    <t>537.301.0155.00.01</t>
  </si>
  <si>
    <t>DILATADOR WORST (COLA DE COCHINO).</t>
  </si>
  <si>
    <t>537.301.0163.02.01</t>
  </si>
  <si>
    <t>DILATADORES SAVARY-GUILLIARD, JUEGO DE 7 PIEZAS EN EL RANGO DE 5 A 15 MM. DE CALIBRE</t>
  </si>
  <si>
    <t>537.301.0171.02.01</t>
  </si>
  <si>
    <t>DILATADOR BAKES, LONGITUD DE 300 A 320 MM., CALIBRE 13 MM.</t>
  </si>
  <si>
    <t>537.301.0262.00.01</t>
  </si>
  <si>
    <t>DILATADOR WILDER. MEDIANO.</t>
  </si>
  <si>
    <t>537.301.0270.00.01</t>
  </si>
  <si>
    <t>DILATADOR WILDER. GRANDE.</t>
  </si>
  <si>
    <t>537.301.0304.00.01</t>
  </si>
  <si>
    <t>DILATADOR CASTROVIEJO, CON DOBLE PUNTA: ROMA Y AFILADA.</t>
  </si>
  <si>
    <t>537.301.0411.02.01</t>
  </si>
  <si>
    <t>DILATADOR VAN BUREN, GRADUADO, JUEGO DE 12 PZAS. CALIBRES DE 8 A 30 FR.</t>
  </si>
  <si>
    <t>537.301.0437.00.01</t>
  </si>
  <si>
    <t>DILATADOR WILDER. CHICO.</t>
  </si>
  <si>
    <t>537.301.0452.00.01</t>
  </si>
  <si>
    <t>DILATADOR DE BALÓN, CON MARCAS RADIOPACAS, 9 A 14 FR DE CALIBRE Y 8 CM DE LONGITUD DEL BALÓN, CON MANÓMETRO DE PRESIÓN, LONGITUD TOTAL 65 A 100 CM. JUEGO.</t>
  </si>
  <si>
    <t>537.301.0627.02.01</t>
  </si>
  <si>
    <t>DILATADOR BAKES, LONGITUD DE 300 A 320 MM., CALIBRE 1 MM.</t>
  </si>
  <si>
    <t>537.301.1245.00.01</t>
  </si>
  <si>
    <t>DILATADOR GARRET, 20 CM DE LONGITUD. JUEGO CON NUEVE CALIBRES.</t>
  </si>
  <si>
    <t>537.301.2573.00.01</t>
  </si>
  <si>
    <t>DILATADOR HEGAR, DE DOBLE EXTREMO, PUNTA CÓNICA, HUECO. CALIBRE 3-4.</t>
  </si>
  <si>
    <t>537.301.2581.00.01</t>
  </si>
  <si>
    <t>DILATADOR HEGAR, DE DOBLE EXTREMO, PUNTA CÓNICA, HUECO. CALIBRE 5-6.</t>
  </si>
  <si>
    <t>537.301.3548.01.01</t>
  </si>
  <si>
    <t>DILATADOR DE TUBBS, CON MECANISMO DE TORNILLO, APERTURA DE 8 A 42 MM. LONGITUD DEL BRAZO 184 MM.</t>
  </si>
  <si>
    <t>537.301.3555.01.01</t>
  </si>
  <si>
    <t>DILATADOR DE COOLEY, CON APERTURA DISTAL, TORNILLO REGULADOR, APERTURA DE 8 A 42   MM. LONGITUD DEL BRAZO 184 MM.</t>
  </si>
  <si>
    <t>537.301.3670.00.01</t>
  </si>
  <si>
    <t>DILATADOR DITTEL, CURVO, DE 8 FR. DIÁMETRO DE PUNTA.</t>
  </si>
  <si>
    <t>537.301.3688.00.01</t>
  </si>
  <si>
    <t>DILATADORES TUCKER PARA ESOFAGOSCOPIA JUEGO DE 15 PIEZAS EN EL RANGO DE 12 A 40 FR.</t>
  </si>
  <si>
    <t>537.301.3712.00.01</t>
  </si>
  <si>
    <t>DILATADOR COOLEY, JUEGO DE 8 PIEZAS, DE 0.5 MM. A 5.0 MM. DE DIAMETRO.</t>
  </si>
  <si>
    <t>537.301.3720.00.01</t>
  </si>
  <si>
    <t>DILATADOR HEGAR, DE DOBLE EXTREMO, CON PUNTA CÓNICA, HUECO, CALIBRE 1 - 2 MM.</t>
  </si>
  <si>
    <t>537.301.3738.00.01</t>
  </si>
  <si>
    <t>DILATADOR HEGAR, JUEGO DE OCHO PIEZAS, DE DOBLE EXTREMO, PUNTA CÓNICA, CALIBRES DE 1 A 16 MM.</t>
  </si>
  <si>
    <t>537.301.3746.00.01</t>
  </si>
  <si>
    <t>DILATADOR RITTER TAMAÑO 1.</t>
  </si>
  <si>
    <t>537.301.3761.00.01</t>
  </si>
  <si>
    <t>DILATADOR RITTER TAMAÑO 3.</t>
  </si>
  <si>
    <t>537.310.0048.00.01</t>
  </si>
  <si>
    <t>DOBLADOR DE ALAMBRE KIRSCHNER, TIPO TUBO.</t>
  </si>
  <si>
    <t>537.316.0018.00.01</t>
  </si>
  <si>
    <t>DISECTOR BUNNELL, PUNTA TUBULAR CON RANURAS, 2 MM DE DIÁMETRO DE LA BOCA, 13 CM DE LONGITUD.</t>
  </si>
  <si>
    <t>537.316.0240.00.01</t>
  </si>
  <si>
    <t>DISECTOR HURD, LONGITUD DE 215 A 225 MM., PARA AMÍGDALA.</t>
  </si>
  <si>
    <t>537.316.0281.00.01</t>
  </si>
  <si>
    <t>DISECTOR JOSEPH.</t>
  </si>
  <si>
    <t>537.316.0505.00.01</t>
  </si>
  <si>
    <t>DISECTOR BUNNELL, PUNTA TUBULAR, CON RANURA, JUEGO DE 3 DIÁMETROS DE LA BOCA DE 2, 4 Y 6 MM.</t>
  </si>
  <si>
    <t>537.316.0547.00.01</t>
  </si>
  <si>
    <t>DISECTOR OBWEGESER, DE 6 A 7 MM. DE ANCHO Y 175 MM. DE LONG. ELEVADOR.</t>
  </si>
  <si>
    <t>537.316.0588.00.01</t>
  </si>
  <si>
    <t>DISECTOR NASAL MODELO ROGER, DE DOBLE EXTREMO , LONGITUD DE 190 A 195 MM.</t>
  </si>
  <si>
    <t>537.327.0155.01.01</t>
  </si>
  <si>
    <t>ELEVADOR SALDEN, MANGO METÁLICO, EXTREMO LARGO Y DELGADO CON LANCETA</t>
  </si>
  <si>
    <t>537.327.0346.00.01</t>
  </si>
  <si>
    <t>ELEVADOR CON CORTE REDONDO, 6 MM DE ANCHO, VÁSTAGO LIGERAMENTE CURVO.</t>
  </si>
  <si>
    <t>537.327.0353.01.01</t>
  </si>
  <si>
    <t>ELEVADOR, SALDEN, CON MANGO METÁLICO RECTO, ACANALADO, EXTREMO ANCHO.</t>
  </si>
  <si>
    <t>537.327.0528.00.01</t>
  </si>
  <si>
    <t>ELEVADOR LANGENBECK, 19.1 CM DE LONGITUD.</t>
  </si>
  <si>
    <t>537.327.0536.00.01</t>
  </si>
  <si>
    <t>ELEVADOR DE PERIOSTIO MODELO MOL, LONGITUD DE 180 A 190 MM.</t>
  </si>
  <si>
    <t>537.327.1534.01.01</t>
  </si>
  <si>
    <t>ELEVADOR SALDEN, DE BANDERA, DERECHO, MANGO METÁLICO, EXTREMO EN ÁNGULO RECTO, HOJA GRANDE.</t>
  </si>
  <si>
    <t>537.327.1609.01.01</t>
  </si>
  <si>
    <t>ELEVADOR SALDEN, DE BANDERA, IZQUIERDO, MANGO METÁLICO, EXTREMO EN ÁNGULO RECTO, HOJA GRANDE.</t>
  </si>
  <si>
    <t>537.327.2664.01.01</t>
  </si>
  <si>
    <t>ELEVADOR BEIN, CON MANGO METÁLICO, RECTO, ACANALADO, DE 4 MM., ANCHO DE HOJA.</t>
  </si>
  <si>
    <t>537.327.2821.00.01</t>
  </si>
  <si>
    <t>ELEVADOR SALDEN, DE DOBLE EXTREMO, ANGULADO, CON PUNTA DE TRABAJO DE MEDIA CAÑA.</t>
  </si>
  <si>
    <t>537.327.2839.00.01</t>
  </si>
  <si>
    <t>ELEVADOR COBB, HOJA CURVA DE 13 A 14 MM. DE ANCHO, LONGITUD DE 240 A 280 MM.</t>
  </si>
  <si>
    <t>537327.2854.00.01</t>
  </si>
  <si>
    <t>ELEVADOR CON MANGO, VÁSTAGO RECTO, CORTE CURVO, DE 195 MM. A 200 MM. DE LONGITUD.</t>
  </si>
  <si>
    <t>537.327.2862.00.01</t>
  </si>
  <si>
    <t>ELEVADOR CON MANGO, VÁSTAGO RECTO, CORTE CURVO. DE 180 MM. A 190 MM. DE LONGITUD.</t>
  </si>
  <si>
    <t>537.327.2870.01.01</t>
  </si>
  <si>
    <t>ELEVADOR CON MANGO, VÁSTAGO RECTO, CORTE PLANO, DE 180 MM. A 185 MM. DE LONGITUD.</t>
  </si>
  <si>
    <t>537.327.2888.00.01</t>
  </si>
  <si>
    <t>ELEVADOR COTTLE, DE DOBLE EXTREMO, CON VÁSTAGO GRADUADO, LONGITUD DE 200 A 210 MM., PARA SEPTUM NASAL.</t>
  </si>
  <si>
    <t>537.327.2896.00.01</t>
  </si>
  <si>
    <t>ELEVADOR CUSHING O MARTIN CUSHING, HOJA DE 6 A 7 MM. DE ANCHO, LONGITUD DE 170 A 195 MM.</t>
  </si>
  <si>
    <t>537.327.2904.00.01</t>
  </si>
  <si>
    <t>ELEVADOR CUSHING, HOJA DE 11 A 12 MM. DE ANCHO, LONGITUD DE 190 A 200 MM.</t>
  </si>
  <si>
    <t>537.327.2912.00.01</t>
  </si>
  <si>
    <t>ELEVADOR MODELO FREER, DE DOBLE EXTREMO, PUNTA ROMA Y CORTANTE, HOJAS ANGOSTAS, LONGITUD DE 180 A 195 MM, PARA SEPTUM NASAL.</t>
  </si>
  <si>
    <t>537.327.2920.00.01</t>
  </si>
  <si>
    <t>ELEVADOR KILLIAN, DOBLE EXTREMO, PUNTA ROMA Y AGUDA, LONGITUD DE 180 MM.</t>
  </si>
  <si>
    <t>537.327.2938.00.01</t>
  </si>
  <si>
    <t>ELEVADOR JOSPEH-MASING, PUNTA CORTANTE DE 8 MM. DE ANCHO.</t>
  </si>
  <si>
    <t>537.327.2946.00.01</t>
  </si>
  <si>
    <t>ELEVADOR LEMPERT, RECTO, DE 2 MM. ANCHO DE HOJA, LONGITUD DE 180 A 190 MM.</t>
  </si>
  <si>
    <t>537.327.3035.00.01</t>
  </si>
  <si>
    <t>ELEVADOR MCKENCY, DE DOBLE EXTREMO, LONGITUD DE 140 A 220 MM.</t>
  </si>
  <si>
    <t>537.340.0018.01.01</t>
  </si>
  <si>
    <t>PINZAS PARA SEPARAR.</t>
  </si>
  <si>
    <t>537.355.0259.00.01</t>
  </si>
  <si>
    <t>ESCOFINA AUFRICHT, CURVA.</t>
  </si>
  <si>
    <t>537.355.0309.00.01</t>
  </si>
  <si>
    <t>ESCOFINA COTTLE, RECTA, CON DIENTES CORTANTES EN DISECCIÓN PODÁLICA.</t>
  </si>
  <si>
    <t>537.355.0721.00.01</t>
  </si>
  <si>
    <t>ESCOFINA FOMMON, DE DOBLE EXTREMO, ESTRÍAS CRUZADAS FINAS, LONGITUD DE 210 A 215 MM.</t>
  </si>
  <si>
    <t>537.355.0739.00.01</t>
  </si>
  <si>
    <t>ESCOFINA FOMMON, DE DOBLE EXTREMO, ESTRÍAS CRUZADAS GRUESAS, LONGITUD DE 210 A 215 MM.</t>
  </si>
  <si>
    <t>537.355.0747.00.01</t>
  </si>
  <si>
    <t>ESCOFINA PUTTI, DE DOBLE EXTREMO, ESTRÍAS CRUZADAS FINAS, LONGITUD DE 270 MM.</t>
  </si>
  <si>
    <t>537.355.0770.00.01</t>
  </si>
  <si>
    <t>ESCOFINA LEWIS, NASAL, ESTRIAS TRANSVERSALES FINAS, LONGITUD DE 180 A 190 MM.</t>
  </si>
  <si>
    <t>537.355.0788.00.01</t>
  </si>
  <si>
    <t>ESCOFINA LEWIS, NASAL, ESTRIAS TRANSVERSALES GRUESAS, LONGITUD DE 180 A 190 MM.</t>
  </si>
  <si>
    <t>537.358.0538.00.01</t>
  </si>
  <si>
    <t>GUBIA HIBBS, CON CUELLO DE GANZO, ULTRA CUT, 12.7 MM DE ANCHO DE HOJA, 24.1 CM DE LONGITUD.</t>
  </si>
  <si>
    <t>537.370.0029.00.01</t>
  </si>
  <si>
    <t>ESPÁTULA METÁLICA, DE DOBLE EXTREMO, UNO RECTANGULAR Y OTRO DE PUNTA DE LANZA.</t>
  </si>
  <si>
    <t>537.370.0086.00.01</t>
  </si>
  <si>
    <t>ESPÁTULA CUSHING, 17 CM DE LONGITUD.</t>
  </si>
  <si>
    <t>537.370.0094.00.01</t>
  </si>
  <si>
    <t>ESPÁTULA DAVIS, 6.4 MM X 18 CM DE LONGITUD.</t>
  </si>
  <si>
    <t>537.370.0235.00.01</t>
  </si>
  <si>
    <t>ESPÁTULA DAVIS, 9.5 MM X 18 CM DE LONGITUD.</t>
  </si>
  <si>
    <t>537.370.0334.00.01</t>
  </si>
  <si>
    <t>ESPÁTULA IRIS ELSCHNIG.</t>
  </si>
  <si>
    <t>537.370.0680.01.01</t>
  </si>
  <si>
    <t>ESPÁTULA CASTROVIEJO, PARA CICLODIÁLISIS, HOJA PLANA DE 1 MM. X 14 MM.</t>
  </si>
  <si>
    <t>537.370.0920.00.01</t>
  </si>
  <si>
    <t>ESPÁTULA CASTROVIEJO, PARA CICLODIÁLISIS, HOJA PLANA DE 1 MM. X 10 MM.</t>
  </si>
  <si>
    <t>537.370.1050.00.01</t>
  </si>
  <si>
    <t xml:space="preserve">ESPÁTULA CEREBRAL DAVIS, EN FORMA DE ABATELENGUA, MALEABLE, DE 15 A 16 MM. DE ANCHO X 180 MM. DE LONGITUD. </t>
  </si>
  <si>
    <t>537.375.0032.01.01</t>
  </si>
  <si>
    <t>ANOSCOPIO BENSAUDE O HIRSCHMANN O NEWMAN, CON OBTURADOR, TAMAÑO GRANDE</t>
  </si>
  <si>
    <t>537.375.0065.00.01</t>
  </si>
  <si>
    <t>RINOSCOPIO OPERATORIO KILLIAN, DE HOJAS LARGAS Y PLANAS. JUEGO CON CINCO TAMAÑOS.</t>
  </si>
  <si>
    <t>537.375.0305.01.01</t>
  </si>
  <si>
    <t>ESPEJO VAGINAL GRAVES O PEDERSON, TAMAÑO CHICO.</t>
  </si>
  <si>
    <t>537.375.0313.01.01</t>
  </si>
  <si>
    <t>ESPEJO GINECOLOGICO. ESPEJO VAGINAL GRAVES O PEDERSON, TAMAÑO GRANDE.</t>
  </si>
  <si>
    <t>537.375.0321.01.01</t>
  </si>
  <si>
    <t>ESPEJO GINECOLOGICO. ESPEJO VAGINAL GRAVES O PEDERSON, TAMAÑO MEDIANO.</t>
  </si>
  <si>
    <t>537.375.0396.01.01</t>
  </si>
  <si>
    <t>ESPÉCULO RICHARDS, PAVONADO, JUEGO DE DIFERENTES DIÁMETROS: 6.5, 7.0, 7.5 Y 8.0 MM.</t>
  </si>
  <si>
    <t>537.375.0438.00.01</t>
  </si>
  <si>
    <t>ESPÉCULO IVES-FANSLER.</t>
  </si>
  <si>
    <t>537.375.0446.00.01</t>
  </si>
  <si>
    <t>ESPÉCULO KILLIAN, INFANTIL DE 135 A 145 MM.</t>
  </si>
  <si>
    <t>537.375.0461.01.01</t>
  </si>
  <si>
    <t>ESPÉCULO NASAL COTTLE, HOJAS LARGAS DE 90 MM.</t>
  </si>
  <si>
    <t>537.375.0511.01.01</t>
  </si>
  <si>
    <t>ESPÉCULO NASAL WIEN, O WIENER O VIENA, TAMAÑO CHICO.</t>
  </si>
  <si>
    <t>537.375.0529.01.01</t>
  </si>
  <si>
    <t>ESPÉCULO NASAL WIEN, O WIENER O VIENA, TAMAÑO GRANDE.</t>
  </si>
  <si>
    <t>537.375.0537.01.01</t>
  </si>
  <si>
    <t>ESPÉCULO NASAL WIEN, O WIENER O VIENA, TAMAÑO MEDIANO.</t>
  </si>
  <si>
    <t>537.383.0040.00.01</t>
  </si>
  <si>
    <t>ESPEJO PRATT, CON TORNILLO DE GRADUACIÓN, 15 CM DE LONGITUD.</t>
  </si>
  <si>
    <t>537.383.0073.00.01</t>
  </si>
  <si>
    <t>ESPEJO DENTAL, ROSCA SENCILLA, PLANO, SIN AUMENTO. NO 4</t>
  </si>
  <si>
    <t>537.383.0081.00.01</t>
  </si>
  <si>
    <t>ESPEJO DENTAL, ROSCA SENCILLA, PLANO, SIN AUMENTO. NO 5.</t>
  </si>
  <si>
    <t>537.383.0404.00.01</t>
  </si>
  <si>
    <t>ESPEJO CON MANGO OCTAGONAL. JUEGO DE OCHO PIEZAS DIÁMETROS: 2, 4, 6, 8 Y 10 MM.</t>
  </si>
  <si>
    <t>537.383.2095.01.01</t>
  </si>
  <si>
    <t>ESPEJO ANO-RECTAL SIMS, BIVALVO CON TORNILLO DE GRADUACIÓN.</t>
  </si>
  <si>
    <t>537.383.2277.00.01</t>
  </si>
  <si>
    <t>ESPEJO VAGINAL INFANTIL, COLLIN, VALVAS DE 53 A 65 MM. DE LONGITUD X 10 MM. DE ANCHO.</t>
  </si>
  <si>
    <t>537.383.2285.00.01</t>
  </si>
  <si>
    <t>ESPEJO VAGINAL, COLLIN, VALVAS DE 65 A 85 MM. DE LONGITUD X 18 A 20 MM. DE ANCHO.</t>
  </si>
  <si>
    <t>537.383.2376.00.01</t>
  </si>
  <si>
    <t>ESPEJO LARÍNGEO CON MANGO, JUEGO DE 8 PIEZAS DIÁMETROS DE 2 A 22 MM.</t>
  </si>
  <si>
    <t>537.426.0056.00.01</t>
  </si>
  <si>
    <t>FORCEPS PIPER, 44 CM DE LONGITUD.</t>
  </si>
  <si>
    <t>537.426.0122.00.01</t>
  </si>
  <si>
    <t>FORCEPS SIMPSON, DE HOJAS FENESTRADAS, 36 CM DE LONGITUD.</t>
  </si>
  <si>
    <t>537.426.0155.01.01</t>
  </si>
  <si>
    <t>FÓRCEPS. NO 65.</t>
  </si>
  <si>
    <t>537.426.0171.01.01</t>
  </si>
  <si>
    <t>FÓRCEPS. NO 17</t>
  </si>
  <si>
    <t>537.426.0189.01.01</t>
  </si>
  <si>
    <t>FÓRCEPS. NO 151.</t>
  </si>
  <si>
    <t>537.426.0197.01.01</t>
  </si>
  <si>
    <t>FÓRCEPS. NO 150.</t>
  </si>
  <si>
    <t>537.426.0205.02.01</t>
  </si>
  <si>
    <t>FÓRCEPS PARA ODONTECTOMÍA DEL NO. 151 B.</t>
  </si>
  <si>
    <t>537.426.0213.00.01</t>
  </si>
  <si>
    <t>FÓRCEPS. NO 99 C.</t>
  </si>
  <si>
    <t>537.426.0221.00.01</t>
  </si>
  <si>
    <t>FÓRCEPS. NO 101.</t>
  </si>
  <si>
    <t>537.426.0247.00.01</t>
  </si>
  <si>
    <t>FÓRCEPS ASCH.</t>
  </si>
  <si>
    <t>537.426.0270.01.01</t>
  </si>
  <si>
    <t>FÓRCEPS. NO 53 IZQUIERDO.</t>
  </si>
  <si>
    <t>537.426.0353.00.01</t>
  </si>
  <si>
    <t>FÓRCEPS WALSHAM, DERECHO.</t>
  </si>
  <si>
    <t>537.426.0460.01.01</t>
  </si>
  <si>
    <t>FÓRCEPS. NO 53 DERECHO.</t>
  </si>
  <si>
    <t>537.426.0635.02.01</t>
  </si>
  <si>
    <t>FORCEPS LUIKART O KIELLAND-LUIKART, HOJAS MACIZAS, DE 390 A 400 MM. DE LONGITUD.</t>
  </si>
  <si>
    <t>537.426.0684.01.01</t>
  </si>
  <si>
    <t>FORCEPS DESIMPACTADOR ROWE IZQUIERDA, DE 230 MM. DE LONGITUD</t>
  </si>
  <si>
    <t>537.426.0692.01.01</t>
  </si>
  <si>
    <t>FORCEPS DESIMPACTADOR ROWE DERECHA, DE 230 MM. DE LONGITUD</t>
  </si>
  <si>
    <t>537.426.0726.00.01</t>
  </si>
  <si>
    <t>FÓRCEPS PARA ODONTECTOMÍAS DEL NO. 210.</t>
  </si>
  <si>
    <t>537.426.0734.00.01</t>
  </si>
  <si>
    <t>FÓRCEPS PARA ODONTECTOMÍAS DEL NO. 222.</t>
  </si>
  <si>
    <t>537.427.0337.01.01</t>
  </si>
  <si>
    <t>TORNIQUETE RUMEL BELMONT, CON OBTURADOR DE 1.5, 2.0, 2.5 Y 3.0 DE ABERTURA EN LA   PUNTA. LONGITUD TOTAL 330 MM.</t>
  </si>
  <si>
    <t>537.440.0363.00.01</t>
  </si>
  <si>
    <t>GANCHO JAMESON, 13.3 CM DE LONGITUD.</t>
  </si>
  <si>
    <t>537.440.0454.00.01</t>
  </si>
  <si>
    <t>GANCHO AGUDO.</t>
  </si>
  <si>
    <t>537.440.0496.00.01</t>
  </si>
  <si>
    <t>GANCHO CUSHING LARESCO, PUNTA LARGA, 19 CM DE LONGITUD.</t>
  </si>
  <si>
    <t>537.440.0686.01.01</t>
  </si>
  <si>
    <t>GANCHO FOMMON, CON 2 GARFIOS ABOTONADOS, LONGITUD DE 160 MM.</t>
  </si>
  <si>
    <t>537.440.0694.02.01</t>
  </si>
  <si>
    <t>GANCHO JOSEPH, CON 2 GARFIOS AGUDOS, DE 5 A 6 MM., LONGITUD DE 160 A 165 MM.</t>
  </si>
  <si>
    <t>537.440.0710.00.01</t>
  </si>
  <si>
    <t>GANCHO JOSEPH, UN GARFIO, 15 CM DE LONGITUD.</t>
  </si>
  <si>
    <t>537.440.1049.00.01</t>
  </si>
  <si>
    <t>GANCHO DANDY.</t>
  </si>
  <si>
    <t>537.440.1056.00.01</t>
  </si>
  <si>
    <t>GANCHO MEDIANO, PARA HUESO, 23 CM DE LONGITUD.</t>
  </si>
  <si>
    <t>537.440.1098.00.01</t>
  </si>
  <si>
    <t>GANCHO PEQUEÑO, PARA HUESO, 23 CM DE LONGITUD.</t>
  </si>
  <si>
    <t>537.440.1148.00.01</t>
  </si>
  <si>
    <t>GANCHO DE SINSKEY, ANGULADO DE 0.2 MM, DE DIÁMETRO, LONGITUD DE 110 A 120MM.</t>
  </si>
  <si>
    <t>537.440.1155.00.01</t>
  </si>
  <si>
    <t>GANCHO GRAFE O VON GRAFE DE 130 A 140 MM, DE LONGITUD, TAMAÑO MEDIANO O DEL NO. 2.</t>
  </si>
  <si>
    <t>537.440.1163.01.01</t>
  </si>
  <si>
    <t>GANCHO, DE GARFIO AFILADO, MEDIANO.</t>
  </si>
  <si>
    <t>537.440.1338.00.01</t>
  </si>
  <si>
    <t>GANCHO ADSON, DE 200 MM. DE LONGITUD.</t>
  </si>
  <si>
    <t>537.440.1346.00.01</t>
  </si>
  <si>
    <t>GANCHO CONVERSE, DE DOBLE EXTREMO, DE 110 A 120 MM. DE LONGITUD.</t>
  </si>
  <si>
    <t>537.440.1361.00.01</t>
  </si>
  <si>
    <t>GANCHO CRILE DE 190 A 200 MM. DE LONGITUD.</t>
  </si>
  <si>
    <t>537.440.1379.00.01</t>
  </si>
  <si>
    <t>GANCHO GRAEFE O VON GRAEFE, PARA ESTRABISMO, TAMAÑO GRANDE.</t>
  </si>
  <si>
    <t>537.440.1387.00.01</t>
  </si>
  <si>
    <t>GANCHO GRAEFE O VON GRAEFE, PARA ESTRABISMO, TAMAÑO PEQUEÑO.</t>
  </si>
  <si>
    <t>537.440.1437.00.01</t>
  </si>
  <si>
    <t>GANCHO PRATT O CRYPT PARA CRIPTA.</t>
  </si>
  <si>
    <t>537.440.1445.00.01</t>
  </si>
  <si>
    <t>GANCHO SACHS, PARA DURAMADRE, DE UN GARFIO AGUDO, LONGITUD DE 180 A 210 MM.</t>
  </si>
  <si>
    <t>537.452.0079.00.01</t>
  </si>
  <si>
    <t>HISTEROMETRO SIMS, RIGIDO, CON GRADUACIONES EN CENTIMETROS.</t>
  </si>
  <si>
    <t>537.457.0033.01.01</t>
  </si>
  <si>
    <t>GUBIA BEYER, QUIJADAS ANGOSTAS, LONGITUD DE 170 A 180 MM.</t>
  </si>
  <si>
    <t>537.457.0074.00.01</t>
  </si>
  <si>
    <t>GUBIA FULTON, CURVA, 19 CM DE LONGITUD.</t>
  </si>
  <si>
    <t>537.457.0082.00.01</t>
  </si>
  <si>
    <t>GUBIA FULTON, RECTA, 19 CM DE LONGITUD.</t>
  </si>
  <si>
    <t>537.457.0090.01.01</t>
  </si>
  <si>
    <t>GUBIA LEKSELL O LEKSELL-STILLE, ANGULADA, PUNTA ANCHA, LONGITUD DE 229 A 250 MM.</t>
  </si>
  <si>
    <t>537.457.0124.00.01</t>
  </si>
  <si>
    <t>GUBIA LEMPERT, RECTA, 19 CM DE LONGITUD.</t>
  </si>
  <si>
    <t>537.457.0173.01.01</t>
  </si>
  <si>
    <t>GUBIA STILLE LUER, RECTA, LONGITUD DE 200 A 230 MM.</t>
  </si>
  <si>
    <t>537.457.0181.00.01</t>
  </si>
  <si>
    <t>GUBIA STILLE PUSKIN, DOBLE ARTICULACION.</t>
  </si>
  <si>
    <t>537.457.0199.00.01</t>
  </si>
  <si>
    <t>GUBIA STILLE, DOBLE ARTICULACIÓN, ANGULACIÓN LATERAL, MORDIDA DE 6 MM.</t>
  </si>
  <si>
    <t>537.457.0207.01.01</t>
  </si>
  <si>
    <t>GUBIA MEAD DE ARTICULACIÓN SENCILLA. LONGITUD 165 MM.</t>
  </si>
  <si>
    <t>537.457.0215.00.01</t>
  </si>
  <si>
    <t>GUBIA MEAD, PUNTA CUADRADA, LONGITUD DE 165 A 170 MM.</t>
  </si>
  <si>
    <t>537.457.0223.00.01</t>
  </si>
  <si>
    <t>GUBIA ECHLIN, PUNTA ANCHA, LONGITUD DE 230 MM.</t>
  </si>
  <si>
    <t>537.457.0231.00.01</t>
  </si>
  <si>
    <t>GUBIA FRIEDMAN, CURVA, DE 140 MM. DE LONGITUD.</t>
  </si>
  <si>
    <t>537.457.0249.00.01</t>
  </si>
  <si>
    <t>GUBIA MINIFRIEDMAN CURVA, DE 120 MM. DE LONGITUD.</t>
  </si>
  <si>
    <t>537.457.0272.00.01</t>
  </si>
  <si>
    <t>PINZA GUBIA LEMPERT CURVA, DE 190 A 200 MM: DE LONGITUD.</t>
  </si>
  <si>
    <t>537.457.0298.00.01</t>
  </si>
  <si>
    <t>PINZA GUBIA LUER, CURVA LIGERA, LONGITUD DE 150 MM.</t>
  </si>
  <si>
    <t>537.457.0322.00.01</t>
  </si>
  <si>
    <t>GUBIA OLIVECRONA, CURVA DE 195 A 205 MM. DE LONGITUD</t>
  </si>
  <si>
    <t>537.457.0330.00.01</t>
  </si>
  <si>
    <t>GUBIA RUSKIN, CON DOBLE ARTICULACIÓN, QUIJADA CURVA, LONGITUD DE 180 A 190 MM.</t>
  </si>
  <si>
    <t>537.457.0348.00.01</t>
  </si>
  <si>
    <t>GUBIA SAUERBRUCH, DE 300 A 310 MM. DE LONGITUD.</t>
  </si>
  <si>
    <t>537.457.0363.00.01</t>
  </si>
  <si>
    <t>GUBIA STILLE LUER, CURVA, LONGITUD DE 220 A 230 MM.</t>
  </si>
  <si>
    <t>537.457.0389.00.01</t>
  </si>
  <si>
    <t>GUBIA STILLE LUER, RECTA, LONGITUD DE 260 A 270 MM.</t>
  </si>
  <si>
    <t>537.462.0010.00.01</t>
  </si>
  <si>
    <t>HISTEROMETRO SIMS, MALEABLE, CON GRADUACION EN CMS., LONGITUD DE 320 A 330 MM.</t>
  </si>
  <si>
    <t>537.485.0526.00.01</t>
  </si>
  <si>
    <t>IMPACTOR CON PUNTA REDONDA DE 5 MM. DE DIÁMETRO CON MANGO DE MADERA SINTÉTICA.</t>
  </si>
  <si>
    <t>537.497.0068.00.01</t>
  </si>
  <si>
    <t>CÁRTER, INTRODUCTOR DE ESFERA</t>
  </si>
  <si>
    <t>537.547.0019.00.01</t>
  </si>
  <si>
    <t xml:space="preserve">JERINGA CARPULE, CON ADAPTADOR PARA AGUJA DESECHABLE CALIBRE 27 LARGA O CORTA, CON ENTRADA UNIVERSAL O ESTÁNDAR. </t>
  </si>
  <si>
    <t>537.561.0028.00.01</t>
  </si>
  <si>
    <t>LEGRA ADSON, RECTA, 17 CM DE LONGITUD.</t>
  </si>
  <si>
    <t>537.565.0024.00.01</t>
  </si>
  <si>
    <t>LEGRA MATSON, DOBLE EXTREMO, 22 CM DE LONGITUD.</t>
  </si>
  <si>
    <t>537.565.0040.02.01</t>
  </si>
  <si>
    <t>LEGRA ALEXANDER O ALEXANDER-FARABEUF, LONGITUD DE 210 A 220 MM.</t>
  </si>
  <si>
    <t>537.565.0107.01.01</t>
  </si>
  <si>
    <t>LEGRA DOYEN, HOJA CURVA DERECHA, ADULTO.</t>
  </si>
  <si>
    <t>537.565.0123.01.01</t>
  </si>
  <si>
    <t>LEGRA DOYEN, HOJA CURVA IZQUIERDA, ADULTO.</t>
  </si>
  <si>
    <t>537.565.0149.00.01</t>
  </si>
  <si>
    <t>LEGRA HOEN, 15 MM X 18.4 CM DE LONGITUD.</t>
  </si>
  <si>
    <t>537.565.0156.00.01</t>
  </si>
  <si>
    <t>LEGRA JOSEPH, CURVA, 6 MM X 15 CM DE LONGITUD.</t>
  </si>
  <si>
    <t>537.565.0164.00.01</t>
  </si>
  <si>
    <t>LEGRA LANGENBECK, CURVA, 18.4 CM DE LONGITUD.</t>
  </si>
  <si>
    <t>537.565.0198.00.01</t>
  </si>
  <si>
    <t>LEGRA SEMB, CON BORDE REDONDO CORTANTE.</t>
  </si>
  <si>
    <t>537.565.0214.00.01</t>
  </si>
  <si>
    <t>LEGRA COTTLE, DE 8 MM. DE ANCHO DE HOJA, DE 180 A 195 MM. DE LONGITUD.</t>
  </si>
  <si>
    <t>537.565.0222.00.01</t>
  </si>
  <si>
    <t>LEGRA DOYEN, HOJA CURVA DERECHA, INFANTIL.</t>
  </si>
  <si>
    <t>537.565.0230.00.01</t>
  </si>
  <si>
    <t>LEGRA DOYEN, HOJA CURVA IZQUIERDA, INFANTIL.</t>
  </si>
  <si>
    <t>537.578.0128.04.01</t>
  </si>
  <si>
    <t>LENTES PARA PRUEBA</t>
  </si>
  <si>
    <t>1255 Lentes, para gafas</t>
  </si>
  <si>
    <t>537.583.0030.00.01</t>
  </si>
  <si>
    <t>LIMA MALTZ, LONGITUD 18 CM.</t>
  </si>
  <si>
    <t>537.583.0048.01.01</t>
  </si>
  <si>
    <t>LIMA MILLER COLBURN, DE DOBLE EXTREMO, DEL NO. 10C O DEL NO. 3, CON PUNTAS DE TRABAJO RECTANGULAR Y OVAL, ESTRÍAS CRUZADAS</t>
  </si>
  <si>
    <t>537.583.0055.00.01</t>
  </si>
  <si>
    <t>LIMA SALDEN DOBLE EXTREMO, PUNTAS DE TRABAJO: OVALES.</t>
  </si>
  <si>
    <t>537.583.0105.01.01</t>
  </si>
  <si>
    <t>LIMA MILLER O COLBURN, DE DOBLE EXTREMO, DEL NO. 10C O DEL NO. 3, CON PUNTAS DE TRABAJO RECTANGULAR Y OVAL, ESTRÍAS HORIZONTALES</t>
  </si>
  <si>
    <t>537.583.0188.00.01</t>
  </si>
  <si>
    <t>LIMA FOMON DOBLE EXTREMO LONGITUD 17 CM.</t>
  </si>
  <si>
    <t>537.583.0196.01.01</t>
  </si>
  <si>
    <t>LIMA MILLER-COLBURN, DOBLE EXTREMO DE 5 Y 8 MM DE ANCHO. LONGITUD 180 MM.</t>
  </si>
  <si>
    <t>537.583.0246.00.01</t>
  </si>
  <si>
    <t>LIMA MILLER O MILLER-COLBURN, DE DOBLE EXTREMO, DEL NO. 11C O DEL NO. 2, CON PUNTAS DE TRABAJO RECTANGULARES, ESTRÍAS CRUZADAS.</t>
  </si>
  <si>
    <t>537.583.0253.00.01</t>
  </si>
  <si>
    <t>LIMA MILLER O MILLER-COLBURN, DE DOBLE EXTREMO, DEL NO. 2 O DEL NO. 11, CON PUNTAS DE TRABAJO RECTANGULARES, ESTRÍAS HORIZONTALES.</t>
  </si>
  <si>
    <t>537.583.0261.00.01</t>
  </si>
  <si>
    <t>LIMA JOSEPH, METÁLICA, RECTA, CON ESTRÍAS CRUZADAS, LONGITUD DE 160 MM.</t>
  </si>
  <si>
    <t>537.596.0035.02.01</t>
  </si>
  <si>
    <t>ANTEOJOS PARA OPERACIONES (TELE LUPA)</t>
  </si>
  <si>
    <t>537.602.0276.00.01</t>
  </si>
  <si>
    <t>MANGO PARA MACHUELO, 3.5 MM.</t>
  </si>
  <si>
    <t>537.602.0359.01.01</t>
  </si>
  <si>
    <t>MANGO CON ACOPLE DE ANCLAJE RÁPIDO, LONGITUD 11 CM.</t>
  </si>
  <si>
    <t>537.602.0425.00.01</t>
  </si>
  <si>
    <t>MANGO PARA SIERRA DE GIGLI, 8 CM DE LONGITUD.</t>
  </si>
  <si>
    <t>537.605.0133.01.01</t>
  </si>
  <si>
    <t>MARTILLO MEAD, CON TAPAS MACIZAS, INTERCAMBIABLES, PESO DE 300 A 320 GRS. 18 CM   DE LONGITUD.</t>
  </si>
  <si>
    <t>537.605.0141.00.01</t>
  </si>
  <si>
    <t>MARTILLO PARTSCH, 200 G, 18 CM DE LONGITUD.</t>
  </si>
  <si>
    <t>537.605.0182.00.01</t>
  </si>
  <si>
    <t>MARTILLO MACIZO, PESO DE 160 A 200 GRS.</t>
  </si>
  <si>
    <t>537.605.0190.00.01</t>
  </si>
  <si>
    <t>MARTILLO MACIZO, PESO DE 210 A 260 GRS.</t>
  </si>
  <si>
    <t>537.605.0208.00.01</t>
  </si>
  <si>
    <t>MARTILLO MACIZO, PESO DE 300 GRS.</t>
  </si>
  <si>
    <t>537.609.0451.00.01</t>
  </si>
  <si>
    <t>MEDIDOR DE PROFUNDIDAD. PEQUEÑO.</t>
  </si>
  <si>
    <t>537.620.0019.00.01</t>
  </si>
  <si>
    <t>LEGRA-PERIOSTÓTOMO FREER O FREER-OBWEGESER CON PUNTA CORTANTE DE 210 MM. LONGITUD.</t>
  </si>
  <si>
    <t>537.620.0027.00.01</t>
  </si>
  <si>
    <t>LEGRA-PERIOSTÓTOMO FREER O FREER-OBWEGESER CON PUNTAS AGUDOS/ROMOS DE 185 MM. O 210 MM. LONGITUD.</t>
  </si>
  <si>
    <t>537.620.0035.00.01</t>
  </si>
  <si>
    <t>LEGRA-PERIOSTÓTOMO OBWEGESER PUNTA CURVA DE 11 MM. ANCHO Y 180 MM. LONGITUD.</t>
  </si>
  <si>
    <t>537.620.0043.00.01</t>
  </si>
  <si>
    <t>LEGRA-PERIOSTÓTOMO OBWEGESER PUNTA CURVA DE 6 MM. ANCHO Y 180 MM. LONGITUD.</t>
  </si>
  <si>
    <t>537.620.0050.00.01</t>
  </si>
  <si>
    <t>LEGRA-PERIOSTÓTOMO OBWEGESER PUNTA RECTA DE 6 MM. ANCHO Y 180 MM. LONGITUD.</t>
  </si>
  <si>
    <t>537.620.0068.00.01</t>
  </si>
  <si>
    <t>LEGRA-PERIOSTÓTOMO OBWEGESER PUNTA RECTA DE 9 MM. ANCHO Y 180 MM. LONGITUD.</t>
  </si>
  <si>
    <t>537.620.0076.00.01</t>
  </si>
  <si>
    <t>LEGRA-PERIOSTÓTOMO PARA MANDÍBULA OBWEGESER DERECHO DE 190 MM. DE LONGITUD.</t>
  </si>
  <si>
    <t>537.620.0084.00.01</t>
  </si>
  <si>
    <t>LEGRA-PERIOSTÓTOMO PARA MANDÍBULA OBWEGESER IZQUIERDO DE 190 MM. DE LONGITUD.</t>
  </si>
  <si>
    <t>537.620.0092.00.01</t>
  </si>
  <si>
    <t>LEGRA-PERIOSTÓTOMO PARA MANDÍBULA OBWEGESER DE 7 MM. ANCHO Y 205 MM. LONGITUD.</t>
  </si>
  <si>
    <t>537.620.0100.00.01</t>
  </si>
  <si>
    <t>LEZNA PARA LA MANDÍBULA INFERIOR OBWEGESER DE 175 MM. LONGITUD.</t>
  </si>
  <si>
    <t>537.620.0118.00.01</t>
  </si>
  <si>
    <t>MOVILIZADOR DEL MAXILAR SUPERIOR OBWEGESER DE 11 MM. ANCHO Y 230 MM LONGITUD.</t>
  </si>
  <si>
    <t>537.620.0126.00.01</t>
  </si>
  <si>
    <t>OSTEÓTOMO DE CUÑA OBWEGESER DE 12 MM. ANCHO Y 220 MM. LONGITUD.</t>
  </si>
  <si>
    <t>537.620.0134.00.01</t>
  </si>
  <si>
    <t>OSTEÓTOMO DE CUÑA OBWEGESER DE 8 MM. ANCHO Y 220 MM. LONGITUD.</t>
  </si>
  <si>
    <t>537.620.0142.00.01</t>
  </si>
  <si>
    <t>OSTEÓTOMO DEL PTERYGOID MAXILAR OBWEGESER DE 11 MM. ANCHO Y 23 0 MM. LONGITUD.</t>
  </si>
  <si>
    <t>537.620.0159.00.01</t>
  </si>
  <si>
    <t>OSTEÓTOMO DEL PTERYGOID MAXILAR OBWEGESER DE 8 MM. ANCHO Y 230 MM. LONGITUD.</t>
  </si>
  <si>
    <t>537.620.0167.00.01</t>
  </si>
  <si>
    <t>OSTEOTOMO PARA TABIQUE NASAL OBWEGESER GRADUADO DE 4 MM. ANCHO Y 185 MM LONGITUD.</t>
  </si>
  <si>
    <t>537.620.0175.00.01</t>
  </si>
  <si>
    <t>OSTEOTOMO PARA TABIQUE NASAL OBWEGESER GRADUADO DE 6 MM. ANCHO Y 185 MM. LONGITUD.</t>
  </si>
  <si>
    <t>537.620.0183.00.01</t>
  </si>
  <si>
    <t>PINZA DE RAMA DERECHA OBWEGESER DE 200 MM. LONGITUD.</t>
  </si>
  <si>
    <t>537.620.0191.00.01</t>
  </si>
  <si>
    <t>PINZA DE RAMA IZQUIERDA OBWEGESER DE 200 MM. LONGITUD.</t>
  </si>
  <si>
    <t>537.620.0209.00.01</t>
  </si>
  <si>
    <t>PINZA DE REPOSICIÓN TESSIER DERECHA DE 230 MM. LONGITUD.</t>
  </si>
  <si>
    <t>537.620.0217.00.01</t>
  </si>
  <si>
    <t>PINZA DE REPOSICIÓN TESSIER IZQUIERDA DE 230 MM. LONGITUD.</t>
  </si>
  <si>
    <t>537.620.0225.00.01</t>
  </si>
  <si>
    <t>PINZA MARCADORA CRANE KAPLAN CON MARCADOR DERECHO.</t>
  </si>
  <si>
    <t>537.620.0233.00.01</t>
  </si>
  <si>
    <t>PINZA MARCADORA CRANE KAPLAN CON MARCADOR IZQUIERDO.</t>
  </si>
  <si>
    <t>537.620.0241.00.01</t>
  </si>
  <si>
    <t>PINZA PARA TORCER ALAMBRE OBWEGESER PUNTA CUADRADA Y 130 MM. LONGITUD.</t>
  </si>
  <si>
    <t>537.620.0258.00.01</t>
  </si>
  <si>
    <t>RETRACTOR DE MENTÓN OBWEGESER DE 15 CM. LONGITUD.</t>
  </si>
  <si>
    <t>537.620.0266.00.01</t>
  </si>
  <si>
    <t>RETRACTOR DEL BORDE INFERIOR OBWEGESER DE 9/12 X 45 MM. Y 200 MM. LONGITUD.</t>
  </si>
  <si>
    <t>537.620.0274.00.01</t>
  </si>
  <si>
    <t>RETRACTOR MANDIBULAR OBWEGESER DE 10 MM. Y 170 MM. LONGITUD.</t>
  </si>
  <si>
    <t>537.620.0282.00.01</t>
  </si>
  <si>
    <t>RETRACTOR MANDIBULAR OBWEGESER DE 8 MM. Y 170 MM. LONGITUD.</t>
  </si>
  <si>
    <t>537.620.0290.00.01</t>
  </si>
  <si>
    <t>RETRACTOR NASAL 10/23 X 35 MM. Y 220 MM. LONGITUD.</t>
  </si>
  <si>
    <t>537.620.0308.00.01</t>
  </si>
  <si>
    <t>SEPARADOR OBWEGESER, HOJA DE 6 A 7 MM. X 10 A 12 MM., PUNTA HACIA ABAJO Y DE 215 MM. DE LONGITUD.</t>
  </si>
  <si>
    <t>537.620.0316.00.01</t>
  </si>
  <si>
    <t>SEPARADOR OBWEGESER, HOJA DE 8 X 35 MM., PUNTA HACIA ABAJO Y DE 215 MM. DE LONGITUD.</t>
  </si>
  <si>
    <t>537.620.0324.00.01</t>
  </si>
  <si>
    <t>SEPARADOR OBWEGESER, HOJA DE 16 X 80 MM., PUNTA HACIA ABAJO Y DE 215 MM. DE LONGITUD.</t>
  </si>
  <si>
    <t>537.620.0332.00.01</t>
  </si>
  <si>
    <t>SEPARADOR DE RAMA OBWEGESER, HOJA DE 10 X 42 MM. Y DE 220 MM. DE LONGITUD.</t>
  </si>
  <si>
    <t>537.620.0340.00.01</t>
  </si>
  <si>
    <t>SEPARADOR DE TEJIDO BLANDO OBWEGESER CURVADO HACIA ARRIBA DE 10 X 42 MM. O 11 X 42 MM.</t>
  </si>
  <si>
    <t>537.620.0357.00.01</t>
  </si>
  <si>
    <t>SEPARADOR DE TEJIDO BLANDO OBWEGESER CURVADO HACIA ABAJO DE 10 X 42 MM. O 11 X 42 MM.</t>
  </si>
  <si>
    <t>537.620.0365.00.01</t>
  </si>
  <si>
    <t>SEPARADOR DE TEJIDO BLANDO OBWEGESER CURVADO HACIA ABAJO DE 12 X 55 MM.</t>
  </si>
  <si>
    <t>537.620.0373.00.01</t>
  </si>
  <si>
    <t>SEPARADOR DE TEJIDO BLANDO OBWEGESER CURVADO HACIA ABAJO DE 7 X 25 MM.</t>
  </si>
  <si>
    <t>537.620.0381.00.01</t>
  </si>
  <si>
    <t>SEPARADOR DE TEJIDO BLANDO OBWEGESER CURVADO HACIA ARRIBA DE 12 X 55 MM.</t>
  </si>
  <si>
    <t>537.620.0399.00.01</t>
  </si>
  <si>
    <t>SEPARADOR PARA RAMA ASCENDENTE OBWEGESER DE 11/15 X 70 MM. Y 220 MM. LONGITUD.</t>
  </si>
  <si>
    <t>537.620.0407.00.01</t>
  </si>
  <si>
    <t>SEPARADOR PARA RAMA ASCENDENTE OBWEGESER DE 12/22 X 70 MM. Y 220 MM. LONGITUD.</t>
  </si>
  <si>
    <t>537.620.0415.00.01</t>
  </si>
  <si>
    <t>SONDA CONDUCTORA DE BROONER, DE 300 MM. DE LONGITUD.</t>
  </si>
  <si>
    <t>537.620.0423.00.01</t>
  </si>
  <si>
    <t>SPLIT OSTEÓTOMO OBWEGESER DE 12 MM. ANCHO Y 220 MM. LONGITUD.</t>
  </si>
  <si>
    <t>537.620.0431.00.01</t>
  </si>
  <si>
    <t>SPLIT OSTEÓTOMO OBWEGESER DE 16 MM. ANCHO Y 220 MM. LONGITUD.</t>
  </si>
  <si>
    <t>537.620.0449.00.01</t>
  </si>
  <si>
    <t>SPLIT OSTEÓTOMO OBWEGESER DE 8 MM. ANCHO Y 220 MM. LONGITUD.</t>
  </si>
  <si>
    <t>537.620.0456.00.01</t>
  </si>
  <si>
    <t>TIJERA PARA EL LOMO DE LA NARIZ OBWEGESER RECTA DE 215 MM. LONGITUD.</t>
  </si>
  <si>
    <t>537.673.0601.00.01</t>
  </si>
  <si>
    <t>OSTEOTOMO COTTLE, CORTE LINEAL, BORDES ROMOS. JUEGO DE SEIS: RECTOS DE 2, 4, 6, 10 Y 12 MM Y CURVO DE 6 MM DE ANCHO.</t>
  </si>
  <si>
    <t>537.673.1328.00.01</t>
  </si>
  <si>
    <t>CINCEL CURVO, 8 MM DE ANCHO POR 24.1 CM DE LONGITUD.</t>
  </si>
  <si>
    <t>537.673.1500.00.01</t>
  </si>
  <si>
    <t>OSTEOTOMO LAMBOTTE O MINILAMBOTTE RECTO DE 6 MM. DE ANCHO DE HOJA.</t>
  </si>
  <si>
    <t>537.673.1518.00.01</t>
  </si>
  <si>
    <t>OSTEOTOMO LAMBOTTE O MINILAMBOTTE CURVO DE 6 MM. DE ANCHO DE HOJA.</t>
  </si>
  <si>
    <t>537.673.1526.00.01</t>
  </si>
  <si>
    <t>OSTEOTOMO LAMBOTTE O MINILAMBOTTE RECTO DE 170 MM. O 245 MM. DE LONGITUD X 8 MM. DE ANCHO.</t>
  </si>
  <si>
    <t>537.673.1534.00.01</t>
  </si>
  <si>
    <t>OSTEOTOMO LAMBOTTE O MINILAMBOTTE RECTO DE 170 MM. O 245 MM. DE LONGITUD X 12 MM. O 13 MM. DE ANCHO.</t>
  </si>
  <si>
    <t>537.673.1542.00.01</t>
  </si>
  <si>
    <t>OSTEOTOMO LAMBOTTE RECTO DE 240 MM. A 250 MM. DE LONGITUD X 15 MM. DE ANCHO.</t>
  </si>
  <si>
    <t>537.673.1559.00.01</t>
  </si>
  <si>
    <t>OSTEOTOMO LAMBOTTE RECTO DE 240 MM. A 250 MM. DE LONGITUD X 20 MM. DE ANCHO.</t>
  </si>
  <si>
    <t>537.673.1567.00.01</t>
  </si>
  <si>
    <t>OSTEOTOMO LAMBOTTE RECTO DE 240 MM. A 250 MM. DE LONGITUD X 25 MM. DE ANCHO.</t>
  </si>
  <si>
    <t>537.673.1609.00.01</t>
  </si>
  <si>
    <t>OSTEOTOMO LAMBOTTE CURVO DE 170 MM. O 245 MM. DE LONGITUD X 8 MM. DE ANCHO.</t>
  </si>
  <si>
    <t>537.673.1617.00.01</t>
  </si>
  <si>
    <t>OSTEOTOMO LAMBOTTE CURVO DE 170 MM. O 245 MM. DE LONGITUD X 12 MM. A 13 MM. DE ANCHO.</t>
  </si>
  <si>
    <t>537.673.1633.00.01</t>
  </si>
  <si>
    <t>OSTEOTOMO LAMBOTTE CURVO DE 245 A 255 MM. DE LONGITUD X 20 MM. DE ANCHO.</t>
  </si>
  <si>
    <t>537.673.1641.00.01</t>
  </si>
  <si>
    <t>OSTEOTOMO LAMBOTTE CURVO DE 245 MM. A 255 MM. DE LONGITUD X 25 MM. DE ANCHO.</t>
  </si>
  <si>
    <t>537.673.1658.00.01</t>
  </si>
  <si>
    <t>OSTEOTOMO LAMBOTTE CURVO DE 245 MM. A 255 MM. DE LONGITUD X 30 MM. DE ANCHO.</t>
  </si>
  <si>
    <t>537.673.1666.00.01</t>
  </si>
  <si>
    <t>OSTEOTOMO LAMBOTTE CURVO DE 245 MM. A 255 MM. DE LONGITUD X 38 MM. DE ANCHO.</t>
  </si>
  <si>
    <t>537.673.1674.00.01</t>
  </si>
  <si>
    <t>OSTEOTOMO OBWEGESER, DE 175 MM. DE LONGITUD.</t>
  </si>
  <si>
    <t>537.673.1682.00.01</t>
  </si>
  <si>
    <t>OSTEOTOMO OBWEGESER, DE 2.5 MM. DE ANCHO Y 150 MM. DE LONGITUD.</t>
  </si>
  <si>
    <t>537.673.1690.00.01</t>
  </si>
  <si>
    <t>OSTEOTOMO OBWEGESER, DE 4 MM. DE ANCHO Y 150 MM. DE LONGITUD.</t>
  </si>
  <si>
    <t>537.673.1708.00.01</t>
  </si>
  <si>
    <t>OSTEOTOMO OBWEGESER, DE 6.5 MM. DE ANCHO Y 150 MM. DE LONGITUD.</t>
  </si>
  <si>
    <t>537.673.1799.00.01</t>
  </si>
  <si>
    <t>OSTEOTOMO CINELLI, DE 10 MM. DE ANCHO X 160 MM. DE LONGITUD</t>
  </si>
  <si>
    <t>537.673.1807.00.01</t>
  </si>
  <si>
    <t>OSTEOTOMO FOMON DE 4 MM. DE ANCHO X 170 MM. DE LONGITUD</t>
  </si>
  <si>
    <t>537.690.0014.02.01</t>
  </si>
  <si>
    <t>PERCUTOR ELECTRICO.</t>
  </si>
  <si>
    <t>537.695.0019.00.01</t>
  </si>
  <si>
    <t>PERFORADOR RALK, TIPO PISTOLA.</t>
  </si>
  <si>
    <t>537.696.0042.00.01</t>
  </si>
  <si>
    <t>PERFORADOR BUNNELL, MANUAL, CON MANDRIL Y LLAVE 16 CM DE LONGITUD. JUEGO.</t>
  </si>
  <si>
    <t>537.696.0075.00.01</t>
  </si>
  <si>
    <t>PERFORADOR CONE, 12 MM X 22.9 CM.</t>
  </si>
  <si>
    <t>537.696.0521.00.01</t>
  </si>
  <si>
    <t>PERFORADOR CONE, PARA CRÁNEO, NIÑOS.</t>
  </si>
  <si>
    <t>537.702.0010.00.01</t>
  </si>
  <si>
    <t>PINZA ADSON, EN BAYONETA, CON DIENTES, 18.5 CM DE LONGITUD.</t>
  </si>
  <si>
    <t>537.702.0028.00.01</t>
  </si>
  <si>
    <t>PINZA BARRAQUER KATZIN, TIPO COLIBRÍ, CUATRO DIENTES, LONGITUD 7 CM.</t>
  </si>
  <si>
    <t>537.702.0036.00.01</t>
  </si>
  <si>
    <t>PINZA BISHOP HARMON, RECTA, FINA, SIN DIENTES, LONGITUD 8.5 CM.</t>
  </si>
  <si>
    <t>537.702.0093.00.01</t>
  </si>
  <si>
    <t>PINZA DRESSING, RECTA, SIN DIENTES, LONGITUD 10.2 CM.</t>
  </si>
  <si>
    <t>537.702.0135.00.01</t>
  </si>
  <si>
    <t>PINZA GRENWALD O JANSEN, TIPO DE BAYONETA, ESTRIADA, LONGITUD DE 160 MM</t>
  </si>
  <si>
    <t>537.702.0176.00.01</t>
  </si>
  <si>
    <t>PINZA PROTECTORA, CON UN ORIFICIO EN EL EXTREMO, ESTRÍAS TRANSVERSALES, CON CREMALLERA, LONGITUD DE 150 A 160 MM.</t>
  </si>
  <si>
    <t>537.702.0192.01.01</t>
  </si>
  <si>
    <t>PINZA CUSHING O TAYLOR, TIPO BAYONETA, CON DIENTES, LONGITUD DE 160 A 185 MM.</t>
  </si>
  <si>
    <t>537.702.0200.00.01</t>
  </si>
  <si>
    <t>PINZA CUSHING O TAYLOR, TIPO BAYONETA, ESTRIADA, LONGITUD DE 160 A 185 MM.</t>
  </si>
  <si>
    <t>537.702.0358.00.01</t>
  </si>
  <si>
    <t>PINZA DANDY, ESTRIADA, LONGITUD DE 120 MM.</t>
  </si>
  <si>
    <t>537.702.0440.01.01</t>
  </si>
  <si>
    <t>PINZA MC KENZIE, PORTA GRAPAS, RECTA, LONGITUD DE 150 A 190 MM.</t>
  </si>
  <si>
    <t>537.702.0457.00.01</t>
  </si>
  <si>
    <t>PINZA MC PHERSON, ANGULADA, CON DIENTES Y PLATAFORMA.</t>
  </si>
  <si>
    <t>537.702.0465.00.01</t>
  </si>
  <si>
    <t>PINZA MC PHERSON, ANGULADA, SIN DIENTES, CON PLATAFORMA.</t>
  </si>
  <si>
    <t>537.702.0473.00.01</t>
  </si>
  <si>
    <t>PINZA MC PHERSON, RECTA, CON DIENTES Y PLATAFORMA.</t>
  </si>
  <si>
    <t>537.702.0549.00.01</t>
  </si>
  <si>
    <t>PINZA PORTADORA (SUJETADORA) DE TORNILLO.</t>
  </si>
  <si>
    <t>537.702.0598.00.01</t>
  </si>
  <si>
    <t>PINZA SMITHWICK, LONGITUD 27 CM.</t>
  </si>
  <si>
    <t>537.702.0689.00.01</t>
  </si>
  <si>
    <t>PINZA DE CONJUNTIVA, CURVA, SIN DIENTES.</t>
  </si>
  <si>
    <t>537.702.0705.00.01</t>
  </si>
  <si>
    <t>PINZA DE CONJUNTIVA, RECTA, SIN DIENTES.</t>
  </si>
  <si>
    <t>537.702.0721.00.01</t>
  </si>
  <si>
    <t>PINZA DE REDUCCIÓN, DENTADA, CON CIERRE DE TORNILLO, LONGITUD 14 CM.</t>
  </si>
  <si>
    <t>537.702.0739.00.01</t>
  </si>
  <si>
    <t>PINZA DE REDUCCIÓN, DENTADA, CON CIERRE DE TORNILLO, LONGITUD 17 CM.</t>
  </si>
  <si>
    <t>537.702.0747.02.01</t>
  </si>
  <si>
    <t>PINZA DE REDUCCIÓN, PUNTAS CURVAS, DENTADAS, CON SEGURO DE TORNILLO, LONGITUD DE 220 A 240 MM.</t>
  </si>
  <si>
    <t>537.702.0754.00.01</t>
  </si>
  <si>
    <t>PINZA DE REDUCCIÓN, DENTADA, CON CIERRE DE TORNILLO, LONGITUD 16 CM.</t>
  </si>
  <si>
    <t>537.702.0762.00.01</t>
  </si>
  <si>
    <t>PINZA DE REDUCCIÓN, TIPO PINZA DE CAMPO, CON CREMALLERA, LONGITUD 16 CM.</t>
  </si>
  <si>
    <t>537.702.0770.00.01</t>
  </si>
  <si>
    <t>PINZA DE REDUCCIÓN, TIPO PINZA DE CAMPO, CON CREMALLERA, LONGITUD 20 CM.</t>
  </si>
  <si>
    <t>537.702.0788.00.01</t>
  </si>
  <si>
    <t>PINZA DE REDUCCIÓN, TIPO PINZA DE CAMPO, DE PUNTA ANGOSTA, LONGITUD 13.2 CM.</t>
  </si>
  <si>
    <t>537.702.0796.00.01</t>
  </si>
  <si>
    <t>PINZA DE REDUCCIÓN, TIPO PINZA DE CAMPO, PUNTA ANCHA, LONGITUD 13.2 CM.</t>
  </si>
  <si>
    <t>537.702.0804.00.01</t>
  </si>
  <si>
    <t>PINZA GEMINI, LONGITUD 18 CM.</t>
  </si>
  <si>
    <t>537.702.0820.00.01</t>
  </si>
  <si>
    <t>PINZA MIDDLETON JANSEN.</t>
  </si>
  <si>
    <t>537.702.0838.00.01</t>
  </si>
  <si>
    <t>PINZA JANSEN O STRUYCKEN, LONGITUD 19.7 CM.</t>
  </si>
  <si>
    <t>537.702.0861.00.01</t>
  </si>
  <si>
    <t>PINZA LESTER, CON DIENTES, LONGITUD 8.5 CM.</t>
  </si>
  <si>
    <t>537.702.0887.00.01</t>
  </si>
  <si>
    <t>PINZA LOVE GRUENWALD.</t>
  </si>
  <si>
    <t>537.702.0945.00.01</t>
  </si>
  <si>
    <t xml:space="preserve">PINZA PIERCE O DERMOT PIERCE, TIPO COLIBRI, CURVA, CON DIENTES, DE 0.3 MM DE ANCHO. LONGITUD DE 70 A 80 MM. </t>
  </si>
  <si>
    <t>537.702.0952.00.01</t>
  </si>
  <si>
    <t>PINZA POZZI, LONGITUD 24 CM.</t>
  </si>
  <si>
    <t>537.702.0994.00.01</t>
  </si>
  <si>
    <t>PINZA TAKAHASHI, CURVA ARRIBA, LONGITUD 11 CM.</t>
  </si>
  <si>
    <t>537.702.1000.00.01</t>
  </si>
  <si>
    <t>PINZA TAKAHASHI, RECTA, LONGITUD 12 CM.</t>
  </si>
  <si>
    <t>537.702.1075.00.01</t>
  </si>
  <si>
    <t>PINZA DEBAKEY DIETRICH, LONGITUD 18.3 CM.</t>
  </si>
  <si>
    <t>537.702.1273.00.01</t>
  </si>
  <si>
    <t>PINZA VASCULAR, DE TITANIO, LONGITUD 15.2 CM.</t>
  </si>
  <si>
    <t>537.702.1448.00.01</t>
  </si>
  <si>
    <t>PINZA YASARGIL, LONGITUD 18 CM.</t>
  </si>
  <si>
    <t>537.702.1570.00.01</t>
  </si>
  <si>
    <t>PINZA POTTS SMITH RECTA SIN DIENTES 18 A 24 CM DE LONGITUD.</t>
  </si>
  <si>
    <t>537.702.2057.01.01</t>
  </si>
  <si>
    <t>PINZA SAROT, CLAMP BRONQUIAL QUIJADA ANGULADA A LA DERECHA CON DIENTES LONGITUD  DE LA QUIJADA 38 MM. TOTAL 229 MM.</t>
  </si>
  <si>
    <t>537.702.2065.01.01</t>
  </si>
  <si>
    <t>PINZA SAROT, CLAMP BRONQUIAL QUIJADA ANGULADA A LA IZQUIERDA CON DIENTES, LONG   TUD DE LA QUIJADA 38 MM. TOTAL 229 MM.</t>
  </si>
  <si>
    <t>537.702.2073.01.01</t>
  </si>
  <si>
    <t>PINZA DE DISECCION RUSSO, CON DIENTES, LONGITUD 150 MM.</t>
  </si>
  <si>
    <t>537.702.2081.01.01</t>
  </si>
  <si>
    <t>PINZA DE DISECCIÓN GERALD, RECTA FINA SIN DIENTES. LONGITUD 175 MM.</t>
  </si>
  <si>
    <t>537.702.2107.01.01</t>
  </si>
  <si>
    <t>PINZA DUVAL RECTA, CON RETÉN, EXTREMOS ASERRADOS. LONGITUD 160 MM</t>
  </si>
  <si>
    <t>537.702.2156.01.01</t>
  </si>
  <si>
    <t>PINZA DE DISECCION CUSHING, RECTA FINA, SIN DIENTES, ESTRIAS TRANSVERSALES,  LONGITUD 180 MM.</t>
  </si>
  <si>
    <t>537.702.2164.01.01</t>
  </si>
  <si>
    <t>PINZA DE DISECCION CUSHING RECTA, FINA, SIN DIENTES, ESTRIAS TRANSVERSALES,  LONGITUD 200 MM.</t>
  </si>
  <si>
    <t>537.702.2214.01.01</t>
  </si>
  <si>
    <t>PINZA BABY-MIXTER, CON ESTRIAS LONGITUDINALES, LONGITUD 180 MM.</t>
  </si>
  <si>
    <t>537.702.2289.01.01</t>
  </si>
  <si>
    <t>PINZA MULTIPROPOSITO CASTAÑEDA, ANGULADA A 30 GRADOS. LONGITUD 127 MM.</t>
  </si>
  <si>
    <t>537.702.2297.01.01</t>
  </si>
  <si>
    <t>PINZA MULTIPROPOSITO CASTAÑEDA, ANGULADA A 50 GRADOS. LONGITUD 127 MM.</t>
  </si>
  <si>
    <t>537.702.2305.01.01</t>
  </si>
  <si>
    <t>PIZA VASCULAR CASTAÑEDA, CLAMP PARA OCLUCION PARCIAL. LONGITUD TOTAL 121 MM.</t>
  </si>
  <si>
    <t>537.702.2313.01.01</t>
  </si>
  <si>
    <t>PINZA VASCULAR CASTAÑEDA, CLAMP PARA ANASTOMOSIS, LONGITUD DE QUIJADA 15 MM  LONGITUD TOTAL 152 MM.</t>
  </si>
  <si>
    <t>537.702.2321.01.01</t>
  </si>
  <si>
    <t>PINZA VASCULAR CASTAÑEDA, CLAMP PARA ANASTOMOSIS, LONGITUD DE QUIJADA 18 MM  LONGITUD TOTAL 152 MM.</t>
  </si>
  <si>
    <t>537.702.2362.01.01</t>
  </si>
  <si>
    <t>PINZA DE SUJECIÓN DUVAL, EXTREMOS ASERRADOS. LONGITUD TOTAL 200 MM.</t>
  </si>
  <si>
    <t>537.702.2370.01.01</t>
  </si>
  <si>
    <t>PINZAS DE DISECCION DE BACKEY, CON PUNTA DE 1.5 MM DE ANCHO, CANAL LONGITUDINAL  CON DIENTES FINOS. LONGITUD TOTAL 160 MM.</t>
  </si>
  <si>
    <t>537.702.2388.01.01</t>
  </si>
  <si>
    <t>PINZAS DE DISECCIÓN DEBACKEY, CON PUNTA DE 2.0 MM DE ANCHO, CANAL LONGITUDINAL CON DIENTES FINOS. LONGITUD TOTAL 160 MM</t>
  </si>
  <si>
    <t>537.702.2396.01.01</t>
  </si>
  <si>
    <t>PINZAS DE DISECCIÓN DEBAKEY, CON PUNTA DE 3.5 MM DE ANCHO, CANAL LONGITUDINAL CON DIENTES FINOS. LONGITUD TOTAL 160 MM</t>
  </si>
  <si>
    <t>537.702.2404.01.01</t>
  </si>
  <si>
    <t>PINZAS DE DISECCION COOLEY, CON PUNTA DE 2.0 MM DE ANCHO, ASERRADA.  LONGITUD TOTAL 160 MM.</t>
  </si>
  <si>
    <t>537.702.2412.01.01</t>
  </si>
  <si>
    <t>PINZAS DE DISECCION CASTA¿EDA, DE TITANIO, ANCHO DE LAPUNTA 1.7 MM LONGITUD  TOTAL 152 MM.</t>
  </si>
  <si>
    <t>537.702.2602.01.01</t>
  </si>
  <si>
    <t>PINZA WERTHEIM, UTERINA, CURVA, ESTRÍAS TRANSVERSALES, LONGITUD DE 250 A 255 MM.</t>
  </si>
  <si>
    <t>537.702.2966.01.01</t>
  </si>
  <si>
    <t>PINZA VASCULAR DE REYNOLDS, ANGULADA A 85 GRADOS, DENTADURA VASCULAR.  LONGITUD 165 O 175</t>
  </si>
  <si>
    <t>537.702.2982.01.01</t>
  </si>
  <si>
    <t>PINZA DE DISECCION DE REUL, CON PUNTA DE TUNGSTENO, DENTADURA FINA  LONGITUD TOTAL 197 MM.</t>
  </si>
  <si>
    <t>537.702.3378.01.01</t>
  </si>
  <si>
    <t>PINZA BLAKESLEY, RECTA. TAMAÑO NO. 0 LONGITUD ÚTIL 110 MM</t>
  </si>
  <si>
    <t>537.702.3469.01.01</t>
  </si>
  <si>
    <t>PINZA BLAKESLEY, RECTA. TAMAÑO NO. 1 LONGITUD ÚTIL 110 MM</t>
  </si>
  <si>
    <t>537.702.3477.01.01</t>
  </si>
  <si>
    <t>PINZA BLAKESLEY, RECTA. TAMAÑO NO. 2 LONGITUD ÚTIL 110 MM</t>
  </si>
  <si>
    <t>537.702.3600.01.01</t>
  </si>
  <si>
    <t>PINZA ROCHESTER-OCHSNER O KOCHER-OCHSNER, RECTA, CON DIENTES 1 X 2, RECTA. LONGITUD DE 180 A 185 MM</t>
  </si>
  <si>
    <t>537.702.3634.00.01</t>
  </si>
  <si>
    <t>PINZA PARA BIOPSIA RECTAL O YEOMAN, QUIJADA RECTA, MORDIDA EN FORMA OVALADA, LONGITUD DE 350 MM.</t>
  </si>
  <si>
    <t>537.702.3659.00.01</t>
  </si>
  <si>
    <t>PINZA APLICADORA DE CLIPS (EDWARDS), CON MECANISMO SUJETADOR Y CREMALLERA PARA  REGULAR APERTURA.</t>
  </si>
  <si>
    <t>537.702.3758.00.01</t>
  </si>
  <si>
    <t>PINZA CITELLI, DEL NO. 3.</t>
  </si>
  <si>
    <t>537.702.3774.00.01</t>
  </si>
  <si>
    <t>PINZA CORTANTE RECTA PARA DISCO DE 180 MM. DE LONGITUD CON MORDIDA HACIA ABAJO DE 3 X 10 MM.</t>
  </si>
  <si>
    <t>537.702.3782.00.01</t>
  </si>
  <si>
    <t>PINZA CORTANTE RECTA PARA DISCO DE 180 MM. DE LONGITUD CON MORDIDA HACIA ARRIBA DE 3 X 10 MM.</t>
  </si>
  <si>
    <t>537.702.3857.00.01</t>
  </si>
  <si>
    <t>PINZA DESMARRES, CHICA, LONGITUD DE 90 MM.</t>
  </si>
  <si>
    <t>537.702.3915.00.01</t>
  </si>
  <si>
    <t>PINZA FERRIS-SMITH-KERRISON, ANGULADA A 40 GRADOS, MORDIDA DE 5 MM. DE 180 MM DE LONGITUD.</t>
  </si>
  <si>
    <t>537.702.3964.00.01</t>
  </si>
  <si>
    <t>PINZA HARTMANN, AURICULAR, BOCA EN FORMA DE CUCHARILLA OVAL, LONGITUD DE VÁSTAGO DE 80 A 85 MM.</t>
  </si>
  <si>
    <t>537.702.3980.00.01</t>
  </si>
  <si>
    <t>PINZA KERRISON, CON MORDIDA DE 3 MM. HACIA ARRIBA, CON ANGULO A 90 GRADOS. Y 180 MM DE LONGITUD.</t>
  </si>
  <si>
    <t>537.702.3998.00.01</t>
  </si>
  <si>
    <t>PINZA KERRISON CON MORDIDA DE 3 MM. HACIA ABAJO, CON ÁNGULO A 90 GRADOS Y 180 MM. DE LONGITUD.</t>
  </si>
  <si>
    <t>537.702.4004.00.01</t>
  </si>
  <si>
    <t>PINZA LOVE GRUENWALD, RECTA, MORDIDA DE 3 X 10 MM., LONGITUD DE 180 MM.</t>
  </si>
  <si>
    <t>537.702.4061.00.01</t>
  </si>
  <si>
    <t>PINZA TIPO KERRISON CON MORDIDA DE 5 MM. HACIA ABAJO, CON ÁNGULO A 90 GRADOS Y 180 MM. DE LONGITUD.</t>
  </si>
  <si>
    <t>537.702.4087.00.01</t>
  </si>
  <si>
    <t>PINZA DE BAKEY, ATRAUMÁTICA, ANGULADA, RAMAS DE 1,5 MM. DE ANCHO, LONGITUD DE 200 MM. A 205 MM.</t>
  </si>
  <si>
    <t>537.702.4095.00.01</t>
  </si>
  <si>
    <t>PINZA DE BAKEY, ATRAUMÁTICA, ANGULADA, RAMAS DE 2 MM. DE ANCHO, LONGITUD DE 150 A 160 MM.</t>
  </si>
  <si>
    <t>537.702.4103.00.01</t>
  </si>
  <si>
    <t>PINZA DE BAKEY, ATRAUMÁTICA, ANGULADA, RAMAS DE 2 MM. DE ANCHO, LONGITUD DE 240 MM.</t>
  </si>
  <si>
    <t>537.702.4111.00.01</t>
  </si>
  <si>
    <t>PINZA DE BAKEY, DE DISECCIÓN, ATRAUMÁTICA, RECTA, RAMAS DE 2 MM, DE ANCHO, LONGITUD DE 190 MM, A 200 MM.</t>
  </si>
  <si>
    <t>537.702.4129.00.01</t>
  </si>
  <si>
    <t>PINZA DE BAKEY, ATRAUMATICA, RECTA, RAMAS DE 2 MM. DE ANCHO, LONGITUD DE 240 MM.</t>
  </si>
  <si>
    <t>537.702.4137.00.01</t>
  </si>
  <si>
    <t>PINZA DE BAKEY, ATRAUMÁTICA RECTA, RAMAS DE 2.0 MM. DE ANCHO, LONGITUD DE 300 MM. A 305 MM.</t>
  </si>
  <si>
    <t>537.702.4145.00.01</t>
  </si>
  <si>
    <t>PINZA ESTÁNDAR, RECTA, CON 2 X 3 DIENTES, DE 140 A 150 MM.</t>
  </si>
  <si>
    <t>537.702.4152.00.01</t>
  </si>
  <si>
    <t>PINZA ESTÁNDAR, RECTA, ESTRIADA, DE 110 A 120 MM.</t>
  </si>
  <si>
    <t>537.702.4160.00.01</t>
  </si>
  <si>
    <t>PINZA ESTÁNDAR, RECTA, CON DIENTES, DE 110 A 120 MM.</t>
  </si>
  <si>
    <t>537.702.4178.00.01</t>
  </si>
  <si>
    <t>PINZA ESTÁNDAR, DE 1 X 2 DIENTES, DE 100 MM. A 110 MM. DE LONGITUD.</t>
  </si>
  <si>
    <t>537.702.4186.00.01</t>
  </si>
  <si>
    <t>PINZA ESTÁNDAR, SIN DIENTES, DE 100 MM. A 110 MM. DE LONGITUD</t>
  </si>
  <si>
    <t>537.702.4194.00.01</t>
  </si>
  <si>
    <t>PINZA ESTÁNDAR, RECTA, ESTRIADA, DE 250 A 260 MM.</t>
  </si>
  <si>
    <t>537.702.4202.00.01</t>
  </si>
  <si>
    <t>PINZA ESTÁNDAR RECTA, CON DIENTES, DE 250 A 260 MM.</t>
  </si>
  <si>
    <t>537.702.4210.00.01</t>
  </si>
  <si>
    <t>PINZA GILLIES, CON 1X2 DIENTES, DE 150 MM. DE LONGITUD.</t>
  </si>
  <si>
    <t>537.702.4228.00.01</t>
  </si>
  <si>
    <t>PINZA GERALD, CURVA, ESTRIADA, LONGITUD DE 170 A 180 MM.</t>
  </si>
  <si>
    <t>537.702.4244.00.01</t>
  </si>
  <si>
    <t>PINZA MICROADSON, CON DIENTES, DE 120 MM.</t>
  </si>
  <si>
    <t>537.702.4251.00.01</t>
  </si>
  <si>
    <t>PINZA MICROADSON, SIN DIENTES, DE 120 MM.</t>
  </si>
  <si>
    <t>537.702.4301.00.01</t>
  </si>
  <si>
    <t>PINZA POTTS SMITH, CON DIENTES, DE 240 A 250 MM. DE LONGITUD.</t>
  </si>
  <si>
    <t>537.702.4319.00.01</t>
  </si>
  <si>
    <t>PINZA POTTS-SMITH, RECTA, SIN DIENTES, CON INSERTOS DE CARBURÓ DE TUNGSTENO, DE 240 A 250 MM.</t>
  </si>
  <si>
    <t>537.702.4327.00.01</t>
  </si>
  <si>
    <t>PINZA WANGENSTEEN, DE 230 MM. DE LONGITUD.</t>
  </si>
  <si>
    <t>537.702.4350.00.01</t>
  </si>
  <si>
    <t>PINZA YASARGIL, EN BAYONETA DE 220 MM. DE LONGITUD.</t>
  </si>
  <si>
    <t>537.702.4392.00.01</t>
  </si>
  <si>
    <t>PINZA YASARGIL, PORTA CLIPS MINI, RECTA, DE 180 MM. DE LONGITUD.</t>
  </si>
  <si>
    <t>537.702.4400.00.01</t>
  </si>
  <si>
    <t>PINZA YASARGIL, TIPO BAYONETA, PORTACLIPS ESTÁNDAR, DE 170 MM. DE LONGITUD.</t>
  </si>
  <si>
    <t>537.702.4418.00.01</t>
  </si>
  <si>
    <t>PINZA YASARGIL, TIPO BAYONETA, PORTACLIPS MINI, DE170 MM. DE LONGITUD.</t>
  </si>
  <si>
    <t>537.702.4434.00.01</t>
  </si>
  <si>
    <t>PINZA DE BAKEY DE DISECCIÓN, ATRAUMÁTICA, RECTA, RAMAS DE 2 MM. DE ANCHO, LONGITUD DE 150 A 160 MM.</t>
  </si>
  <si>
    <t>537.702.4442.00.01</t>
  </si>
  <si>
    <t>PINZA GERALD, RECTA, CON DIENTES, LONGITUD DE 170 A 180 MM.</t>
  </si>
  <si>
    <t>537.702.4483.00.01</t>
  </si>
  <si>
    <t>PINZA RANDALL, CURVA DEL NO. 1 O DE ¼ DE CÍRCULO, LONGITUD DE 195 A 235 MM</t>
  </si>
  <si>
    <t>537.702.4491.00.01</t>
  </si>
  <si>
    <t xml:space="preserve">PINZA RANDALL, CURVA DEL NO. 2 O DE ½ DE CÍRCULO, LONGITUD DE 195 A 235 MM. </t>
  </si>
  <si>
    <t>537.702.4509.00.01</t>
  </si>
  <si>
    <t>PINZA RANDALL, CURVA DEL NO. 3 O DE ¾ DE CÍRCULO, LONGITUD DE 195 A 235 MM.</t>
  </si>
  <si>
    <t>537.702.4517.00.01</t>
  </si>
  <si>
    <t>PINZA BABY ADSON, HEMOSTÁTICA, DE 180 A 190 MM. DE LONGITUD.</t>
  </si>
  <si>
    <t>537.702.4582.00.01</t>
  </si>
  <si>
    <t>PINZA BULLDOG GLOVER, CURVO, DE 55 MM. DE LONGITUD.</t>
  </si>
  <si>
    <t>537.702.4590.00.01</t>
  </si>
  <si>
    <t>PINZA BULLDOG GLOVER, RECTO, DE 60 MM. DE LONGITUD.</t>
  </si>
  <si>
    <t>537.702.4608.00.01</t>
  </si>
  <si>
    <t>PINZA BULLDOG JOHN HOPKINGS, RECTA, LONGITUD DE 50 MM.</t>
  </si>
  <si>
    <t>537.702.4616.00.01</t>
  </si>
  <si>
    <t>PINZA BULLDOG JOHNS HOPKINS, CURVO, DE 50 MM. DE LONGITUD.</t>
  </si>
  <si>
    <t>537.702.4624.00.01</t>
  </si>
  <si>
    <t>PINZA CRAFOORD, CURVA, LONGITUD DE 240 A 245 MM</t>
  </si>
  <si>
    <t>537.702.4640.00.01</t>
  </si>
  <si>
    <t>PINZA CRILE O CRILE-RANKIN, RECTA, SIN DIENTES, LONGITUD DE 155 A 160 MM.</t>
  </si>
  <si>
    <t>537.702.4657.00.01</t>
  </si>
  <si>
    <t>PINZA CRILE, CURVA, CON 1X2 DIENTES, LONGITUD DE 140 MM.</t>
  </si>
  <si>
    <t>537.702.4707.00.01</t>
  </si>
  <si>
    <t>PINZA HALSTED MOSQUITO, CURVA, CON DIENTES, LONGITUD DE 120 A 130 MM.</t>
  </si>
  <si>
    <t>537.702.4715.00.01</t>
  </si>
  <si>
    <t>PINZA HALSTED MOSQUITO, RECTA, CON DIENTES, LONGITUD DE 120 A 130 MM.</t>
  </si>
  <si>
    <t>537.702.4731.00.01</t>
  </si>
  <si>
    <t>PINZA JOHNS HOPKINS, HEMOSTÁTICA, DE 200 MM. DE LONGITUD.</t>
  </si>
  <si>
    <t>537.702.4749.00.01</t>
  </si>
  <si>
    <t>PINZA KOCHER, RECTA, CON DIENTES, LONGITUD DE 140 MM.</t>
  </si>
  <si>
    <t>537.702.4764.00.01</t>
  </si>
  <si>
    <t>PINZA MIXTER O GEMINI, CON ESTRÍAS TRANSVERSALES, LONGITUD DE 270 A 280 MM.</t>
  </si>
  <si>
    <t>537.702.4772.00.01</t>
  </si>
  <si>
    <t>PINZA MIXTER, ESTRÍAS LONGITUDINALES, LONGITUD DE 270 A 280 MM.</t>
  </si>
  <si>
    <t>537.702.4798.00.01</t>
  </si>
  <si>
    <t>PINZA PEAN O ROCHESTER PEAN, CURVA, ESTRÍAS TRANSVERSALES, LONGITUD DE 160 A 165 MM.</t>
  </si>
  <si>
    <t>537.702.4806.00.01</t>
  </si>
  <si>
    <t>PINZA PEAN O ROCHESTER PEAN, CURVA, ESTRÍAS TRANSVERSALES, LONGITUD DE 200 A 205 MM.</t>
  </si>
  <si>
    <t>537.702.4814.00.01</t>
  </si>
  <si>
    <t>PINZA PEAN O ROCHESTER PEAN, CURVA, ESTRIAS TRANSVERSALES, LONGITUD DE 220 A 225  MM.</t>
  </si>
  <si>
    <t>537.702.4863.00.01</t>
  </si>
  <si>
    <t>PINZA PEAN O ROCHESTER PEAN, RECTA, ESTRÍAS TRANSVERSALES, LONGITUD DE 180 A 185 MM.</t>
  </si>
  <si>
    <t>537.702.4871.00.01</t>
  </si>
  <si>
    <t>PINZA PEAN O ROCHESTER PEAN, RECTA, ESTRÍAS TRANSVERSALES, LONGITUD DE 200 A 205 MM.</t>
  </si>
  <si>
    <t>537.702.4939.00.01</t>
  </si>
  <si>
    <t>PINZA RANKIN O RANKIN-KELLY, CURVA, LONGITUD DE 160 MM.</t>
  </si>
  <si>
    <t>537.702.4947.00.01</t>
  </si>
  <si>
    <t>PINZA RANKIN O RANKIN-KELLY, RECTA, LONGITUD DE 160 MM.</t>
  </si>
  <si>
    <t>537.702.4954.00.01</t>
  </si>
  <si>
    <t>PINZA ROCHESTER OCHSNER O KOCHER-OCHSNER, CURVA, CON DIENTES, LONGITUD DE 160 MM.</t>
  </si>
  <si>
    <t>537.702.5043.00.01</t>
  </si>
  <si>
    <t>PINZA ROCHESTER OCHSNER O KOCHER-OCHSNER, RECTA, CON DIENTES, LONGITUD DE 200 A 205 MM.</t>
  </si>
  <si>
    <t>537.702.5050.00.01</t>
  </si>
  <si>
    <t>PINZA ROCHESTER OCHSNER O KOCHER-OCHSNER, CURVA, CON DIENTES, LONGITUD DE 200 A 205 MM.</t>
  </si>
  <si>
    <t>537.702.5084.00.01</t>
  </si>
  <si>
    <t>PINZA JACKSON O CHEVALIER-JACKSON, QUIJADAS EN FORMA DE CUCHARILLA REDONDA, CURVA HACIA ARRIBA, LONGITUD 300 MM.</t>
  </si>
  <si>
    <t>537.702.5142.00.01</t>
  </si>
  <si>
    <t>PINZA PARA BIOPSIA, PUNTA EN FORMA ELIPSOIDAL FENESTRADA, PARA GASTROSCOPIO, LONGITUD DE 160 CM. Y 2.5 MM. DE DIÁMETRO</t>
  </si>
  <si>
    <t>537.702.5159.00.01</t>
  </si>
  <si>
    <t>PINZA PARA BIOPSIA, PUNTA EN FORMA ELIPSOIDAL FENESTRADA, CON PUNTA (SPIKE) PARA GASTROSCOPIO, LONGITUD DE 160 CM. Y 2.5 MM. DE DIÁMETRO.</t>
  </si>
  <si>
    <t>537.702.5167.00.01</t>
  </si>
  <si>
    <t>PINZA PARA BIOPSIA, PUNTA EN FORMA ELIPSOIDAL FENESTRADA, PARA COLONOSCOPIO, LONGITUD DE 230 CM. Y 2.5 MM. DE DIÁMETRO.</t>
  </si>
  <si>
    <t>537.702.5175.00.01</t>
  </si>
  <si>
    <t>PINZA PARA BIOPSIA, DE FORMA ELIPSOIDAL FENESTRADA, CON PUNTA (SPIKE) PARA COLONOSCOPIO, LONGITUD DE 230 CM. Y 2.5 MM. DE DIÁMETRO.</t>
  </si>
  <si>
    <t>537.702.5241.00.01</t>
  </si>
  <si>
    <t>PINZA SCHUBERT, UTERINA, ANGULADA, LONGITUD DE 250 A 260 MM.</t>
  </si>
  <si>
    <t>537.702.5258.00.01</t>
  </si>
  <si>
    <t>PINZA THOMAS GAYLOR, LONGITUD DE 240 MM.</t>
  </si>
  <si>
    <t>537.702.5266.00.01</t>
  </si>
  <si>
    <t>PINZA YEOMAN, PARA BIOPSIA RECTAL, MORDIDA ACODADA HACIA ABAJO, LONGITUD DE 330 MM.</t>
  </si>
  <si>
    <t>537.702.5282.00.01</t>
  </si>
  <si>
    <t>PINZA CASPAR, APLICADORA DE CLIPS ESTÁNDAR, RECTA, CON SISTEMA DE ROTACIÓN A 360°.</t>
  </si>
  <si>
    <t>537.702.5290.00.01</t>
  </si>
  <si>
    <t>PINZA CASPAR, APLICADORA DE MINI CLIPS, QUIJADA RECTA Y CON SISTEMA DE ROTACIÓN A 360°.</t>
  </si>
  <si>
    <t>537.702.5308.00.01</t>
  </si>
  <si>
    <t>PINZA CASPAR, APLICADORA DE CLIPS ESTÁNDAR, QUIJADA ANGULADA A 45° Y CON SISTEMA DE ROTACIÓN A 360°.</t>
  </si>
  <si>
    <t>537.702.5316.00.01</t>
  </si>
  <si>
    <t>PINZA CASPAR, APLICADORA DE MINI CLIPS, QUIJADA ANGULADA A 45° Y CON SISTEMA DE ROTACIÓN A 360°.</t>
  </si>
  <si>
    <t>537.702.5332.00.01</t>
  </si>
  <si>
    <t>PINZA DE TUBO, ESTANDAR, CON ESTRIBO DE PROTECCION, DE 190 A 200 MM. DE LONGITUD.</t>
  </si>
  <si>
    <t>537.702.5340.00.01</t>
  </si>
  <si>
    <t>PINZA DE TUBO, ESTANDAR, SIN ESTRIBO DE PROTECCION, DE 190 A 200 MM. DE LONGITUD.</t>
  </si>
  <si>
    <t>537.702.5357.00.01</t>
  </si>
  <si>
    <t>PINZA DEVILBISS, CRANEAL, DE 205 A 210 MM. DE LONGITUD.</t>
  </si>
  <si>
    <t>537.702.5407.00.01</t>
  </si>
  <si>
    <t>PINZA PARA DOBLAR ALAMBRE (TIPO PORTAGUJAS), CON INSERTOS DE CARBURO DE TUNGSTENO, DE 195 A 200 MM. DE LONGITUD</t>
  </si>
  <si>
    <t>537.702.5431.00.01</t>
  </si>
  <si>
    <t>PINZA MUSEUX, RECTA, QUIJADA CON 2 X 2 DIENTES DE 8 MM., LONGITUD DE 240 A 245  MM.</t>
  </si>
  <si>
    <t>537.702.5472.00.01</t>
  </si>
  <si>
    <t>PINZA BECK O DE BAKEY-BECK, ATRAUMATICA, LONGITUD DE 195 A 205 MM.</t>
  </si>
  <si>
    <t>537.702.5498.00.01</t>
  </si>
  <si>
    <t>PINZA COOLEY, CURVA, DE 300 A 320 MM. DE LONGITUD.</t>
  </si>
  <si>
    <t>537.702.5506.00.01</t>
  </si>
  <si>
    <t>PINZA COOLEY, RECTA, DE 170 MM. DE LONGITUD.</t>
  </si>
  <si>
    <t>537.702.5514.00.01</t>
  </si>
  <si>
    <t>PINZA COOLEY, RECTA, DE 115 A 125 MM. DE LONGITUD.</t>
  </si>
  <si>
    <t>537.702.5522.00.01</t>
  </si>
  <si>
    <t>PINZA COOLEY RECTA, RAMAS ANGULADAS A 90 GRADOS, LONGITUD DE 140 A 150 MM.</t>
  </si>
  <si>
    <t>537.702.5530.00.01</t>
  </si>
  <si>
    <t>PINZA COOLEY RECTA, RAMAS ANGULADAS A 60°, LONGITUD DE 150 A 160 MM.</t>
  </si>
  <si>
    <t>537.702.5548.00.01</t>
  </si>
  <si>
    <t>PINZA COOLEY RECTA, RAMAS ANGULADAS A 30º, LONGITUD DE 160 A 165 MM.</t>
  </si>
  <si>
    <t>537.702.5555.00.01</t>
  </si>
  <si>
    <t>PINZA COOLEY RAMAS CURVAS DE MEDIO CIRCULO, LONGITUD DE 170 MM.</t>
  </si>
  <si>
    <t>537.702.5563.00.01</t>
  </si>
  <si>
    <t>PINZA COOLEY RAMAS EN DOS ANGULACIONES, LONGITUD DE 160 A 175 MM.</t>
  </si>
  <si>
    <t>537.702.5571.00.01</t>
  </si>
  <si>
    <t>PINZA COOLEY RAMAS EN DOS ANGULACIONES, LONGITUD DE 170 A 175 MM.</t>
  </si>
  <si>
    <t>537.702.5589.00.01</t>
  </si>
  <si>
    <t>PINZA COOLEY RAMAS EN DOS ANGULACIONES, LONGITUD DE 160 A 170 MM.</t>
  </si>
  <si>
    <t>537.702.5597.00.01</t>
  </si>
  <si>
    <t>PINZA DE BAKEY, CURVA, LONGITUD DE 160 MM.</t>
  </si>
  <si>
    <t>537.702.5605.00.01</t>
  </si>
  <si>
    <t>PINZA DE BAKEY, CURVA, DE 225 MM. A 230 MM. DE LONGITUD.</t>
  </si>
  <si>
    <t>537.702.5613.01.01</t>
  </si>
  <si>
    <t>PINZA VASCULAR. PINZA DE BAKEY, RAMAS EN SEMICIRCULO, DE 260 MM. DE  LONGITUD.</t>
  </si>
  <si>
    <t>537.702.5621.01.01</t>
  </si>
  <si>
    <t>PINZA DE BAKEY, RAMAS EN SEMICÍRCULO, DE 180 A 190 MM. DE LONGITUD.</t>
  </si>
  <si>
    <t>537.702.5639.00.01</t>
  </si>
  <si>
    <t>PINZA DE BAKEY, RECTA, DE 210 A 220 MM. DE LONGITUD.</t>
  </si>
  <si>
    <t>537.702.5647.00.01</t>
  </si>
  <si>
    <t>PINZA DE BAKEY, RECTA, DE 225 MM. A 230 MM. DE LONGITUD.</t>
  </si>
  <si>
    <t>537.702.5654.00.01</t>
  </si>
  <si>
    <t>PINZA DE BAKEY, RAMAS EN ANGULO A 60 GRADOS, LONGITUD DE 200 MM.</t>
  </si>
  <si>
    <t>537.702.5662.00.01</t>
  </si>
  <si>
    <t>PINZA DE BAKEY, RAMAS EN ANGULO DE 60 GRADOS (APROXIMADAMENTE), DE 150 MM. A 160  MM. DE LONGITUD.</t>
  </si>
  <si>
    <t>537.702.5670.00.01</t>
  </si>
  <si>
    <t>PINZA DE BAKEY, RAMAS CON ANGULACIÓN APROXIMADA A 45°, DE 200 A 210 MM. DE LONGITUD.</t>
  </si>
  <si>
    <t>537.702.5688.00.01</t>
  </si>
  <si>
    <t>PINZA DE BAKEY, RAMAS CON ANGULACIÓN APROXIMADA A 90°, DE 180 A 190 MM. DE LONGITUD.</t>
  </si>
  <si>
    <t>537.702.5696.00.01</t>
  </si>
  <si>
    <t>PINZA DE BAKEY, RAMAS EN ANGULO DE 30 GRADOS (APROXIMADAMENTE), DE 165 MM A 175  MM. DE LONGITUD.</t>
  </si>
  <si>
    <t>537.702.5704.00.01</t>
  </si>
  <si>
    <t>PINZA DE BAKEY, RAMAS EN ANGULO DE 90 GRADOS (APROXIMADAMENTE), DE 150 MM. A 160  MM. DE LONGITUD.</t>
  </si>
  <si>
    <t>537.702.5712.00.01</t>
  </si>
  <si>
    <t>PINZA DE BAKEY, CON RAMAS SEMICURVAS, QUE FORMAN UNA "S" DE 200 MM. DE LONGITUD.</t>
  </si>
  <si>
    <t>537.702.5720.00.01</t>
  </si>
  <si>
    <t>PINZA DE BAKEY, PARA ANEURISMA DE AORTA, DE 300 MM. DE LONGITUD.</t>
  </si>
  <si>
    <t>537.702.5738.00.01</t>
  </si>
  <si>
    <t>PINZA DE BAKEY PARA ANEURISMA DE AORTA, DE 310 MM. DE LONGITUD.</t>
  </si>
  <si>
    <t>537.702.5746.00.01</t>
  </si>
  <si>
    <t>PINZA HARKEN, ANGULADA, DE 240 MM. DE LONGITUD, DEL NO. 1.</t>
  </si>
  <si>
    <t>537.702.5753.00.01</t>
  </si>
  <si>
    <t>PINZA HARKEN, ANGULADA, DE 240 MM. DE LONGITUD, DEL NO. 2.</t>
  </si>
  <si>
    <t>537.702.5761.00.01</t>
  </si>
  <si>
    <t>PINZA HARKEN, ANGULADA, DE 240 MM. DE LONGITUD, DEL NO. 3.</t>
  </si>
  <si>
    <t>537.702.5779.00.01</t>
  </si>
  <si>
    <t>PINZA HARKEN, ANGULADA, DE 240 MM. DE LONGITUD, DEL NO. 4.</t>
  </si>
  <si>
    <t>537.702.5787.00.01</t>
  </si>
  <si>
    <t>PINZA LEES, ÁNGULO A 90 GRADOS DE 230 A 240 MM. DE LONGITUD.</t>
  </si>
  <si>
    <t>537.702.5795.00.01</t>
  </si>
  <si>
    <t>PINZA LEES, ÁNGULO A 90 GRADOS DE 250 A 260 MM. DE LONGITUD.</t>
  </si>
  <si>
    <t>537.702.5811.00.01</t>
  </si>
  <si>
    <t>PINZA SATINSKY, DE DOBLE ANGULACIÓN, ATRAUMÁTICA, DE 150 A 160 MM. DE LONGITUD.</t>
  </si>
  <si>
    <t>537.702.5829.00.01</t>
  </si>
  <si>
    <t>PINZA SATINSKY, DE DOBLE ANGULACIÓN, ATRAUMÁTICA, LONGITUD DE 255 A 265 MM.</t>
  </si>
  <si>
    <t>537.702.5837.00.01</t>
  </si>
  <si>
    <t>PINZA SEMB RAMAS EN CURVA, DE 240 MM. DE LONGITUD.</t>
  </si>
  <si>
    <t>537.702.5845.00.01</t>
  </si>
  <si>
    <t>PINZA SEMB, RAMAS EN SEMICURVA, DE 240 MM. DE LONGITUD.</t>
  </si>
  <si>
    <t>537.702.5860.00.01</t>
  </si>
  <si>
    <t>PINZA VASCULAR, RECTA, CON PROTECTORES BLANDOS INTERCAMBIABLES PARA LAS RAMAS,  DE 290 A 295 MM. DE LONGITUD.</t>
  </si>
  <si>
    <t>537.702.5878.00.01</t>
  </si>
  <si>
    <t>PINZA VASCULAR, ANGULADA, CON PROTECTORES BLANDOS INTERCAMBIABLES PARA LAS  RAMAS, DE 215 A 220 MM. DE LONGITUD.</t>
  </si>
  <si>
    <t>537.702.5894.00.01</t>
  </si>
  <si>
    <t>PINZA ALLIS ATRAUMÁTICA, LONGITUD DE 155 A 160 MM.</t>
  </si>
  <si>
    <t>537.702.5902.00.01</t>
  </si>
  <si>
    <t>PINZA ALLIS ATRAUMßTICA, LONGITUD DE 200 MM.</t>
  </si>
  <si>
    <t>537.702.5910.00.01</t>
  </si>
  <si>
    <t>PINZA ALLIS ATRAUMÁTICA, LONGITUD DE 250 A 255 MM.</t>
  </si>
  <si>
    <t>537.702.5928.00.01</t>
  </si>
  <si>
    <t>PINZA ALLIS ATRAUMATICA, LONGITUD DE 300 MM.</t>
  </si>
  <si>
    <t>537.702.5944.00.01</t>
  </si>
  <si>
    <t>PINZA ALLIS, CON 5 X 6 DIENTES, LONGITUD DE 250 A 260 MM.</t>
  </si>
  <si>
    <t>537.702.5951.00.01</t>
  </si>
  <si>
    <t>PINZA ALLIS, CON 5 X 6 DIENTES, LONGITUD DE 180 A 190 MM.</t>
  </si>
  <si>
    <t>537.702.5969.00.01</t>
  </si>
  <si>
    <t>PINZA ALLIS, CON 5 X 6, LONGITUD DE 150 A 155 MM.</t>
  </si>
  <si>
    <t>537.702.5977.00.01</t>
  </si>
  <si>
    <t>PINZA ALLIS, LONGITUD DE 200 A 220 MM.</t>
  </si>
  <si>
    <t>537.702.5985.00.01</t>
  </si>
  <si>
    <t>PINZA ALLIS-ADAIR, CON 10 X 11 DIENTES, LONGITUD DE 150 A 155 MM.</t>
  </si>
  <si>
    <t>537.702.5993.00.01</t>
  </si>
  <si>
    <t>PINZA ALLIS-BABY, CON 4 X 5 DIENTES, LONGITUD DE 120 A 130 MM.</t>
  </si>
  <si>
    <t>537.702.6009.00.01</t>
  </si>
  <si>
    <t>PINZA BABCOCK, RECTA, ATRAUMÁTICA, LONGITUD DE 160 MM.</t>
  </si>
  <si>
    <t>537.702.6041.00.01</t>
  </si>
  <si>
    <t>PINZA CARMALT O ROCHESTER-CARMALT, CURVA, LONGITUD DE 200 A 205 MM.</t>
  </si>
  <si>
    <t>537.702.6074.00.01</t>
  </si>
  <si>
    <t>PINZA CASTROVIEJO, PARA FIJACION, RECTA, CON DIENTES, LONGITUD DE 90 A 100 MM.</t>
  </si>
  <si>
    <t>537.702.6090.00.01</t>
  </si>
  <si>
    <t>PINZA FOERSTER O FOERSTER-BALLENGER, CURVA, LISA, LONGITUD DE 240 A 250 MM.</t>
  </si>
  <si>
    <t>537.702.6108.00.01</t>
  </si>
  <si>
    <t>PINZA FOERSTER, PARA IRIS, RECTA, ESTRIADA, LONGITUD DE 85 A 95 MM.</t>
  </si>
  <si>
    <t>537.702.6124.00.01</t>
  </si>
  <si>
    <t>PINZA FOERSTER, PARA IRIS, CURVA, ESTRIADA, LONGITUD DE 85 A 95 MM.</t>
  </si>
  <si>
    <t>537.702.6132.00.01</t>
  </si>
  <si>
    <t>PINZA FOERSTER, PARA IRIS, RECTA, CON DIENTES, LONGITUD DE 85 A 95 MM.</t>
  </si>
  <si>
    <t>537.702.6173.00.01</t>
  </si>
  <si>
    <t>PINZA GRAEFE, CURVA, ESTRIADA, PUNTA DE 0.5 MM. DE ANCHO, LONGITUD DE 70 MM.</t>
  </si>
  <si>
    <t>537.702.6181.00.01</t>
  </si>
  <si>
    <t>PINZA GRAEFE, RECTA, 1 X 2 DIENTES, LONGITUD DE 100 A 110 MM.</t>
  </si>
  <si>
    <t>537.702.6199.00.01</t>
  </si>
  <si>
    <t>PINZA GRAEFE, RECTA, CON DIENTES, PUNTA DE 0.5 MM. DE ANCHO, LONGITUD DE 70 MM.</t>
  </si>
  <si>
    <t>537.702.6207.00.01</t>
  </si>
  <si>
    <t>PINZA DE SUJECIÓN TRACCIÓN FIJACIÓN GRAEFE, RECTA, ESTRIADA, LONGITUD DE 100 A 110 MM.</t>
  </si>
  <si>
    <t>537.702.6215.00.01</t>
  </si>
  <si>
    <t>PINZA DE SUJECIÓN TRACCIÓN FIJACIÓN GRAEFE, RECTA, ESTRIADA, PUNTA DE 0.5 MM. DE ANCHO, LONGITUD DE 70 MM.</t>
  </si>
  <si>
    <t>537.702.6223.00.01</t>
  </si>
  <si>
    <t>PINZA HARTMANN, AURICULAR, PUNTA FINA ESTRIADA, LONGITUD DE 120 A 135 MM.</t>
  </si>
  <si>
    <t>537.702.6249.00.01</t>
  </si>
  <si>
    <t>PINZA HARTMANN, NASAL, PUNTA ESTRIADA, LONGITUD DE 160 A 180 MM.</t>
  </si>
  <si>
    <t>537.702.6264.00.01</t>
  </si>
  <si>
    <t>PINZA HARTMANN, TIPO COCODRILO, LONGITUD DE RAMA DE 80 A 85 MM.</t>
  </si>
  <si>
    <t>537.702.6298.00.01</t>
  </si>
  <si>
    <t>PINZA HEANEY O HEANEY MODIFICADA, CON 1 DIENTE TRANSVERSAL, LONGITUD DE 230 A 245 MM.</t>
  </si>
  <si>
    <t>537.702.6363.00.01</t>
  </si>
  <si>
    <t>PINZA KERN, CON CREMALLERA, LONGITUD DE 140 MM.</t>
  </si>
  <si>
    <t>537.702.6371.00.01</t>
  </si>
  <si>
    <t>PINZA KERN, CON CREMALLERA, LONGITUD DE 210 A 230 MM.</t>
  </si>
  <si>
    <t>537.702.6454.00.01</t>
  </si>
  <si>
    <t>PINZA LANE, CON CREMALLERA, LONGITUD DE 320 A 330 MM.</t>
  </si>
  <si>
    <t>537.702.6470.00.01</t>
  </si>
  <si>
    <t>PINZA LANE, SIN CREMALLERA, LONGITUD DE 330 MM.</t>
  </si>
  <si>
    <t>537.702.6496.00.01</t>
  </si>
  <si>
    <t>PINZA LEWIN, QUIJADAS ESTRIADAS, LONGITUD DE 175 A 180 MM.</t>
  </si>
  <si>
    <t>537.702.6512.00.01</t>
  </si>
  <si>
    <t>PINZA DE LOVELACE DE 200 A 205 MM. DE LONGITUD.</t>
  </si>
  <si>
    <t>537.702.6520.00.01</t>
  </si>
  <si>
    <t>PINZA LOWMAN O GERSTER-LOWMAN, CON 1X2 GANCHOS, LONGITUD DE 170 A 185 MM.</t>
  </si>
  <si>
    <t>537.702.6538.00.01</t>
  </si>
  <si>
    <t>PINZA LOWMAN O GERSTER-LOWMAN, CON 1X2 GANCHOS, LONGITUD DE 200 A 205 MM.</t>
  </si>
  <si>
    <t>537.702.6553.00.01</t>
  </si>
  <si>
    <t>PINZA LUCAE, TIPO BAYONETA, CON DIENTES, LONGITUD DE 140 MM.</t>
  </si>
  <si>
    <t>537.702.6561.00.01</t>
  </si>
  <si>
    <t>PINZA MAYO ROBSON, RECTA, ESTRÍAS LONGITUDINALES, LONGITUD DE 250 A 275 MM.</t>
  </si>
  <si>
    <t>537.702.6579.00.01</t>
  </si>
  <si>
    <t>PINZA NISSEN DE 185 MM. DE LONGITUD.</t>
  </si>
  <si>
    <t>537.702.6611.00.01</t>
  </si>
  <si>
    <t>PINZA RUSS-MODEL, PARA DISECCIÓN, CON DIENTES FENESTRADA, LONGITUD DE 150 MM.</t>
  </si>
  <si>
    <t>537.702.6629.00.01</t>
  </si>
  <si>
    <t>PINZA RUSS-MODEL, PARA DISECCIÓN, CON DIENTES FENESTRADA, LONGITUD DE 200 MM.</t>
  </si>
  <si>
    <t>537.702.6645.00.01</t>
  </si>
  <si>
    <t>PINZA SCHMEDEN, CON PUNTAS DE TRABAJO EN FORMA TRIANGULAR.</t>
  </si>
  <si>
    <t>537.702.6652.00.01</t>
  </si>
  <si>
    <t>PINZA SNELLEN, PARA ENTROPIÓN, DERECHA, LONGITUD DE 100 MM.</t>
  </si>
  <si>
    <t>537.702.6660.00.01</t>
  </si>
  <si>
    <t>PINZA SNELLEN, PARA ENTROPIÓN, IZQUIERDA, LONGITUD DE 100 MM.</t>
  </si>
  <si>
    <t>537.702.6678.00.01</t>
  </si>
  <si>
    <t>PINZA STEVENS, CURVA, CON DIENTES, LONGITUD DE 100 A 110 MM.</t>
  </si>
  <si>
    <t>537.702.6686.00.01</t>
  </si>
  <si>
    <t>PINZA STEVENS, CURVA, ESTRIADA, LONGITUD DE 100 A 110 MM.</t>
  </si>
  <si>
    <t>537.702.6694.00.01</t>
  </si>
  <si>
    <t>PINZA STEVENS, RECTA, CON DIENTES, LONGITUD DE 100 A 110 MM.</t>
  </si>
  <si>
    <t>537.702.6702.00.01</t>
  </si>
  <si>
    <t>PINZA STEVENS, RECTA, ESTRIADA, LONGITUD DE 100 A 110 MM.</t>
  </si>
  <si>
    <t>537.702.6710.00.01</t>
  </si>
  <si>
    <t>PINZA TIPO JOYERO, CURVA, PUNTAS AGUDAS, DE 110 A 120 MM. DE LONGITUD.</t>
  </si>
  <si>
    <t>537.702.6736.00.01</t>
  </si>
  <si>
    <t>PINZA TUBINGEN, CURVA, CON PLATAFORMA, PUNTA DE 0.12 MM., DE 100 MM. DE   LONGITUD.</t>
  </si>
  <si>
    <t>537.702.6744.00.01</t>
  </si>
  <si>
    <t>PINZA TUBINGEN, RECTA, CON PLATAFORMA, PUNTA DE 0.12 MM., DE 100 MM. DE  LONGITUD.</t>
  </si>
  <si>
    <t>537.702.6777.00.01</t>
  </si>
  <si>
    <t>PINZA WALSHAM UNIVERSAL O COTLE-WALSHAM UNIVERSAL, NASAL, PUNTA RECTA, LONGITUD DE 230 MM.</t>
  </si>
  <si>
    <t>537.702.6793.00.01</t>
  </si>
  <si>
    <t>PINZA WILLETT O WILLETT MARTEL DE 180 MM. A 190 MM. DE LONGITUD.</t>
  </si>
  <si>
    <t>537.702.6801.00.01</t>
  </si>
  <si>
    <t>PINZA HAJEK O HAJEK-KOFLER, MORDIDA DE 3.5 X 3.5 MM. HACIA ABAJO, LONGITUD DEL VÁSTAGO DE 130 A 140 MM.</t>
  </si>
  <si>
    <t>537.702.6819.00.01</t>
  </si>
  <si>
    <t>PINZA HAJEK O HAJEK-KOFLER, MORDIDA DE 3.5 X 3.5 MM. HACIA ARRIBA, LONGITUD DEL VÁSTAGO DE 130 A 140 MM.</t>
  </si>
  <si>
    <t>537.702.6843.00.01</t>
  </si>
  <si>
    <t>PINZA HEANEY O HEANEY MODIFICADA, CON 2 DIENTES TRANSVERSALES, LONGITUD DE 190 A  200 MM.</t>
  </si>
  <si>
    <t>537.702.6850.00.01</t>
  </si>
  <si>
    <t>PINZA HEANEY O HEANEY MODIFICADA, CON 2 DIENTES TRANSVERSALES, LONGITUD DE 205 A  210 MM.</t>
  </si>
  <si>
    <t>537.702.6868.00.01</t>
  </si>
  <si>
    <t>PINZA HEANEY O HEANEY MODIFICADA, CON  2 DIENTE TRANSVERSAL, LONGITUD DE 230 A  245 MM.</t>
  </si>
  <si>
    <t>537.702.6900.00.01</t>
  </si>
  <si>
    <t>PINZA MARTIN, RECTA, LONGITUD DE 190 A 205 MM.</t>
  </si>
  <si>
    <t>537.702.6918.00.01</t>
  </si>
  <si>
    <t>PINZA MILLIN, ANGULADA, QUIJADA EN FORMA DE "T", LONGITUD DE 230 A 240 MM.</t>
  </si>
  <si>
    <t>537.702.6942.00.01</t>
  </si>
  <si>
    <t>PINZA SCHROEDER, RECTA, CON 1 X 1 GARFIOS, LONGITUD DE 250 A 255 MM.</t>
  </si>
  <si>
    <t>537.702.6959.00.01</t>
  </si>
  <si>
    <t>PINZA GERALD, RECTA, ESTRIADA, LONGITUD DE 170 A 180 MM.</t>
  </si>
  <si>
    <t>537.702.7163.00.01</t>
  </si>
  <si>
    <t>PINZA DE BAKEY, DE DISECCIÓN, RECTA, PUNTA DE 3.5 MM. DE ANCHO X 240 MM. DE LONGITUD.</t>
  </si>
  <si>
    <t>537.702.7197.00.01</t>
  </si>
  <si>
    <t>PINZA BULLDOG DE BAKEY O DE BAKEY DIETHRICH, ATRAUMATICA, RECTA, DE 60 A 65 MM.  DE LONGITUD, SIN RESORTE.</t>
  </si>
  <si>
    <t>537.702.7205.00.01</t>
  </si>
  <si>
    <t>PINZA BULLDOG DE BAKEY, CURVA, DE 100 A 105 MM. DE LONGITUD, SIN RESORTE.</t>
  </si>
  <si>
    <t>537.702.7213.00.01</t>
  </si>
  <si>
    <t>PINZA BULLDOG DE BAKEY, CURVA, DE 70 A 75 MM. DE LONGITUD, SIN RESORTE.</t>
  </si>
  <si>
    <t>537.702.7221.00.01</t>
  </si>
  <si>
    <t>PINZA BULLDOG DE BAKEY, CURVA, DE 80 A 85 MM. DE LONGITUD, SIN RESORTE.</t>
  </si>
  <si>
    <t>537.702.7239.00.01</t>
  </si>
  <si>
    <t>PINZA BULLDOG DE BAKEY, RECTA, DE 100 A 105 MM. DE LONGITUD, SIN RESORTE.</t>
  </si>
  <si>
    <t>537.702.7247.00.01</t>
  </si>
  <si>
    <t>PINZA BULLDOG DE BAKEY, RECTA, DE 70 A 75 MM. DE LONGITUD, SIN RESORTE.</t>
  </si>
  <si>
    <t>537.702.7254.00.01</t>
  </si>
  <si>
    <t>PINZA BULLDOG DE BAKEY, RECTA, DE 80 A 85 MM. DE LONGITUD, SIN RESORTE.</t>
  </si>
  <si>
    <t>537.702.7270.00.01</t>
  </si>
  <si>
    <t>PINZA CLAMP REYNOLDS, ANGULADA A 50º, QUIJADA CHICA, LONGITUD TOTAL DE  170 A 180 MM.</t>
  </si>
  <si>
    <t>537.702.7288.00.01</t>
  </si>
  <si>
    <t>PINZA CLAMP REYNOLDS, ANGULADA A 50º, QUIJADA GRANDE, LONGITUD TOTAL DE 170 A  180 MM.</t>
  </si>
  <si>
    <t>537.702.7296.00.01</t>
  </si>
  <si>
    <t>PINZA CLAMP REYNOLDS, ANGULADA A 85º, QUIJADA CHICA, LONGITUD TOTAL DE  150 A 160 MM.</t>
  </si>
  <si>
    <t>537.702.7312.00.01</t>
  </si>
  <si>
    <t>PINZA FOGARTY, ANGULADA, CON PROTECTORES BLANDOS INTERCAMBIABLES PARA LAS RAMAS,  LONGITUD DE 290 A 295 MM.</t>
  </si>
  <si>
    <t>537.703.0886.00.01</t>
  </si>
  <si>
    <t>PINZA ERHARDT, PARA PARPADO, LONGITUD DE 90 MM.</t>
  </si>
  <si>
    <t>537.703.0894.01.01</t>
  </si>
  <si>
    <t>PINZA BARRAQUER, PUNTAS ANGULADAS Y ROMAS, LONGITUD DE 105 A 110 MM.</t>
  </si>
  <si>
    <t>537.703.1116.01.01</t>
  </si>
  <si>
    <t>PINZA MAGILL RAMAS ANGULADAS, LONGITUD DE 240 A 255 MM.</t>
  </si>
  <si>
    <t>537.703.1140.01.01</t>
  </si>
  <si>
    <t>PINZA MAGILL RAMAS ANGULADAS, LONGITUD DE 190 A 205 MM.</t>
  </si>
  <si>
    <t>537.703.1454.01.01</t>
  </si>
  <si>
    <t>PINZA CASTROVIEJO, PARA SUTURA, RECTA, CON DIENTES DE 0.12 O 0.15 MM. DE ANCHO, LONGITUD DE 100 MM.</t>
  </si>
  <si>
    <t>537.703.2056.00.01</t>
  </si>
  <si>
    <t>PINZA ADSON, EN BAYONETA, SIN DIENTES, 18.5 CM DE LONGITUD.</t>
  </si>
  <si>
    <t>537.703.2148.01.01</t>
  </si>
  <si>
    <t>PINZA BISHOP HARMAN O BISHOP HARMON, CON 1 X 2 DIENTES DE 0.5 MM., LONGITUD DE 80 A 90 MM.</t>
  </si>
  <si>
    <t>537.703.2544.00.01</t>
  </si>
  <si>
    <t>PINZA JACKSON, QUIJADAS CÓNCAVAS ALARGADAS, 4 CM DE ANCHO, 28 CM DE LONGITUD.</t>
  </si>
  <si>
    <t>537.703.3302.01.01</t>
  </si>
  <si>
    <t>PINZA HARTMAN, BOCA REDONDA, FENESTRADA, DIÁMETRO DE CORTE DE 9 A 13 MM DE LONGITUD.</t>
  </si>
  <si>
    <t>537.703.3443.01.01</t>
  </si>
  <si>
    <t>PINZA KERRISON, MORDIDA DE 3 MM., LONGITUD DEL VÁSTAGO DE 70 A 85 MM.</t>
  </si>
  <si>
    <t>537.703.3476.00.01</t>
  </si>
  <si>
    <t>PINZA HOLINGER, LONGITUD 28 CM.</t>
  </si>
  <si>
    <t>537.703.3997.01.01</t>
  </si>
  <si>
    <t>PINZA SATINSKY, ATRAUMÁTICA, DE 205 A 235 MM. DE LONGITUD.</t>
  </si>
  <si>
    <t>537.703.4094.00.01</t>
  </si>
  <si>
    <t>PINZA POTTS, ANGULADA, QUIJADA TRAUMÁTICA, CON ESTRÍAS FINAS LONGITUDINALES, LONGITUD 22 CM.</t>
  </si>
  <si>
    <t>537.703.4128.00.01</t>
  </si>
  <si>
    <t>PINZA POTTS, CURVA, QUIJADA TRAUMÁTICA, CON ESTRÍAS FINAS LONGITUDINALES Y DIENTES PEQUEÑOS, 22 CM DE LONGITUD.</t>
  </si>
  <si>
    <t>537.703.4144.00.01</t>
  </si>
  <si>
    <t>PINZA POTTS, RECTA, QUIJADA TRAUMÁTICA, CON ESTRÍAS FINAS LONGITUDINALES, LONGITUD 22 CM.</t>
  </si>
  <si>
    <t>537.703.4169.01.01</t>
  </si>
  <si>
    <t>PINZA TIPO BULLDOG, RECTA, ATRAUMÁTICA, LONGITUD DE 70 A 75 MM.</t>
  </si>
  <si>
    <t>537.703.4185.01.01</t>
  </si>
  <si>
    <t>PINZA TIPO BULLDOG, CURVA, ATRAUMÁTICA, LONGITUD DE 70 A 75 MM</t>
  </si>
  <si>
    <t>537.703.4243.00.01</t>
  </si>
  <si>
    <t>PINZA DERRA, CURVATURA GRANDE, CON ESTRIAS LONGITUDINALES, LONGITUD 24 CM.</t>
  </si>
  <si>
    <t>537.703.4268.00.01</t>
  </si>
  <si>
    <t>PINZA AUTOCENTRANTE O TIPO VERBRUGGE ANGULADA, CON CIERRE DE TORNILLO, 19 CM DE LONGITUD.</t>
  </si>
  <si>
    <t>537.703.4276.01.01</t>
  </si>
  <si>
    <t>PINZA DIEFFENBACH, RECTO, LONGITUD DE 30 A 40 MM.</t>
  </si>
  <si>
    <t>537.703.4284.01.01</t>
  </si>
  <si>
    <t>PINZA DIEFFENBACH, CURVO, LONGITUD DE 30 A 40 MM.</t>
  </si>
  <si>
    <t>537.703.4292.00.01</t>
  </si>
  <si>
    <t>PINZA DERRA, CURVATURA PEQUEÑA, CON ESTRÍAS LONGITUDINALES.</t>
  </si>
  <si>
    <t>537.703.4326.00.01</t>
  </si>
  <si>
    <t>PINZA DERRA, CURVATURA MEDIANA, CON ESTRÍAS LONGITUDINALES.</t>
  </si>
  <si>
    <t>537.703.4334.00.01</t>
  </si>
  <si>
    <t>PINZA BABY SATINSKY, TRAUMATICA, LONGITUD 15 CM.</t>
  </si>
  <si>
    <t>537.703.4359.01.01</t>
  </si>
  <si>
    <t>PINZA SATINSKY, DE DOBLE ANGULACIÓN, ATRAUMÁTICA, LONGITUD DE 240 MM.</t>
  </si>
  <si>
    <t>537.703.4532.01.01</t>
  </si>
  <si>
    <t>PINZA SATINSKY, DE DOBLE ANGULACIÓN, ATRAUMÁTICA, LONGITUD DE 245 A 250 MM.</t>
  </si>
  <si>
    <t>537.703.4755.00.01</t>
  </si>
  <si>
    <t>PINZA AUTOCENTRANTE O TIPO VERBRUGGE ANGULADA, CON CIERRE DE TORNILLO, 24 CM DE LONGITUD.</t>
  </si>
  <si>
    <t>537.703.4789.00.01</t>
  </si>
  <si>
    <t>PINZA AUTOCENTRANTE O TIPO VERBRUGGE, ANGULADA, CON CIERRE DE TORNILLO, 28 CM DE LONGITUD.</t>
  </si>
  <si>
    <t>537.703.5109.00.01</t>
  </si>
  <si>
    <t>PINZA FERRIS SMITH, RECTA, MORDIDA DE 4 MM, LONGITUD DE 120 MM.</t>
  </si>
  <si>
    <t>537.703.5307.00.01</t>
  </si>
  <si>
    <t>PINZA DIEFFENBACH CURVA 5 CM.</t>
  </si>
  <si>
    <t>537.703.5844.01.01</t>
  </si>
  <si>
    <t>PINZA KERRISON, MORDIDA DE 5 MM., LONGITUD DEL VÁSTAGO DE 70 A 85 MM.</t>
  </si>
  <si>
    <t>537.703.5869.01.01</t>
  </si>
  <si>
    <t>PINZA KERRISON, MORDIDA DE 5 MM., LONGITUD DEL VÁSTAGO DE 90 A 100 MM.</t>
  </si>
  <si>
    <t>537.703.5919.00.01</t>
  </si>
  <si>
    <t>PINZA CLOWARD, RECTA, MORDIDA 6 X 12, 17.8 CM DE LONGITUD.</t>
  </si>
  <si>
    <t>537.703.6149.00.01</t>
  </si>
  <si>
    <t>PINZA JACKSON, QUIJADAS ESTRIADAS, TALLO FLEXIBLE, LONGITUD 42 CM.</t>
  </si>
  <si>
    <t>537.703.6180.00.01</t>
  </si>
  <si>
    <t>PINZA SATINSKY, QUIJADA TRAUMATICA DE 7 CM, LONGITUD 27.5 CM.</t>
  </si>
  <si>
    <t>537.703.6628.00.01</t>
  </si>
  <si>
    <t>PINZA JACKSON, QUIJADAS RECTAS, LONGITUD 20 CM. INFANTIL.</t>
  </si>
  <si>
    <t>537.703.6727.01.01</t>
  </si>
  <si>
    <t>PINZA KERRISON, MORDIDA DE 4 MM., LONGITUD DEL VÁSTAGO DE 70 A 85 MM.</t>
  </si>
  <si>
    <t>537.703.7063.02.01</t>
  </si>
  <si>
    <t>PINZA DARTIGUES O HISTEROLABO, LONGITUD DE 255 A 270 MM.</t>
  </si>
  <si>
    <t>537.703.8400.00.01</t>
  </si>
  <si>
    <t>PINZA WEBER QUIJADA CURVA DE 10.25 CM, LONGITUD 26 CM.</t>
  </si>
  <si>
    <t>537.703.8483.01.01</t>
  </si>
  <si>
    <t>PINZA BOZEMANN, CURVA EN FORMA DE "S", CON ESTRÍAS TRANSVERSALES, LONGITUD DE 240 A 260 MM.</t>
  </si>
  <si>
    <t>537.703.8632.00.01</t>
  </si>
  <si>
    <t>PINZA DEBAKEY, CANAL LONGITUDINAL, DIENTES FINOS, ANGULADA A 60 GRADOS, 23 CM DE  LARGO DE QUIJADA.</t>
  </si>
  <si>
    <t>537.703.8665.00.01</t>
  </si>
  <si>
    <t>PINZA DEBAKEY, CANAL LONGITUDINAL, DIENTES FINOS, ANGULADA A 60 GRADOS, 30.5 CM  DE LARGO DE QUIJADA.</t>
  </si>
  <si>
    <t>537.703.8699.00.01</t>
  </si>
  <si>
    <t>PINZA PARA OCLUSION TANGENCIAL, 6 POR 27.5 CM DE LONGITUD.</t>
  </si>
  <si>
    <t>537.703.9226.01.01</t>
  </si>
  <si>
    <t>PINZA CASTROVIEJO, PARA SUTURA, RECTA, CON DIENTES DE 0.3 MM. DE ANCHO, LONGITUD DE 100 MM.</t>
  </si>
  <si>
    <t>537.703.9655.01.01</t>
  </si>
  <si>
    <t>PINZA ADSON, CON 1 X 2 DIENTES, LONGITUD DE 150 A 155 MM.</t>
  </si>
  <si>
    <t>537.704.0232.01.01</t>
  </si>
  <si>
    <t>PINZA BERKE, QUIJADA CORTA, LONGITUD DE 100 MM.</t>
  </si>
  <si>
    <t>537.704.0505.00.01</t>
  </si>
  <si>
    <t>PINZA LUCAE, TIPO BAYONETA, PUNTAS ESTRIADAS, LONGITUD DE 140 MM.</t>
  </si>
  <si>
    <t>537.704.0513.02.01</t>
  </si>
  <si>
    <t>PINZA COTTLE, PARA COLUMELA, LONGITUD DE 100A 110 MM.</t>
  </si>
  <si>
    <t>537.704.0521.00.01</t>
  </si>
  <si>
    <t>PINZA GRUENWALD TIPO BAYONETA, CON DIENTES, LONGITUD DE 160 A 200 MM</t>
  </si>
  <si>
    <t>537.703.0547.00.01</t>
  </si>
  <si>
    <t>PINZA FERRIS SMITH, PARA FRAGMENTOS, TIPO COCODRILO, PUNTA OVAL, ESTRIADA, LONGITUD DEL VÁSTAGO DE 120 MM.</t>
  </si>
  <si>
    <t>537.704.1040.01.01</t>
  </si>
  <si>
    <t>PINZA WATSON WILLIAMS, DIÁMETRO OVAL DE 3.5 MM. LONGITUD TOTAL 205 MM.</t>
  </si>
  <si>
    <t>537.704.1172.01.01</t>
  </si>
  <si>
    <t>PINZA BIPOLAR PARA COAGULACIÓN RECTA, DE 16.5 CM DE LONGITUD, CON PUNTA ROMA DE 1 MM, CONEXIÓN AL CABLE DE TIPO DOBLE PLACA, DE ACERO INOXIDABLE, REUSABLE.</t>
  </si>
  <si>
    <t>536.704.1263.02.01</t>
  </si>
  <si>
    <t>UROLOGIA. PINZA DE ANILLO. DIAMETRO 4.0 MM LONGITUD 140 MM.</t>
  </si>
  <si>
    <t>537.709.0104.00.01</t>
  </si>
  <si>
    <t>PLANTILLA MALEABLE DE ALUMINIO, PARA PLACAS PEQUEÑAS, CON 12 ORIFICIOS.</t>
  </si>
  <si>
    <t>537.710.0291.02.01</t>
  </si>
  <si>
    <t>POLIPOTOMO KRAUSE, ANGULADO, LONGITUD DE 250 A 260 MM.</t>
  </si>
  <si>
    <t>537.716.0139.02.01</t>
  </si>
  <si>
    <t>PORTA AGUJAS CASTROVIEJO O MICRO CASTROVIEJO, CURVO, CON RETÉN, LONGITUD DE 90 MM.</t>
  </si>
  <si>
    <t>537.716.0162.01.01</t>
  </si>
  <si>
    <t>PORTA AGUJA KALT, RECTO, QUIJADA ESTRIADA, LONGITUD DE 130 A 140 MM.</t>
  </si>
  <si>
    <t>537.716.0246.01.01</t>
  </si>
  <si>
    <t>PORTA AGUJAS DE BAKEY, VASCULAR, RECTO, CON INSERTOS DE CARBURO DE TUNGSTENO,  LONGITUD DE 230 MM.</t>
  </si>
  <si>
    <t>537.716.0287.00.01</t>
  </si>
  <si>
    <t>PORTA AGUJA HALSEY O WEBSTER, QUIJADA LISA, LONGITUD 12 CM.</t>
  </si>
  <si>
    <r>
      <t>537.716.</t>
    </r>
    <r>
      <rPr>
        <b/>
        <sz val="11"/>
        <color rgb="FFFF0000"/>
        <rFont val="Montserrat"/>
      </rPr>
      <t>0162.01</t>
    </r>
    <r>
      <rPr>
        <sz val="11"/>
        <color theme="1"/>
        <rFont val="Montserrat"/>
      </rPr>
      <t>.01</t>
    </r>
  </si>
  <si>
    <t>PORTA AGUJA RYDER, RECTO, FINO, LONGITUD 12.7 CM.</t>
  </si>
  <si>
    <r>
      <t>la Clave SAI esta incorrecta, se debe cambiar por "</t>
    </r>
    <r>
      <rPr>
        <b/>
        <sz val="11"/>
        <color theme="1"/>
        <rFont val="Montserrat"/>
      </rPr>
      <t>537.716.0295.00.01</t>
    </r>
    <r>
      <rPr>
        <sz val="11"/>
        <color theme="1"/>
        <rFont val="Montserrat"/>
      </rPr>
      <t>".</t>
    </r>
  </si>
  <si>
    <t>537.716.0295.00.01</t>
  </si>
  <si>
    <t>537.716.0378.00.01</t>
  </si>
  <si>
    <t>PORTAAGUJA CASTROVIEJO, RECTO, LONGITUD 18 CM.</t>
  </si>
  <si>
    <t>537.716.0451.00.01</t>
  </si>
  <si>
    <t>PORTA AGUJA FINOCHIETTO, RECTO, LONGITUD 27 CM.</t>
  </si>
  <si>
    <t>537.716.0477.00.01</t>
  </si>
  <si>
    <t>PORTAAGUJA JACOBSON, RECTO, MANGO REDONDO, DENTADURA DE DIAMANTE, CON RETEN,  LONGITUD 16.5 CM.</t>
  </si>
  <si>
    <t>537.716.0493.00.01</t>
  </si>
  <si>
    <t>PORTA AGUJA RYDER, RECTO, CON QUIJADA DE TUNGSTENO, 12.1 LONGITUD CM.</t>
  </si>
  <si>
    <t>537.716.0501.01.01</t>
  </si>
  <si>
    <t>PORTA AGUJAS RYDER, VASCULAR, RECTO, QUIJADA ESTRIADA, CON INSERTOS DE CARBURÓ DE TUNGSTENO, LONGITUD DE 200 A 210 MM.</t>
  </si>
  <si>
    <t>537.716.0519.01.01</t>
  </si>
  <si>
    <t>PORTA AGUJAS RYDER, RECTO, QUIJADA ESTRIADA CON INSERTOS DE CARBURO DE   TUNGSTENO, LONGITUD DE 260 A 265 MM.</t>
  </si>
  <si>
    <t>537.716.0527.01.01</t>
  </si>
  <si>
    <t>PORTA AGUJAS SAROT, RECTO, QUIJADA ESTRIADA, CON INSERTOS DE CARBURÓ DE TUNGSTENO LONGITUD DE175 A 185 MM.</t>
  </si>
  <si>
    <t>537.716.0634.01.01</t>
  </si>
  <si>
    <t>PORTA AGUJAS CASTRO VIEJO O MICRO CASTROVIEJO, RECTO, CON RETÉN, LONGITUD DE 90 MM.</t>
  </si>
  <si>
    <t>537.716.0691.01.01</t>
  </si>
  <si>
    <t>PORTA AGUJAS CRILE WOOD, RECTO, QUIJADA ESTRIADA, CON INSERTOS DE CARBURÓ DE TUNGSTENO, LONGITUD DE 145 A 150 MM.</t>
  </si>
  <si>
    <t>537.716.0782.00.01</t>
  </si>
  <si>
    <t>PORTAAGUJAS HEGAR O MAYO-HEGAR, RECTO, SIN RANURA CENTRAL, CON INSERTOS DE CARBURÓ DE TUNGSTENO, LONGITUD DE 200 A 205 MM.</t>
  </si>
  <si>
    <t>537.716.0824.00.01</t>
  </si>
  <si>
    <t>PORTAAGUJAS CASTROVIEJO O MICRO CASTROVIEJO, RECTO, SIN RETÉN, LONGITUD DE 90 MM.</t>
  </si>
  <si>
    <t>537.716.0832.00.01</t>
  </si>
  <si>
    <t>PORTAAGUJAS HALSEY, RECTO, CON RANURA CENTRAL, CON INSERTOS DE CARBURÓ DE TUNGSTENO, LONGITUD DE 130 A 135 MM.</t>
  </si>
  <si>
    <t>537.716.0840.01.01</t>
  </si>
  <si>
    <t>PORTAAGUJAS HALSEY, RECTO, SIN RANURA CENTRAL, CON INSERTOS DE CARBURÓ DE TUNGSTENO, LONGITUD DE 130 A 135 MM.</t>
  </si>
  <si>
    <t>537.716.0865.00.01</t>
  </si>
  <si>
    <t>PORTA AGUJAS (WIRE TWISTER), CON INSERTOS DE CARBURO DE TUNGSTENO, DE  180 MM. DE LONGITUD.</t>
  </si>
  <si>
    <t>537.716.0873.00.01</t>
  </si>
  <si>
    <t>PORTAAGUJAS CRILE WOOD, RECTO, QUIJADA ESTRIADA, LONGITUD DE 145 A 150 MM.</t>
  </si>
  <si>
    <t>537.716.0899.00.01</t>
  </si>
  <si>
    <t>PORTAAGUJAS CRILE WOOD, RECTO, QUIJADA ESTRIADA, CON INSERTOS DE CARBURÓ DE TUNGSTENO, LONGITUD DE 180 MM.</t>
  </si>
  <si>
    <t>537.716.0907.00.01</t>
  </si>
  <si>
    <t>PORTA AGUJAS CRILE WOOD, RECTO, QUIJADA ESTRIADA, CON INSERTOS DE CARBURO DE   TUNGSTENO, LONGITUD DE 200 A 205 MM.</t>
  </si>
  <si>
    <t>537.716.0915.00.01</t>
  </si>
  <si>
    <t>PORTA AGUJAS BAKEY, VASCULAR, RECTO, CON INSERTOS DE CARBURO DE TUNGSTENO,   LONGITUD DE 160 MM.</t>
  </si>
  <si>
    <t>537.716.0923.00.01</t>
  </si>
  <si>
    <t>PORTAAGUJAS DE BAKEY, VASCULAR, RECTO, CON INSERTOS DE CARBURÓ DE TUNGSTENO, LONGITUD DE 180 MM.</t>
  </si>
  <si>
    <t>537.716.0931.00.01</t>
  </si>
  <si>
    <t>PORTAAGUJAS DE BAKEY, VASCULAR, RECTO, CON INSERTOS DE CARBURÓ DE TUNGSTENO, LONGITUD DE 200 MM.</t>
  </si>
  <si>
    <t>537.716.0949.00.01</t>
  </si>
  <si>
    <t>PORTAAGUJAS DE BAKEY, VASCULAR, RECTO, CON INSERTOS DE CARBURÓ DE TUNGSTENO, LONGITUD DE 250 A 265 MM.</t>
  </si>
  <si>
    <t>537.716.0964.00.01</t>
  </si>
  <si>
    <t>PORTAAGUJAS JOHNSON, DE 270 A 275 MM. DE LONGITUD.</t>
  </si>
  <si>
    <t>537.716.0972.00.01</t>
  </si>
  <si>
    <t>PORTAAGUJAS RYDER, VASCULAR, RECTO, QUIJADA ESTRIADA, CON INSERTOS DE CARBURÓ DE TUNGSTENO, LONGITUD DE 145 A 155 MM.</t>
  </si>
  <si>
    <t>537.716.0980.00.01</t>
  </si>
  <si>
    <t>PORTAAGUJAS RYDER, VASCULAR, RECTO, QUIJADA ESTRIADA, CON INSERTOS DE CARBURÓ DE TUNGSTENO, LONGITUD DE 175 A 185 MM.</t>
  </si>
  <si>
    <t>537.716.0998.00.01</t>
  </si>
  <si>
    <t>PORTAAGUJAS RYDER, MODELO FUERTE, RECTO, QUIJADA ESTRIADA CON INSERTOS DE CARBURÓ DE TUNGSTENO, LONGITUD DE 230 MM.</t>
  </si>
  <si>
    <t>537.716.1095.01.01</t>
  </si>
  <si>
    <t>PORTAAGUJAS CASTROVIEJO, CURVO, CON RETÉN, CON INSERTOS DE CARBURÓ DE TUNGSTENO, LONGITUD DE 135 A 145 MM.</t>
  </si>
  <si>
    <t>537.716.1129.01.01</t>
  </si>
  <si>
    <t>PORTAAGUJAS CASTROVIEJO, RECTO, CON RETÉN, CON INSERTOS DE CARBURÓ DE TUNGSTENO, LONGITUD DE 135 A 145 MM.</t>
  </si>
  <si>
    <t>537.716.1145.01.01</t>
  </si>
  <si>
    <t>PORTAAGUJAS CASTROVIEJO, RECTO, CON RETÉN, LONGITUD DE 130 A 140 MM.</t>
  </si>
  <si>
    <t>537.716.1152.01.01</t>
  </si>
  <si>
    <t>PORTAAGUJAS WEBSTER, QUIJADAS LISAS, CON INSERTOS DE CARBURO DE TUNGSTENO, LONGITUD DE 125 A 130 MM.</t>
  </si>
  <si>
    <t>537.716.1202.00.01</t>
  </si>
  <si>
    <t>MICROPORTAGUJAS BARRAQUER, CURVO, SIN RETÉN, CON INSERTOS DE CARBURÓ DE TUNGSTENO, LONGITUD DE 130 A 140 MM.</t>
  </si>
  <si>
    <t>537.716.1210.00.01</t>
  </si>
  <si>
    <t>PORTA AGUJAS CASTROVIEJO, SIN RETÉN, RECTO, CON INSERTOS DE CARBURÓ DE TUNGSTENO, LONGITUD 130 A 140 MM.</t>
  </si>
  <si>
    <t>537.716.1228.00.01</t>
  </si>
  <si>
    <t xml:space="preserve">PORTA AGUJAS HALSEY Ó CRILLE-WOOD, RECTO, SIN RANURA CENTRAL, CON INSETROS DE CARBURÓ DE TUNGSTENO, LONGITUD DE 150 A 160 MM. </t>
  </si>
  <si>
    <t>537.716.1244.00.01</t>
  </si>
  <si>
    <t>PORTAGUJAS SAROT, CON INSERTOS DE CARBURÓ DE TUNGSTENO, LONGITUD DE 260 A 270 MM.</t>
  </si>
  <si>
    <t>537.724.1178.01.01</t>
  </si>
  <si>
    <t>PRENSA COTTLE, CON GRAPA. LONGITUD 75 MM.</t>
  </si>
  <si>
    <t>537.731.0072.00.01</t>
  </si>
  <si>
    <t>PROTECTOR JAEGER, CON PLACA DE HULE DURO.</t>
  </si>
  <si>
    <t>537.763.0016.00.01</t>
  </si>
  <si>
    <t>QUISTITOMO VON GRAFFE O GRAFE, RECTO.</t>
  </si>
  <si>
    <t>537.774.0021.02.01</t>
  </si>
  <si>
    <t>REGLA METÁLICA, GRADUADA EN CENTÍMETROS, MILÍMETROS Y PULGADAS, LONGITUD DE 150 A 200 MM.</t>
  </si>
  <si>
    <t>537.774.0260.00.01</t>
  </si>
  <si>
    <t>REGLA METÁLICA ESCALA EN CENTÍMETROS, LONGITUD 60 CM.</t>
  </si>
  <si>
    <t>537.785.0218.01.01</t>
  </si>
  <si>
    <t>RETRACTOR NEIVERT, CON GUÍA DOBLE EXTREMO. LONGITUD TOTAL 173 MM.</t>
  </si>
  <si>
    <t>537.785.0226.01.01</t>
  </si>
  <si>
    <t>RETRACTOR COTTLE, DOBLE EXTREMO. LONGITUD TOTAL 130 MM.</t>
  </si>
  <si>
    <t>537.785.0259.00.01</t>
  </si>
  <si>
    <t>RETRACTOR O SEPARADOR PERCY, PARA AMPUTACIÓN, CON MANGOS DESMONTABLES.</t>
  </si>
  <si>
    <t>537.800.0086.01.01</t>
  </si>
  <si>
    <t>PUNCH KELLY DECEMENT, ESCLERAL, CON DIÁMETRO DE 0.75 MM.</t>
  </si>
  <si>
    <t>537.814.0353.00.01</t>
  </si>
  <si>
    <t>SEPARADOR CLOWARD, CON TRES HOJAS MALEABLES Y MECANISMO DE AUTORRETENCIÓN.</t>
  </si>
  <si>
    <t>537.814.0387.00.01</t>
  </si>
  <si>
    <t>SEPARADOR GREENBERG, UNIVERSAL, CON MECANISMO DE AUTORRETENCIÓN, BARRA CRUZADA HEXAGONAL, BARRAS PRIMARIA Y SECUNDARIA, Y BRAZOS SEPARADORES CORTO Y LARGO, DESCANSO DE BRAZO, 5 HOJAS DE LONGITUD</t>
  </si>
  <si>
    <t>537.814.0478.02.01</t>
  </si>
  <si>
    <t>SEPARADOR SENN O BABY SEN-MILLER O SENN-MUELLER, DE DOBLE EXTREMO, CON 3 GARFIOS AGUDOS, LONGITUD DE 150 A 170 MM.</t>
  </si>
  <si>
    <t>537.814.0601.00.01</t>
  </si>
  <si>
    <t>SEPARADOR TAYLOR, TAMAÑO CHICO</t>
  </si>
  <si>
    <t>537.814.0635.01.01</t>
  </si>
  <si>
    <t>SEPARADOR VOLKMANN, DE 6 GARFIOS AGUDOS, LONGITUD DE 200 A 220 MM.</t>
  </si>
  <si>
    <t>537.814.0650.00.01</t>
  </si>
  <si>
    <t>SEPARADOR HOHMANN, 15 MM DE ANCHO, LONGITUD 16 CM.</t>
  </si>
  <si>
    <t>537.814.0668.01.01</t>
  </si>
  <si>
    <t>SEPARADOR HOHMANN, PUNTA ANCHA Y LARGA, 24 MM DE ANCHO, LONGITUD 27 CM.</t>
  </si>
  <si>
    <t>537.814.0676.01.01</t>
  </si>
  <si>
    <t>SEPARADOR HOHMANN, PUNTA CORTA Y ESTRECHA, 6 MM DE ANCHO, LONGITUD 16 CM.</t>
  </si>
  <si>
    <t>537.814.0817.00.01</t>
  </si>
  <si>
    <t>SEPARADOR HOHMANN, PUNTA CORTA Y ESTRECHA, 8 MM DE ANCHO, LONGITUD 16 CM.</t>
  </si>
  <si>
    <t>537.814.1088.00.01</t>
  </si>
  <si>
    <t>SEPARADOR WEITLANER, AGUDO, 8 X 16 CM DE LONGITUD.</t>
  </si>
  <si>
    <t>537.814.1138.01.01</t>
  </si>
  <si>
    <t>SEPARADOR AUFRICHT LONGITUD DE 190 A 200 MM.</t>
  </si>
  <si>
    <t>537.814.1161.00.01</t>
  </si>
  <si>
    <t>SEPARADOR GELPI, DE PUNTA ROMA, LONGITUD 13.5 CM.</t>
  </si>
  <si>
    <t>537.814.1179.00.01</t>
  </si>
  <si>
    <t>SEPARADOR GELPI, DE PUNTA ROMA, LONGITUD 17.5 CM.</t>
  </si>
  <si>
    <t>537.814.1187.01.01</t>
  </si>
  <si>
    <t>SEPARADOR PARA LABIO Y MEJILLAS, CON VALVA GIRABLE LATERALMENTE, LONGITUD DE 190 A 210 MM.</t>
  </si>
  <si>
    <t>537.814.1286.00.01</t>
  </si>
  <si>
    <t>SEPARADOR FINOCHIETTO DE 7.5 CM DE APERTURA.</t>
  </si>
  <si>
    <t>537.814.1534.00.01</t>
  </si>
  <si>
    <t>SEPARADOR DE ARTERIA MAMARIA INTERNA, AUTOMATICO, TIPO FAVALORO.</t>
  </si>
  <si>
    <t>537.814.1716.00.01</t>
  </si>
  <si>
    <t>SEPARADOR BECKMAN, CON MECANISMO DE AUTORRETENCIÓN, GARFIOS 4 X 4, BRAZOS ARTICULADOS.</t>
  </si>
  <si>
    <t>537.814.2755.01.01</t>
  </si>
  <si>
    <t>SEPARADOR BALFOUR, VALVA CENTRAL DE 65 A 80 MM.X 80 A 85 MM., VALVAS LATERALES FENESTRADAS, APERTURA MÁXIMA DE 250 A 255 MM.</t>
  </si>
  <si>
    <t>537.814.2763.01.01</t>
  </si>
  <si>
    <t>SEPARADOR BALFOUR-BABY, CON VALVA CENTRAL DE 20 A 24 MM. X 22 A 24 MM., APERTURA MÁXIMA DE 90 MM.</t>
  </si>
  <si>
    <t>537.814.3159.01.01</t>
  </si>
  <si>
    <t>SEPARADOR COTTLE DE 4 GARFIOS ROMOS, LONGITUD DE 140 A 150 MM.</t>
  </si>
  <si>
    <t>537.814.3308.01.01</t>
  </si>
  <si>
    <t>SEPARADOR COTTLE, LONGITUD DE 140 A 150 MM.</t>
  </si>
  <si>
    <t>537.814.4140.01.01</t>
  </si>
  <si>
    <t>SEPARADOR DOYEN, VALVA DE 45 MM X 55 A 62 MM., LONGITUD DE 240 MM.</t>
  </si>
  <si>
    <t>537.814.7069.00.01</t>
  </si>
  <si>
    <t>SEPARADOR FINOCHIETTO, 10 CM DE APERTURA.</t>
  </si>
  <si>
    <t>537.814.7077.01.01</t>
  </si>
  <si>
    <t>SEPARADOR FINOCHIETTO, APERTURA MÁXIMA DE 190 A 210 MM.</t>
  </si>
  <si>
    <t>537.814.7127.00.01</t>
  </si>
  <si>
    <t>SEPARADOR FINOCHIETTO, 15 CM DE APERTURA.</t>
  </si>
  <si>
    <t>537.814.7192.01.01</t>
  </si>
  <si>
    <t>SEPARADOR KNAPP CON 4 GARFIOS ROMOS, LONGITUDDE 130 MM.</t>
  </si>
  <si>
    <t>537.814.7218.01.01</t>
  </si>
  <si>
    <t>SEPARADOR DESMARRES, VALVA DE 12 MM, LONGITUD DE 130 A 140 MM.</t>
  </si>
  <si>
    <t>537.814.7234.01.01</t>
  </si>
  <si>
    <t>SEPARADOR DESMARRES, VALVA DE 13 A 14 MM, LONGITUD DE 130 A 140 MM.</t>
  </si>
  <si>
    <t>537.814.8133.00.01</t>
  </si>
  <si>
    <t>SEPARADOR BABY COLLIN, CON MECANISMO DE AUTO-RETENCIÓN, 90 MM DE APERTURA, DOS PARES DE VALVAS INTERCAMBIABLES: DE 28 MM DE ANCHO X 42 MM DE PROFUNDIDAD, Y DE 18 MM DE ANCHO X 42 MM DE PROFUNDIDAD.</t>
  </si>
  <si>
    <t>537.814.8166.01.01</t>
  </si>
  <si>
    <t>SEPARADOR DENIS BROWN, MARCO OVAL DE 150 X 175 MM. DE DIÁMETRO, CON DOS PARES DE VALVAS INTERCAMBIABLES DE 20 MM. DE ANCHO X 30 MM. DE PROFUNDIDAD, Y DE 20 MM DE ANCHO X 40MM. DE PROFUNDIDAD.</t>
  </si>
  <si>
    <t>537.814.8182.01.01</t>
  </si>
  <si>
    <t>SEPARADOR FINOCHIETO BURFORD, LONGITUD DEL BRAZO 300 MM APERTURA DE 220 MM.  CON 3 JUEGOS DE VALVAS INTERCAMBIABLES DE: 67 MM. ANCHO X 40 MM. DE   PROFUNDIDAD, 80 MM ANCHO X 30 MM.DE PROFUNDIDAD, 67 MM. ANCHO X 80 MM. DE</t>
  </si>
  <si>
    <t>537.814.8232.01.01</t>
  </si>
  <si>
    <t>SEPARADOR ESTERNAL CASTA¿EDA LONGITUD DEL BRAZO 67 MM. ANCHO DE LA HOJA 36 MM., PROFUNDIDAD 10 MM. LONGITUD TOTAL 76 MM.</t>
  </si>
  <si>
    <t>537.814.8240.01.01</t>
  </si>
  <si>
    <t>SEPARADOR ESTERNAL CASTA\\EDA LONGITUD DEL BRAZO 76 MM. ANCHO DE LA HOJA 64 MM.,  PROFUNDIDAD 11 MM. LONGITUD TOTAL 89 MM.</t>
  </si>
  <si>
    <t>537.814.8257.01.01</t>
  </si>
  <si>
    <t>SEPARADOR JANSEN-MASTOID, CON GARFIOS 3X3 DE PUNTAS ROMAS, ABERTURA 44 MM. LONGITUD TOTAL 102 MM.</t>
  </si>
  <si>
    <t>537.814.8307.01.01</t>
  </si>
  <si>
    <t>SEPARADOR CAWOOD-MINNESOTA, SIN ADAPTADOR DE LUZ FRÍA. LONGITUD 155 MM.</t>
  </si>
  <si>
    <t>537.814.8315.01.01</t>
  </si>
  <si>
    <t>SEPARADOR CAWOOD-MINNESOTA, CON ADAPTADOR DE LUZ FRÍA. LONGITUD 190 MM.</t>
  </si>
  <si>
    <t>537.814.8349.01.01</t>
  </si>
  <si>
    <t>SEPARADOR COOLEY PARA AURICULA, DERECHO, VALVA FENESTRADA DE 48 X 45 MM. LONGITUD DE 215 A 245 MM.</t>
  </si>
  <si>
    <t>537.814.8356.01.01</t>
  </si>
  <si>
    <t>SEPARADOR DE COOLEY PARA AURICULA, IZQUIERDO, VALVA FENESTRADA DE 48 X 24 MM.   LONGITUD DE 230 A 255 MM.</t>
  </si>
  <si>
    <t>537.814.8489.01.01</t>
  </si>
  <si>
    <t>SEPARADOR SMITH-BUIE, LONGITUD DEL BRAZO155 MM, APERTURA 110 MM, VALVAS DE 58 MM DE LARGO X 23 MM DE ANCHO.</t>
  </si>
  <si>
    <t>537.814.8497.01.01</t>
  </si>
  <si>
    <t>SEPARADOR JACKSON, UN EXTREMO EN FORMA DE GANCHO AGUDO, OTRO EXTREMO EN FORMA DE VALVA. LONGITUD TOTAL 150 MM.</t>
  </si>
  <si>
    <t>537.814.8547.00.01</t>
  </si>
  <si>
    <t>SEPARADOR JANSEN, DE 3 X 3 GARFIOS ROMOS, DE 100 A 105 MM. DE LONGITUD.</t>
  </si>
  <si>
    <t>537.814.8570.00.01</t>
  </si>
  <si>
    <t>SEPARADOR CUSHING, VALVA DE 18 MM., LONGITUD DE 240 MM.</t>
  </si>
  <si>
    <t>537.814.8588.00.01</t>
  </si>
  <si>
    <t>SEPARADOR DESMARRES, VALVA DE 8 MM, LONGITUD DE 130 A 140 MM.</t>
  </si>
  <si>
    <t>537.814.8596.00.01</t>
  </si>
  <si>
    <t>SEPARADOR DESMARRES, VALVA DE 10 MM, LONGITUD DE 130 A 140 MM.</t>
  </si>
  <si>
    <t>537.814.8604.00.01</t>
  </si>
  <si>
    <t>SEPARADOR HENNIG, LONGITUD DE 270 A 280 MM.</t>
  </si>
  <si>
    <t>537.814.8620.00.01</t>
  </si>
  <si>
    <t>SEPARADOR HOHMANN, DE 24 A 25 MM. ANCHO DE HOJA.</t>
  </si>
  <si>
    <t>537.814.8646.00.01</t>
  </si>
  <si>
    <t>SEPARADOR HOHMANN, DE 42 A 44 MM. ANCHO DE HOJA.</t>
  </si>
  <si>
    <t>537.814.8687.00.01</t>
  </si>
  <si>
    <t>SEPARADOR JOSEPH, CON 2 GARFIOS AGUDOS, DE 7 A 8 MM. DE ANCHO, LONGITUD DE 160 A 165 MM.</t>
  </si>
  <si>
    <t>537.814.8695.00.01</t>
  </si>
  <si>
    <t>SEPARADOR LANGENBECK, VALVA DE 10 A 11 MM. X 30 MM., LONGITUD DE 210 A 220 MM.</t>
  </si>
  <si>
    <t>537.814.8703.00.01</t>
  </si>
  <si>
    <t>SEPARADOR LANGENBECK, VALVA DE 10 A 11 MM. X 40 MM., LONGITUD DE 210 A 220 MM.</t>
  </si>
  <si>
    <t>537.814.8711.00.01</t>
  </si>
  <si>
    <t>SEPARADOR LANGENBECK, VALVA DE 11 MM. X 50 MM., LONGITUD DE 210 A 220 MM.</t>
  </si>
  <si>
    <t>537.814.8752.00.01</t>
  </si>
  <si>
    <t>SEPARADOR LANGENBECK, VALVA DE 15 MM. X 85 MM., LONGITUD DE 210 A 220 MM.</t>
  </si>
  <si>
    <t>537.814.8836.00.01</t>
  </si>
  <si>
    <t>SEPARADOR MOLLISON CURVO, DE 150 MM. A 155 MM. DE LONGITUD.</t>
  </si>
  <si>
    <t>537.814.8844.00.01</t>
  </si>
  <si>
    <t>SEPARADOR TAYLOR, TAMAÑO GRANDE.</t>
  </si>
  <si>
    <t>537.814.8851.00.01</t>
  </si>
  <si>
    <t>SEPARADOR WEITLANER WULLSTEIN, DE 3 X 3 GARFIOS AGUDOS, DE 130 MM. DE LONGITUD.</t>
  </si>
  <si>
    <t>537.814.8885.00.01</t>
  </si>
  <si>
    <t>SEPARADOR HOHMANN O MINI-HOHMANN, PUNTA CUADRADA DE 6 MM.</t>
  </si>
  <si>
    <t>537.814.8893.00.01</t>
  </si>
  <si>
    <t>SEPARADOR HOHMANN O MINI-HOHMANN, PUNTA REDONDEADA DE 8 MM.</t>
  </si>
  <si>
    <t>537.814.8901.00.01</t>
  </si>
  <si>
    <t>SEPARADOR HOHMANN, DE 8 A 10 MM. ANCHO DE HOJA.</t>
  </si>
  <si>
    <t>537.814.8919.00.01</t>
  </si>
  <si>
    <t>SEPARADOR HOHMANN, DE 17 A 18 MM. ANCHO DE HOJA.</t>
  </si>
  <si>
    <t>537.814.8935.00.01</t>
  </si>
  <si>
    <t>SEPARADORL LABORDE, LONGITUD DE 130 A 140 MM.</t>
  </si>
  <si>
    <t>537.814.8943.00.01</t>
  </si>
  <si>
    <t>SEPARADOR LOTHROP, LONGITUD DE 180 MM.</t>
  </si>
  <si>
    <t>537.814.8976.00.01</t>
  </si>
  <si>
    <t>SEPARADOR DAVIDSON, VALVA DE 75 X 90 MM. Y 160 MM. DE LONGITUD.</t>
  </si>
  <si>
    <t>537.814.8984.00.01</t>
  </si>
  <si>
    <t>SPARADOR FINOCHIETTO, APERTURA MÁXIMA DE 250 A 255 MM.</t>
  </si>
  <si>
    <t>537.814.9008.00.01</t>
  </si>
  <si>
    <t>SEPARADOR DOYEN, VALVA DE 60 MM. X 85 A 92 MM., LONGITUD DE  240 MM.</t>
  </si>
  <si>
    <t>537.814.9024.01.01</t>
  </si>
  <si>
    <t>SEPARADOR DOYEN, VALVA DE 45 MM X 85 A 92 MM., LONGITUD DE 240 MM.</t>
  </si>
  <si>
    <t>537.814.9057.00.01</t>
  </si>
  <si>
    <t>SEPARADOR BLOUNT PARA MENISCO, LONGITUD DE 170 A 180 MM., JUEGO DE DOS</t>
  </si>
  <si>
    <t>537.814.9065.00.01</t>
  </si>
  <si>
    <t>SEPARADOR DAVIDSON, VALVA DE 70 X 50 MM.</t>
  </si>
  <si>
    <t>537.814.9073.00.01</t>
  </si>
  <si>
    <t>SEPARADOR SMILLE PARA MENISCO, HOJA DE 32 X 19 MM., LONGITUD DE 140 A 145 MM.</t>
  </si>
  <si>
    <t>537.825.0186.00.01</t>
  </si>
  <si>
    <t>SOPORTE LEWY, PARA MONTAR Y FIJAR LARINGOSCOPIOS MODELOS HOLINGER Y JACKSON, TAMAÑOS LACTANTE, PEDIÁTRICO Y ADULTO, CON SISTEMA DE APOYO SOBRE EL PECHO.</t>
  </si>
  <si>
    <t>537.833.0236.00.01</t>
  </si>
  <si>
    <t>LLAVE FIJA TIPO "ESPAÑOLA", 11-14 MM.</t>
  </si>
  <si>
    <t>537.835.0010.00.01</t>
  </si>
  <si>
    <t>SIERRA PARA ABRIR ANILLOS Y SORTIJAS TIPO PINZA DE 150 MM. A 170 MM. DE LONGITUD.</t>
  </si>
  <si>
    <t>537.835.0028.01.01</t>
  </si>
  <si>
    <t>SIERRA PARA CORTAR YESO</t>
  </si>
  <si>
    <t>731 	Cortadores de yeso, eléctricos</t>
  </si>
  <si>
    <t>537.836.9036.01.01</t>
  </si>
  <si>
    <t>SIERRA JOSEPH EN FORMA DE BAYONETA, DIENTES CRUZADOS. LONGITUD 185 MM.</t>
  </si>
  <si>
    <t>537.836.9051.01.01</t>
  </si>
  <si>
    <t xml:space="preserve">SIERRA CHARRIERE, TIPO SERRUCHO, LONGITUD DE 270 A 300 MM. </t>
  </si>
  <si>
    <t>537.836.9069.00.01</t>
  </si>
  <si>
    <t>SIERRA GIGLI U OLIVECRONA, LONGITUD DE 500 A 510 MM. CON 2 MANGOS DE AGARRE EN FORMA DE "T".</t>
  </si>
  <si>
    <t>537.836.9077.00.01</t>
  </si>
  <si>
    <t>SIERRA JOSEPH, NASAL, ANGULADA, JUEGO DE DOS, UNA DERECHA Y UNA IZQUIERDA.</t>
  </si>
  <si>
    <t>537.836.9093.00.01</t>
  </si>
  <si>
    <t>SIERRA GIGLI DE 6 HILOS METÁLICOS DE 300 MM. DE LONGITUD.</t>
  </si>
  <si>
    <t>537.836.9101.00.01</t>
  </si>
  <si>
    <t>SIERRA GIGLI DE 6 HILOS METÁLICOS DE 400 MM. DE LONGITUD.</t>
  </si>
  <si>
    <t>537.837.0109.01.01</t>
  </si>
  <si>
    <t>PINZA PARA SUJETAR PLACAS DE 1.0 HASTA 2.0 MM.</t>
  </si>
  <si>
    <t>537.837.0182.01.01</t>
  </si>
  <si>
    <t>VALVA SEPARADORA DE MEJILLAS PARA LA GUÍA TRANSBUCAL.</t>
  </si>
  <si>
    <t>537.837.0265.01.01</t>
  </si>
  <si>
    <t>PINZA DE REDUCCIÓN CON PUNTAS.</t>
  </si>
  <si>
    <t>537.837.0349.01.01</t>
  </si>
  <si>
    <t>MANDRIL CON ANCLAJE DENTAL</t>
  </si>
  <si>
    <t>537.838.0017.01.01</t>
  </si>
  <si>
    <t>MÓDULO 2.4 TRAUMA CON TAPA, SIN CONTENIDO.</t>
  </si>
  <si>
    <t>537.838.0025.01.01</t>
  </si>
  <si>
    <t>MÓDULO 2.4 RECONSTRUCCIÓN CON TAPA, SIN CONTENIDO.</t>
  </si>
  <si>
    <t>537.838.0033.01.01</t>
  </si>
  <si>
    <t>MANGO GRANDE, CON ACOPLE DE ANCLAJE RÁPIDO, DE 155 MM. DE LONGITUD.</t>
  </si>
  <si>
    <t>537.838.0041.01.01</t>
  </si>
  <si>
    <t>MANGO CON ACOPLE DE ANCLAJE RÁPIDO, DE 110 MM. DE LONGITUD.</t>
  </si>
  <si>
    <t>537.838.0058.01.01</t>
  </si>
  <si>
    <t>GUÍA DE BROCA DOBLE DE 2.4/1.8 MM.</t>
  </si>
  <si>
    <t>537.838.0066.01.01</t>
  </si>
  <si>
    <t>VAINA DE SUJECIÓN PARA DESTORNILLADOR 2.4.</t>
  </si>
  <si>
    <t>537.838.0074.01.01</t>
  </si>
  <si>
    <t>MEDIDOR DE PROFUNDIDAD, PARA TORNILLOS DE CORTICAL DE 2.0 MM. Y DE 2.4 MM. DE DIÁMETRO.</t>
  </si>
  <si>
    <t>537.838.0082.01.01</t>
  </si>
  <si>
    <t>GUÍA DE BROCA LC DCP 2.4.</t>
  </si>
  <si>
    <t>537.838.0090.01.01</t>
  </si>
  <si>
    <t>GRIFA PARA PLACAS 2.4.</t>
  </si>
  <si>
    <t>537.838.0116.01.01</t>
  </si>
  <si>
    <t>PINZA DE SUJECIÓN CON BOLA.</t>
  </si>
  <si>
    <t>537.838.0124.01.01</t>
  </si>
  <si>
    <t>PINZA DE REDUCCIÓN CON PUNTAS, DE 180 MM. DE LONGITUD.</t>
  </si>
  <si>
    <t>537.838.0132.01.01</t>
  </si>
  <si>
    <t>PINZA DE REDUCCIÓN CON PUNTAS, DE 140 MM. DE LONGITUD.</t>
  </si>
  <si>
    <t>537.838.0140.01.01</t>
  </si>
  <si>
    <t>SHORTCUT 2.4.</t>
  </si>
  <si>
    <t>537.838.0157.01.01</t>
  </si>
  <si>
    <t>PRENSA CON PICO.</t>
  </si>
  <si>
    <t>537.838.0165.01.01</t>
  </si>
  <si>
    <t>MACHO PARA TORNILLOS DE CORTICAL DE 2.4 MM. DE DIÁMETRO Y 100 MM. DE LONGITUD.</t>
  </si>
  <si>
    <t>537.838.0173.01.01</t>
  </si>
  <si>
    <t>PIEZA DE DESTORNILLADOR CRUCIFORME 2.4, AUTOSUJETANTE.</t>
  </si>
  <si>
    <t>537.838.0181.01.01</t>
  </si>
  <si>
    <t>PIEZA DE DESTORNILLADOR CRUCIFORME 2.4, NO AUTOSUJETANTE.</t>
  </si>
  <si>
    <t>537.838.0199.01.01</t>
  </si>
  <si>
    <t>GUÍA DE BROCA DE 1.8 MM., CON ROSCA.</t>
  </si>
  <si>
    <t>537.838.0207.01.01</t>
  </si>
  <si>
    <t>GUÍA DE BROCA DE 2.4 MM., CON ROSCA.</t>
  </si>
  <si>
    <t>537.838.0215.01.01</t>
  </si>
  <si>
    <t>TORNILLO PROTECTOR PARA PREDOBLADO.</t>
  </si>
  <si>
    <t>537.838.0223.01.01</t>
  </si>
  <si>
    <t>GUÍA TRANSBUCAL 2.0/2.4/3.0.</t>
  </si>
  <si>
    <t>537.838.0249.01.01</t>
  </si>
  <si>
    <t>ANILLO SEPARADOR PARA LA GUÍA TRANSBUCAL.</t>
  </si>
  <si>
    <t>537.838.0264.01.01</t>
  </si>
  <si>
    <t>GUÍA DE BROCA DE 1.8 MM.</t>
  </si>
  <si>
    <t>537.838.0272.01.01</t>
  </si>
  <si>
    <t>GUÍA DE BROCA DE 1.8/2.4 MM.</t>
  </si>
  <si>
    <t>537.838.0280.01.01</t>
  </si>
  <si>
    <t>GUÍA DE BROCA DE 2.4 MM.</t>
  </si>
  <si>
    <t>537.838.0298.01.01</t>
  </si>
  <si>
    <t>GUÍA DE BROCA LC-DCP DE 1.8 MM.</t>
  </si>
  <si>
    <t>537.838.0322.01.01</t>
  </si>
  <si>
    <t>AVELLANADOR PARA TORNILLOS DE CORTICAL DE 2.4 MM. DE DIÁMETRO.</t>
  </si>
  <si>
    <t>537.838.0330.01.01</t>
  </si>
  <si>
    <t>PINZA PARA DOBLAR PLACAS DE 2.4 MM., CON MUELLE PLANO Y BLOQUEO.</t>
  </si>
  <si>
    <t>537.838.0348.01.01</t>
  </si>
  <si>
    <t>PINZA PARA DOBLAR PLACAS DE 2.4 MM., CON MUELLE.</t>
  </si>
  <si>
    <t>537.838.0371.01.01</t>
  </si>
  <si>
    <t>PLANTILLA MALEABLE PARA PLACAS LC-DCP 2.4, DE 4 O 6 ORIFICIOS.</t>
  </si>
  <si>
    <t>537.838.0389.01.01</t>
  </si>
  <si>
    <t>PLANTILLA MALEABLE PARA PLACAS LC-DCP 2.4, DE 5 ORIFICIOS.</t>
  </si>
  <si>
    <t>537.838.0397.01.01</t>
  </si>
  <si>
    <t>PLANTILLA MALEABLE PARA PLACAS LC-DCP 2.4, SEMILUNAR, DE 4 O 6 ORIFICIOS.</t>
  </si>
  <si>
    <t>537.838.0405.01.01</t>
  </si>
  <si>
    <t>PLANTILLA MALEABLE PARA PLACAS UNIVERSALES, PARA FRACTURAS 2.4, DE 10 ORIFICIOS.</t>
  </si>
  <si>
    <t>537.838.0413.01.01</t>
  </si>
  <si>
    <t>PLANTILLA MALEABLE PARA PLACAS DE RECONSTRUCCIÓN 2.4, DE 295 MM.</t>
  </si>
  <si>
    <t>537.839.0016.01.01</t>
  </si>
  <si>
    <t>LLAVE COMBINADA DE 11.0 MM. DE DIÁMETRO</t>
  </si>
  <si>
    <t>537.842.0011.00.01</t>
  </si>
  <si>
    <t>TABLA PARA CORTAR CARTÍLAGO, 7.6 X 12.7 CM.</t>
  </si>
  <si>
    <t>537.857.0096.01.01</t>
  </si>
  <si>
    <t>TIJERA POTTS YASARGIL, ANGULADA, LONGITUD 18.5 CM.</t>
  </si>
  <si>
    <t>537.857.0161.02.01</t>
  </si>
  <si>
    <t>TIJERA STEVENS, RECTA, PUNTAS ROMAS, LONGITUD, DE 110 A 120 MM.</t>
  </si>
  <si>
    <t>537.857.0179.02.01</t>
  </si>
  <si>
    <t>TIJERA STEVENS, RECTA, PUNTAS AGUDAS, LONGITUD, DE 110 A 120 MM.</t>
  </si>
  <si>
    <t>537.857.0187.02.01</t>
  </si>
  <si>
    <t>TIJERA STEVENS, CURVA, PUNTAS ROMAS, LONGITUD, DE 110 A 120 MM.</t>
  </si>
  <si>
    <t>537.857.0195.01.01</t>
  </si>
  <si>
    <t>TIJERA STEVENS, CURVA, PUNTAS AGUDAS, LONGITUD, DE 110 A 120 MM.</t>
  </si>
  <si>
    <t>537.857.0237.00.01</t>
  </si>
  <si>
    <t>TIJERA PARA ALAMBRE, UNIVERSAL, LONGITUD 12 CM.</t>
  </si>
  <si>
    <t>537.857.0294.00.01</t>
  </si>
  <si>
    <t>TIJERA TROUTMAN CASTROVIEJO, CURVA A LA DERECHA, ROMA, LONGITUD 10 CM.</t>
  </si>
  <si>
    <t>537.857.0302.00.01</t>
  </si>
  <si>
    <t>TIJERA TROUTMAN CASTROVIEJO, CURVA A LA IZQUIERDA, ROMA, LONGITUD 10 CM.</t>
  </si>
  <si>
    <t>537.857.0369.00.01</t>
  </si>
  <si>
    <t>TIJERA STEVENS, CURVA, LARGA Y ROMA, LONGITUD 10.5 CM.</t>
  </si>
  <si>
    <t>537.857.0401.01.01</t>
  </si>
  <si>
    <t>TIJERA WESTCOTT, CURVA, PUNTAS AGUDAS, LONGITUD DE 110 A 115 MM.</t>
  </si>
  <si>
    <t>537.857.0666.01.01</t>
  </si>
  <si>
    <t>TIJERA DIERTHRICH O DIERTRICH-HEGEMANN, ANGULADA A 25°, LONGITUD DE 170 A 180 MM.</t>
  </si>
  <si>
    <t>537.857.0674.01.01</t>
  </si>
  <si>
    <t>TIJERA DIERTRICH O DIERTRICH-HEGEMANN, ANGULADA A 45°, LONGITUD DE 170 A 180 MM.</t>
  </si>
  <si>
    <t>537.857.0682.01.01</t>
  </si>
  <si>
    <t>TIJERA DIETHRICH O DIETHRICH-HEGEMAN, ANGULADA A 60 GRADOS LONGITUD DE 170 A 180   MM.</t>
  </si>
  <si>
    <t>537.857.0690.01.01</t>
  </si>
  <si>
    <t>TIJERA DIETHRICH O DIETHRICH-HEGEMANN, ANGULADA A 90°, LONGITUD DE 170 A 180 MM.</t>
  </si>
  <si>
    <t>537.857.0708.01.01</t>
  </si>
  <si>
    <t>TIJERA DIETHRICH O DIETHRICH-HEGEMANN, ANGULADA DE 120° A 125°, LONGITUD DE 170 A 180 MM.</t>
  </si>
  <si>
    <t>537.857.0724.00.01</t>
  </si>
  <si>
    <t>TIJERA VANNAS, CURVA, CUELLO DE CISNE, LONGITUD 8 CM.</t>
  </si>
  <si>
    <t>537.857.0732.01.01</t>
  </si>
  <si>
    <t>TIJERA FOMMON, ACODADA, PUNTAS ROMAS, LONGITUDDE 130 A 145 MM.</t>
  </si>
  <si>
    <t>537.857.0849.01.01</t>
  </si>
  <si>
    <t>TIJERA COTTLE, ACODADA, LONGITUD DE 155 A 165 MM.</t>
  </si>
  <si>
    <t>537.857.0922.00.01</t>
  </si>
  <si>
    <t>TIJERA METZEMBAUM, CURVA, PUNTAS ROMAS, LONGITUD 18 CM.</t>
  </si>
  <si>
    <t>537.857.1003.00.01</t>
  </si>
  <si>
    <t>TIJERA DEBAKEY, CURVA, AGUDA, LONGITUD 19 CM.</t>
  </si>
  <si>
    <t>537.857.1078.01.01</t>
  </si>
  <si>
    <t>TIJERA CASTROVIEJO, CURVA, FINA, PUNTAS ROMAS, LONGITUD DE 90 A 100 MM.</t>
  </si>
  <si>
    <t>537.857.1193.00.01</t>
  </si>
  <si>
    <t>TIJERA WESCOTT, CURVA, PUNTAS ROMAS, LONGITUD 110 A 115 MM.</t>
  </si>
  <si>
    <t>537.857.1243.00.01</t>
  </si>
  <si>
    <t>TIJERA DE CÁPSULA.</t>
  </si>
  <si>
    <t>537.857.1565.02.01</t>
  </si>
  <si>
    <t>TIJERA IRIS, CURVA, CON INSERTOS DE CARBURÓ DE TUNGSTENO, DE 110 A 120 MM. DE LONGITUD.</t>
  </si>
  <si>
    <t>537.857.1573.02.01</t>
  </si>
  <si>
    <t>TIJERA IRIS, RECTA, CON INSERTOS DE CARBURÓ DE TUNGSTENO, DE 110 A 120 MM. DE LONGITUD.</t>
  </si>
  <si>
    <t>537.857.1706.00.01</t>
  </si>
  <si>
    <t>TIJERA SIMS CURVA DE 200 A 205 MM.DE LONGITUD.</t>
  </si>
  <si>
    <t>537.857.1714.00.01</t>
  </si>
  <si>
    <t>TIJERA USA, PARA CORDON UMBILICAL, LONGITUD DE 105 MM.</t>
  </si>
  <si>
    <t>537.857.1722.00.01</t>
  </si>
  <si>
    <t>TIJERA DE BAKEY, ANGULADA A 60°, DE 230 A 240 MM. DE LONGITUD</t>
  </si>
  <si>
    <t>537.857.1748.00.01</t>
  </si>
  <si>
    <t>TIJERA SATINSKY CURVA, DE 245 MM. A 250 MM. DE LONGITUD.</t>
  </si>
  <si>
    <t>537.857.1763.00.01</t>
  </si>
  <si>
    <t>TIJERA FOMMON, ANGULADA, PUNTAS ROMAS, LONGITUD DE 130 A 145 MM.</t>
  </si>
  <si>
    <t>537.857.1797.00.01</t>
  </si>
  <si>
    <t>TIJERA GOMAL O SIMILAR CURVA DE 160 A 170 MM. DE LONGITUD</t>
  </si>
  <si>
    <t>537.857.1847.00.01</t>
  </si>
  <si>
    <t>TIJERA PARA SUTURA, ANGULADA, CON PUNTAS PLANAS Y ABOTONADAS, DE 105 A 115 MM. DE LONGITUD.</t>
  </si>
  <si>
    <t>537.857.1920.00.01</t>
  </si>
  <si>
    <t>TIJERA HEYMANN, ANGULADA, LONGITUD DE 170 A 180 MM.</t>
  </si>
  <si>
    <t>537.857.1953.00.01</t>
  </si>
  <si>
    <t>TIJERA BARRAQUER DE 54 MM. A 57 MM. DE LONGITUD.</t>
  </si>
  <si>
    <t>537.857.1961.00.01</t>
  </si>
  <si>
    <t>TIJERA COTTLE-KNAPP O KELLY O KNAPP, PARA IRIS, CURVA, PUNTAS AGUDAS, LONGITUD DE 105 A 115 MM.</t>
  </si>
  <si>
    <t>537.857.1979.00.01</t>
  </si>
  <si>
    <t>TIJERA COTTLE-KNAPP O KELLY O KNAPP, PARA IRIS, RECTA, PUNTAS ROMAS, LONGITUD DE 105 A 115 MM.</t>
  </si>
  <si>
    <t>537.857.2050.00.01</t>
  </si>
  <si>
    <t>TIJERA VANNAS O VANNAS-TUBINGEN, ACODADA, PUNTAS AGUDAS, LONGITUD DE 75 A 85 MM.</t>
  </si>
  <si>
    <t>537.857.2068.00.01</t>
  </si>
  <si>
    <t>TIJERA VANNAS O VANNAS-TUBINGEN, CURVA, PUNTAS AGUDAS, LONGITUD DE 75 A 85 MM.</t>
  </si>
  <si>
    <t>537.857.2126.00.01</t>
  </si>
  <si>
    <t>TIJERA LANDOLT, CON CURVA LIGERA, LONGITUD DE 120 A 125 MM.</t>
  </si>
  <si>
    <t>537.857.2159.00.01</t>
  </si>
  <si>
    <t>TIJERA WESTCOTT, RECTA, PUNTAS AGUDAS, LONGITUD DE 110 A 115 MM.</t>
  </si>
  <si>
    <t>537.857.2217.00.01</t>
  </si>
  <si>
    <t>TIJERA METZEMBAUM CURVA, PUNTAS ROMAS, CON INSERTOS DE CARBURÓ DE TUNGSTENO, LONGITUD DE 180 A 185 MM.</t>
  </si>
  <si>
    <t>537.857.2225.00.01</t>
  </si>
  <si>
    <t>TIJERA UNIVERSAL PARA VENDAJES DE YESO, ANGULADA, PUNTA DE BOTÓN, UNA HOJA DENTADA Y PROTECCIÓN EN LOS ANILLOS, LONGITUD DE 180 A 190 MM.</t>
  </si>
  <si>
    <t>537.857.2233.00.01</t>
  </si>
  <si>
    <t>TIJERA VANNAS, RECTA, LONGITUD 80 A 90 MM.</t>
  </si>
  <si>
    <t>537.859.0011.00.01</t>
  </si>
  <si>
    <t>TIRABUZON DOYEN, DE 150 A 170 MM. DE LONGITUD.</t>
  </si>
  <si>
    <t>537.864.0121.00.01</t>
  </si>
  <si>
    <t>TORNIQUETE RUMEL O RUMEL BELMONT, LONGITUD DE 305 A 330 MM. X 6.4 MM.   DE DIAMETRO.</t>
  </si>
  <si>
    <t>537.892.0010.00.01</t>
  </si>
  <si>
    <t>TREFINA PARA SIERRA DE STRIKER. JUEGO.</t>
  </si>
  <si>
    <t>537.892.0051.00.01</t>
  </si>
  <si>
    <t>TREFINA SCOVILLE, PARA BERBIQUÍ HUDSON, 25 MM.</t>
  </si>
  <si>
    <t>537.906.0097.01.01</t>
  </si>
  <si>
    <t>TROCAR COAKLEY, PARA ANTRO MAXILAR, DE 2,0 A 3,0 MM. DE DIÁMETRO.</t>
  </si>
  <si>
    <t>537.906.1061.00.01</t>
  </si>
  <si>
    <t>TROCAR NELSON, PARA HIDROCELE, CON JUEGO COMPLETO DE TROCARES.</t>
  </si>
  <si>
    <t>537.913.0122.00.01</t>
  </si>
  <si>
    <t>TUNELIZADOR MALEABLE, DE 250 MM. A 300 MM. DE LONGITUD.</t>
  </si>
  <si>
    <t>537.919.0050.00.01</t>
  </si>
  <si>
    <t>VAINA DE SUJECIÓN, PARA DESTORNILLADOR HEXAGONAL PEQUEÑO.</t>
  </si>
  <si>
    <t>537.920.0701.00.01</t>
  </si>
  <si>
    <t>VALVA JACKSON, LIGERAMENTE CÓNCAVA, JUEGO DE TRES PIEZAS.</t>
  </si>
  <si>
    <t>564.002.0011.02.01</t>
  </si>
  <si>
    <t>BARRAS PARALELAS CON PLATAFORMA</t>
  </si>
  <si>
    <t>237 Barras paralelas o de equilibrio, con plataforma o de piso</t>
  </si>
  <si>
    <t>564.002.0102.01.01</t>
  </si>
  <si>
    <t>JUEGO DE PESAS TIPO MANCUERNA</t>
  </si>
  <si>
    <t>1204 Juego de pesas tipo mancuerna</t>
  </si>
  <si>
    <t>564.002.0219.01.01</t>
  </si>
  <si>
    <t>ANDADERA</t>
  </si>
  <si>
    <t>128 Andadores</t>
  </si>
  <si>
    <t>564.002.0276.02.01</t>
  </si>
  <si>
    <t>ANDADERA CON ASIENTO</t>
  </si>
  <si>
    <t>564.002.0334.02.01</t>
  </si>
  <si>
    <t>BARRAS PARALELAS</t>
  </si>
  <si>
    <t>564.002.0342.02.01</t>
  </si>
  <si>
    <t>JUEGO DE CILINDROS DE POLIURETANO</t>
  </si>
  <si>
    <t>564.002.0375.03.01</t>
  </si>
  <si>
    <t>PELOTA TIPO BOBATH</t>
  </si>
  <si>
    <t>1551 Pelota para ejercicio y rehabilitación</t>
  </si>
  <si>
    <t>564.002.0391.01.01</t>
  </si>
  <si>
    <t>SILLA DE RELAJACIÓN</t>
  </si>
  <si>
    <t>1810Sillas, para reconocimiento/tratamiento; 1815Sillas, para rehabilitación</t>
  </si>
  <si>
    <t>564.002.0409.02.01</t>
  </si>
  <si>
    <t>MESA DE ESTABILIDAD</t>
  </si>
  <si>
    <t>1380 Mesas de estabilidad o de inclinación eléctrica y manual</t>
  </si>
  <si>
    <t>564.002.0474.02.01</t>
  </si>
  <si>
    <t>RAMPA Y ESCALERA INFANTIL</t>
  </si>
  <si>
    <t>34 Escalera con rampa</t>
  </si>
  <si>
    <t>564.002.0540.01.01</t>
  </si>
  <si>
    <t>ESCALERILLA DE MADERA</t>
  </si>
  <si>
    <t>936 Escalera para ejercicios; 937 Escalera para entrenamiento de dedos</t>
  </si>
  <si>
    <t>564.002.0565.01.01</t>
  </si>
  <si>
    <t>MESA DE MADERA</t>
  </si>
  <si>
    <t>1400 Mesas para tratamiento para fisioterapia y accesorios; 1379Mesas; 1395Mesas, para reconocimiento/tratamiento, ajustables, de fisioterapia</t>
  </si>
  <si>
    <t>564.002.0664.02.01</t>
  </si>
  <si>
    <t>SILLA TIPO BURBUJA</t>
  </si>
  <si>
    <t>1815 Sillas, para rehabilitación</t>
  </si>
  <si>
    <t>564.002.0706.02.01</t>
  </si>
  <si>
    <t>MONOPATÍN</t>
  </si>
  <si>
    <t>564.002.0771.01.01</t>
  </si>
  <si>
    <t xml:space="preserve">PRONO SUPINADOR </t>
  </si>
  <si>
    <t>564.002.0813.02.01</t>
  </si>
  <si>
    <t>TABLA PARA TRASLADOS</t>
  </si>
  <si>
    <t xml:space="preserve">5 Accesorios para ejercicios (pesas, tablas, mancuernas y discos) </t>
  </si>
  <si>
    <t>564.002.0854.02.01</t>
  </si>
  <si>
    <t>ESTACION DE TRABAJO PARA ACTIVIDADES COGNITIVAS</t>
  </si>
  <si>
    <t>1375Mesa multifuncional de terapia física</t>
  </si>
  <si>
    <t>564.002.0862.02.01</t>
  </si>
  <si>
    <t>BANDAS ELÁSTICAS</t>
  </si>
  <si>
    <t>198 Bandas elásticas, para muñeca y tobillo</t>
  </si>
  <si>
    <t>564.002.0888.02.01</t>
  </si>
  <si>
    <t>SIMULADOR DE ESCALERA</t>
  </si>
  <si>
    <t>936 Escalera para ejercicios</t>
  </si>
  <si>
    <t>564.002.0896.02.01</t>
  </si>
  <si>
    <t>SISTEMA DE RESISTENCIA PARA MONOPATÍN</t>
  </si>
  <si>
    <t>564.002.0912.03.01</t>
  </si>
  <si>
    <t xml:space="preserve">SILLA CON ASIENTO CUADRADO PARA ESTABILIDAD </t>
  </si>
  <si>
    <t>564.002.0946.02.01</t>
  </si>
  <si>
    <t>EQUIPO PARA FORTALECIMIENTO DE EXTREMIDADES SUPERIORES E INFERIORES</t>
  </si>
  <si>
    <t>564.002.0953.02.01</t>
  </si>
  <si>
    <t>EQUIPO PARA FORTALECIMIENTO DE EXTREMIDADES INFERIORES.</t>
  </si>
  <si>
    <t>564.002.0979.04.01</t>
  </si>
  <si>
    <t>BARRAS SUECAS (ESPALDERAS)</t>
  </si>
  <si>
    <t>238 Barras suecas o espalderas</t>
  </si>
  <si>
    <t>564.002.0987.02.01</t>
  </si>
  <si>
    <t>ESPEJO PARA VALORAR POSTURA</t>
  </si>
  <si>
    <t>958 Espejo de una sección para valorar postura</t>
  </si>
  <si>
    <t>564.002.0995.03.01</t>
  </si>
  <si>
    <t>ESPEJO DE TRES SECCIONES</t>
  </si>
  <si>
    <t>957 Espejo de tres secciones para valorar postura</t>
  </si>
  <si>
    <t>564.002.1019.01.01</t>
  </si>
  <si>
    <t>EQUIPO PARA FORTALECER TOBILLO</t>
  </si>
  <si>
    <t>564.002.1050.03.01</t>
  </si>
  <si>
    <t>MESA KANAVEL</t>
  </si>
  <si>
    <t>1370 Mesa de Kanavel</t>
  </si>
  <si>
    <t>564.002.1068.03.01</t>
  </si>
  <si>
    <t>MULETA TIPO CANADIENSE</t>
  </si>
  <si>
    <t>564.002.1076.03.01</t>
  </si>
  <si>
    <t>MULETILLA</t>
  </si>
  <si>
    <t>564.002.1084.02.01</t>
  </si>
  <si>
    <t xml:space="preserve">PLOMADA </t>
  </si>
  <si>
    <t>1594 Plomada postura, poleas dobles y pelotas</t>
  </si>
  <si>
    <t>564.002.1092.02.01</t>
  </si>
  <si>
    <t>POLEAS DOBLES FIJAS A LA PARED</t>
  </si>
  <si>
    <t>1598 Poleas dobles fijas a la pared</t>
  </si>
  <si>
    <t>564.002.1100.02.01</t>
  </si>
  <si>
    <t>RUEDA PARA EJERCICIO DE BRAZO Y HOMBRO</t>
  </si>
  <si>
    <t>564.002.1118.03.01</t>
  </si>
  <si>
    <t xml:space="preserve">SILLA CON ASIENTO AJUSTABLE </t>
  </si>
  <si>
    <t>564.002.1134.00.01</t>
  </si>
  <si>
    <t>BARRIL DE POLIURETANO, 56 CM PARA ENTRENAMIENTO DE GATEO</t>
  </si>
  <si>
    <t>564.002.1142.03.01</t>
  </si>
  <si>
    <t>MOVILIZADOR PASIVO DE HOMBRO</t>
  </si>
  <si>
    <t>564.002.1159.01.01</t>
  </si>
  <si>
    <t>EQUIPO DE LÁSER TERAPÉUTICO PARA REHABILITACIÓN</t>
  </si>
  <si>
    <t>564.002.1175.01.01</t>
  </si>
  <si>
    <t>HELPER</t>
  </si>
  <si>
    <t>564.002.1225.01.01</t>
  </si>
  <si>
    <t>ESCALERA Y RAMPA CON BARANDAL</t>
  </si>
  <si>
    <t>938 Escalera y rampa con barandal</t>
  </si>
  <si>
    <t>533.036.0701.03.01</t>
  </si>
  <si>
    <t>BIOQUÍMICA CLÍNICA,  ANALIZADOR DE BAJO RENDIMIENTO</t>
  </si>
  <si>
    <t>533.036.0768.03.01</t>
  </si>
  <si>
    <t>COAGULACIÓN, ANALIZADOR DE LA MEDIANO RENDIMIENTO</t>
  </si>
  <si>
    <r>
      <t>533.036.0305.</t>
    </r>
    <r>
      <rPr>
        <b/>
        <sz val="11"/>
        <color rgb="FFFF0000"/>
        <rFont val="Montserrat"/>
      </rPr>
      <t>02</t>
    </r>
    <r>
      <rPr>
        <sz val="11"/>
        <color theme="1"/>
        <rFont val="Montserrat"/>
      </rPr>
      <t>.01</t>
    </r>
  </si>
  <si>
    <t>GASES Y PH EN SANGRE DE BAJO RENDIMIENTO, ANALIZADOR DE</t>
  </si>
  <si>
    <r>
      <t>la Clave SAI esta incorrecta, se debe cambiar por "</t>
    </r>
    <r>
      <rPr>
        <b/>
        <sz val="11"/>
        <color theme="1"/>
        <rFont val="Montserrat"/>
      </rPr>
      <t>533.036.0305.03.01</t>
    </r>
    <r>
      <rPr>
        <sz val="11"/>
        <color theme="1"/>
        <rFont val="Montserrat"/>
      </rPr>
      <t>".</t>
    </r>
  </si>
  <si>
    <t>533.036.0305.03.01</t>
  </si>
  <si>
    <t>GASES Y PH EN SANGRE, ANALIZADOR DE</t>
  </si>
  <si>
    <r>
      <t>533.819.0688.</t>
    </r>
    <r>
      <rPr>
        <b/>
        <sz val="11"/>
        <color rgb="FFFF0000"/>
        <rFont val="Montserrat"/>
      </rPr>
      <t>02</t>
    </r>
    <r>
      <rPr>
        <sz val="11"/>
        <color theme="1"/>
        <rFont val="Montserrat"/>
      </rPr>
      <t>.01</t>
    </r>
  </si>
  <si>
    <t>HEMATOLOGÍA, ANALIZADOR DE MEDIANO RENDIMIENTO</t>
  </si>
  <si>
    <r>
      <t>la Clave SAI esta incorrecta, se debe cambiar por "</t>
    </r>
    <r>
      <rPr>
        <b/>
        <sz val="11"/>
        <color theme="1"/>
        <rFont val="Montserrat"/>
      </rPr>
      <t>533.819.0688.03.01</t>
    </r>
    <r>
      <rPr>
        <sz val="11"/>
        <color theme="1"/>
        <rFont val="Montserrat"/>
      </rPr>
      <t>".</t>
    </r>
  </si>
  <si>
    <t>533.819.0688.03.01</t>
  </si>
  <si>
    <t>533.819.0613.04.01</t>
  </si>
  <si>
    <t>INMUNOENSAYO, EQUIPO PARA MEDIANO RENDIMIENTO</t>
  </si>
  <si>
    <t>INMUNOENSAYO, EQUIPO PARA ALTO RENDIMIENTO</t>
  </si>
  <si>
    <t>533.342.1427.02.01</t>
  </si>
  <si>
    <t>MICROBIOLOGIA, SISTEMA AUTOMATIZADO PARA BAJO RENDIMIENTO</t>
  </si>
  <si>
    <t>MICROBIOLOGÍA, SISTEMA AUTOMATIZADO PARA ALTO RENDIMIENTO</t>
  </si>
  <si>
    <t>533.342.1385.02.01</t>
  </si>
  <si>
    <t>UROANÁLISIS, EQUIPO PARA MEDIANO RENDIMIENTO</t>
  </si>
  <si>
    <t>UROANÁLISIS, EQUIPO PARA ALTO RENDIMIENTO</t>
  </si>
  <si>
    <t>531.316.0094.03.01</t>
  </si>
  <si>
    <t>VIDEOENDOSCOPIO. (ADULTO CON TORRE).</t>
  </si>
  <si>
    <r>
      <t>531.385.0835.04.</t>
    </r>
    <r>
      <rPr>
        <b/>
        <sz val="11"/>
        <color rgb="FFFF0000"/>
        <rFont val="Montserrat"/>
      </rPr>
      <t>01</t>
    </r>
  </si>
  <si>
    <t>ESTERILIZADOR DE VAPOR DIRECTO (50 X 50 X 96 CM) MEDIANO***</t>
  </si>
  <si>
    <r>
      <t>la Clave SAI esta incorrecta, se debe cambiar por "</t>
    </r>
    <r>
      <rPr>
        <b/>
        <sz val="11"/>
        <color theme="1"/>
        <rFont val="Montserrat"/>
      </rPr>
      <t>531.385.0835.04.02</t>
    </r>
    <r>
      <rPr>
        <sz val="11"/>
        <color theme="1"/>
        <rFont val="Montserrat"/>
      </rPr>
      <t>".</t>
    </r>
  </si>
  <si>
    <t>ESTERILIZADOR DE VAPOR DIRECTO (60.9 X 91.4 X 121.4 CM) GRANDE***</t>
  </si>
  <si>
    <t>VIDEOENDOSCOPIO. (PEDIATRICO SIN TORRE).</t>
  </si>
  <si>
    <t>531.157.0096.02.01</t>
  </si>
  <si>
    <t>CÁMARA CEFÁLICA NEONATAL</t>
  </si>
  <si>
    <t>CÁMARA CEFÁLICA LACTANTE</t>
  </si>
  <si>
    <t>CÁMARA CEFÁLICA PREESCOLARES</t>
  </si>
  <si>
    <t>531.209.0458.03.01</t>
  </si>
  <si>
    <t>CISTOURETROSCOPIO CON TORRE</t>
  </si>
  <si>
    <t>CISTOURETROSCOPIO SIN TORRE</t>
  </si>
  <si>
    <t>CISTOURETROSCOPIO PEDIÁTRICO SIN TORRE</t>
  </si>
  <si>
    <t>531.420.0097.02.01</t>
  </si>
  <si>
    <t>NEFROSCOPIO PERCUTANEO. (RIGIDO CON TORRE).</t>
  </si>
  <si>
    <t>NEFROFIBROSCOPIO PERCUTANEO (RIGIDO SIN TORRE)</t>
  </si>
  <si>
    <t>531.781.0207.04.01</t>
  </si>
  <si>
    <t>RESECTOSCOPIO DE FLUJO CONTINUO CON TORRE</t>
  </si>
  <si>
    <t>531.927.0046.03.01</t>
  </si>
  <si>
    <t>URETEROSCOPIO. (CON TORRE).</t>
  </si>
  <si>
    <t>URETEROSCOPIO SIN TORRE</t>
  </si>
  <si>
    <t>531.784.0204.03.01</t>
  </si>
  <si>
    <t>REANIMADOR DE ASISTENCIA VENTILATORIA (NEONATAL)</t>
  </si>
  <si>
    <t>REANIMADOR DE ASISTENCIA VENTILATORIA (PEDIÁTRICO)</t>
  </si>
  <si>
    <t>REANIMADOR DE ASISTENCIA VENTILATORIA ADULTO</t>
  </si>
  <si>
    <t>531.254.0122.01.01</t>
  </si>
  <si>
    <t>EQUIPO COMPUTARIZADO PARA SIMULACIÓN LABORAL (INTERMEDIO)</t>
  </si>
  <si>
    <t>541.045.0016.00.01</t>
  </si>
  <si>
    <t xml:space="preserve">BALANZA DE PRECISIÓN </t>
  </si>
  <si>
    <t>Equipos Aparatos Instrumentos para Control Técnico</t>
  </si>
  <si>
    <t>541.535.0014.00.01</t>
  </si>
  <si>
    <t xml:space="preserve">MICROPIPETA AUTOMÁTICA DE VOLUMÉN VARIABLE </t>
  </si>
  <si>
    <t>1408 Micropipetas</t>
  </si>
  <si>
    <t>541.734.0019.00.01</t>
  </si>
  <si>
    <t>REFRIGERADOR VERTICAL 13 PIES CUBICOS, ESTRUCTURA DE ACERO G</t>
  </si>
  <si>
    <t>513.810.0051.01.01</t>
  </si>
  <si>
    <t>SILLA DE RUEDAS PLEGABLE CON DESCANSAPIES</t>
  </si>
  <si>
    <t>1800 Sillas de ruedas</t>
  </si>
  <si>
    <r>
      <t>531.254.</t>
    </r>
    <r>
      <rPr>
        <b/>
        <sz val="11"/>
        <color rgb="FFFF0000"/>
        <rFont val="Montserrat"/>
      </rPr>
      <t>0148.04</t>
    </r>
    <r>
      <rPr>
        <sz val="11"/>
        <color theme="1"/>
        <rFont val="Montserrat"/>
      </rPr>
      <t>.01</t>
    </r>
  </si>
  <si>
    <r>
      <t>la Clave SAI esta incorrecta, se debe cambiar por "</t>
    </r>
    <r>
      <rPr>
        <b/>
        <sz val="11"/>
        <color theme="1"/>
        <rFont val="Montserrat"/>
      </rPr>
      <t>531.254.0155.00.01</t>
    </r>
    <r>
      <rPr>
        <sz val="11"/>
        <color theme="1"/>
        <rFont val="Montserrat"/>
      </rPr>
      <t>".</t>
    </r>
  </si>
  <si>
    <t>515.250.0027.00.01</t>
  </si>
  <si>
    <t>CAMPANA DE EXTRACCION PLOMADA</t>
  </si>
  <si>
    <t>Mobiliario de Laboratorio</t>
  </si>
  <si>
    <t>515.451.0206.00.01</t>
  </si>
  <si>
    <t xml:space="preserve">GABINETE BASE PARA CAMPANA DE EXTRACCION. </t>
  </si>
  <si>
    <t>515.451.0222.00.01</t>
  </si>
  <si>
    <t>GABINETE PLOMADO PARA ALMACENAMIENTO DE RADIOISOTOPOS</t>
  </si>
  <si>
    <t>523.339.0052.01.01</t>
  </si>
  <si>
    <t>ENFRIADOR Y CALENTADOR DE AGUA</t>
  </si>
  <si>
    <t>Equipo de Cocina y Comedor</t>
  </si>
  <si>
    <t>523.808.0161.01.01</t>
  </si>
  <si>
    <t xml:space="preserve">SARTÉN ELÉCTRICO , 116 LITROS GRANDE </t>
  </si>
  <si>
    <t>CÁMARA DE CENTELLEO DE DOS DETECTORES DE ÁNGULO VARIABLE CON POSIBILIDAD DE ESTUDIOS POR COINCIDENCIA. (SPECT CT)</t>
  </si>
  <si>
    <t>540.090.0057.00.01</t>
  </si>
  <si>
    <t>CAMPANA DE FLUJO LAMINAR VERTICAL TIPO II. CABINAS DE BIOSEGURIDAD</t>
  </si>
  <si>
    <t>Epidemia Influenza</t>
  </si>
  <si>
    <t>VENTILADOR DE ALTA FRECUENCIA OSCILATORIA PEDIATRICO / NEONA</t>
  </si>
  <si>
    <t>531.345.0016.06.01</t>
  </si>
  <si>
    <t>GLUCÓMETRO</t>
  </si>
  <si>
    <t>523.370.0052.02.01</t>
  </si>
  <si>
    <t xml:space="preserve">PLANCHA FREIDORA INDUSTRIAL, A GAS, </t>
  </si>
  <si>
    <t xml:space="preserve">523.333.0012.00.01 </t>
  </si>
  <si>
    <t>EMPLAYADORA DE MESA PARA PRE EMPAQUE ENVASE A PELÍCULA</t>
  </si>
  <si>
    <t>523.130.0285.00.01</t>
  </si>
  <si>
    <t>BANDA ELECTRÓNICA 50 KG</t>
  </si>
  <si>
    <t>523.175.0342.00.01</t>
  </si>
  <si>
    <t>CARRO TERMO PORTA CHAROLAS</t>
  </si>
  <si>
    <t>523.333.0012.00.01</t>
  </si>
  <si>
    <t>EMPLAYADORA DE MESA PARA PRE EMPAQUE.</t>
  </si>
  <si>
    <t>523.750.0169.00.01</t>
  </si>
  <si>
    <t>RECIPIENTE TÉRMICO PARA BEBIDAS, CAPACIDAD DE 9.5 LITROS.</t>
  </si>
  <si>
    <t>523.110.0283.00.01</t>
  </si>
  <si>
    <t>BANDA TRANSPORTADORA ,TIPO MÓVIL , DE 3.50 M</t>
  </si>
  <si>
    <t>523.130.0297.00.01</t>
  </si>
  <si>
    <t>BÁSCULA  AUTOMÁTICA DE MESA ,CAPACIDAD DE 12.5 KILOS</t>
  </si>
  <si>
    <t>523.130.0316.00.01</t>
  </si>
  <si>
    <t>BÁSCULA ELECTRONICA CON CAPACIDAD DE 20 KG.</t>
  </si>
  <si>
    <t>523.136.0378.00.01</t>
  </si>
  <si>
    <t xml:space="preserve">BATIDORA ELÉCTRICA DE MESA, CAPACIDAD 5 LITROS, </t>
  </si>
  <si>
    <t>523.136.0413.00.01</t>
  </si>
  <si>
    <t>BATIDORA ELÉCTRICA DE PISO, CAPACIDAD 40 LTS.</t>
  </si>
  <si>
    <t>523.159.0383.00.01</t>
  </si>
  <si>
    <t>CAFETERA PARA AMERICANO, CAPACIDAD PARA 48 TAZAS.</t>
  </si>
  <si>
    <t>523.175.0375.00.01</t>
  </si>
  <si>
    <t>CARRO TRANSPORTADOR ABIERTO DE ALIMENTOS A GRANEL COLOR AZUL PIZARRA</t>
  </si>
  <si>
    <t>523.175.0388.00.01</t>
  </si>
  <si>
    <t>CARRO TRANSPORTADOR DE OLLAS</t>
  </si>
  <si>
    <t>523.207.0177.00.01</t>
  </si>
  <si>
    <t>COCEDOR A VAPOR PARA ALIMENTOS, TRES COMPARTIMIENTOS</t>
  </si>
  <si>
    <t>523.370.0137.00.01</t>
  </si>
  <si>
    <t xml:space="preserve">ESTUFA UNIVERSAL DE 4 QUEMADORES </t>
  </si>
  <si>
    <t>523.371.0184.00.01</t>
  </si>
  <si>
    <t>ESTUFÓN DOBLE DE GAS,</t>
  </si>
  <si>
    <t>523.481.0565.00.01</t>
  </si>
  <si>
    <t>HORNO DE MICRO ONDAS ACABADO EN ACERO INOXIDABLE, CAPACIDAD 1.6 PIES CÚBICOS</t>
  </si>
  <si>
    <t>523.481.0583.00.01</t>
  </si>
  <si>
    <t>HORNO INDUSTRIAL, A GAS, DE DOS SECCIONES DE FORMA RECTANGULAR</t>
  </si>
  <si>
    <t xml:space="preserve">523.481.0633.00.01 </t>
  </si>
  <si>
    <t xml:space="preserve">HORNO DE MICRO ONDAS 1.9 PIES CÚBICOS </t>
  </si>
  <si>
    <t>523.567.0392.00.01</t>
  </si>
  <si>
    <t>LAVADORA DE LOZA, CUERPO DE ACERO INOXIDABLE AISI-304, SISTE</t>
  </si>
  <si>
    <t>523.567.0403.00.01</t>
  </si>
  <si>
    <t>LAVADORA DE LOZA, A VAPOR, CON SUPERCALENTADOR, CON DOSIFICADOR DE DETERGENTE, DOSIFICADOR DE LÍQUIDO SECADOR, OPERACIÓN DE IZQUIERDA A DERECHA, PRODUCCIÓN 2400 PLATOS-HORA</t>
  </si>
  <si>
    <t>523.580.0346.00.01</t>
  </si>
  <si>
    <t>LICUADORA INDUSTRIAL, CAPACIDAD DE 12 LITROS.</t>
  </si>
  <si>
    <t>523.580.0356.00.01</t>
  </si>
  <si>
    <t>LICUADORA INDUSTRIAL 17 LITROS</t>
  </si>
  <si>
    <t>523.580.0364.00.01</t>
  </si>
  <si>
    <t>LICUADORA INDUSTRIAL, CAPACIDAD DE 4 LITROS.</t>
  </si>
  <si>
    <t>523.580.0379.00.01</t>
  </si>
  <si>
    <t>LICUADORA CAPACIDAD DE 2 LITROS</t>
  </si>
  <si>
    <t>523.593.0175.00.01</t>
  </si>
  <si>
    <t>LLENADORA DE BIBERONES, TANQUE DE 10 LITROS.</t>
  </si>
  <si>
    <t>523.593.0183.00.01</t>
  </si>
  <si>
    <t xml:space="preserve">LLENADORA DE BIBERONES DE 30 LITROS DE CAPACIDAD </t>
  </si>
  <si>
    <t>523.603.0394.00.01</t>
  </si>
  <si>
    <t>MARMITA DE VOLTEO, CAPACIDAD DE 225 LITROS (60 GALONES)*</t>
  </si>
  <si>
    <t>523.613.0223.00.01</t>
  </si>
  <si>
    <t xml:space="preserve">MEZCLADORA VERTICAL. RECIPIENTE DE 14 5/4 DE DIÁMETRO </t>
  </si>
  <si>
    <t>523.624.0267.00.01</t>
  </si>
  <si>
    <t>MOLINO ELÉCTRICO PARA CARNE, CAPACIDAD 9 KILOS</t>
  </si>
  <si>
    <t>523.673.0757.00.0 1</t>
  </si>
  <si>
    <t xml:space="preserve">OLLA DE PRESION CAPACIDAD DE 21 LITROS </t>
  </si>
  <si>
    <t>523.695.0071.00.01</t>
  </si>
  <si>
    <t>PELADORA DE VERDURAS, CAPACIDAD DE 9 A 12 KILOS.</t>
  </si>
  <si>
    <t>523.740.0066.00.01</t>
  </si>
  <si>
    <t>PROCESADOR DE ALIMENTOS.</t>
  </si>
  <si>
    <t>523.744.0162.00.01</t>
  </si>
  <si>
    <t xml:space="preserve">PURIFICADOR DE AGUA DE LÁMPARA ULTRAVIOLETA </t>
  </si>
  <si>
    <t>523.750.0174.00.01</t>
  </si>
  <si>
    <t>RECIPIENTE TÉRMICO PARA ALIMENTOS A GRANEL, CAPACIDAD 17 LITROS, COLOR AZUL PIZARRA.</t>
  </si>
  <si>
    <t>523.750.0187.00.01</t>
  </si>
  <si>
    <t>RECIPIENTE TÉRMICO PARA ALIMENTOS A GRANEL, CAPACIDAD DE 22 LITROS.</t>
  </si>
  <si>
    <t>523.750.0199.00.01</t>
  </si>
  <si>
    <t>RECIPIENTE TÉRMICO PARA ALIMENTOS A GRANEL, CAPACIDAD DE 4.7 LITROS, COLOR AZUL PIZARRA.</t>
  </si>
  <si>
    <t>523.750.0205.00.01</t>
  </si>
  <si>
    <t>RECIPIENTE TÉRMICO PARA ALIMENTOS A GRANEL, CAPACIDAD 11 LITROS. COLOR AZUL PIZARRA.</t>
  </si>
  <si>
    <t>523.750.0221.00.01</t>
  </si>
  <si>
    <t>RECIPIENTE TÉRMICO PARA BEBIDAS, CAPACIDAD DE 18.9 LITROS, COLOR AZUL MARINO.</t>
  </si>
  <si>
    <t>523.750.0258.00.01</t>
  </si>
  <si>
    <t>RECIPIENTE TÉRMICO PARA BEBIDAS, CAPACIDAD DE 4 LITROS, COLOR PALO DE ROSA.</t>
  </si>
  <si>
    <t>523.766.0283.00.01</t>
  </si>
  <si>
    <t>REBANADORA PARA CARNES FRÍAS.</t>
  </si>
  <si>
    <t>523.782.1616.00.01</t>
  </si>
  <si>
    <t>REFRIGERADOR VERTICAL TIPO DOMESTICO CAPACIDAD 127 DM3 (4.5 PIES3)</t>
  </si>
  <si>
    <t>1702 Refrigeradores</t>
  </si>
  <si>
    <t>523.782.1616.01.01</t>
  </si>
  <si>
    <t>523.782.1627.00.01</t>
  </si>
  <si>
    <t>REFRIGERADOR TIPO DOMESTICO 15 PIES CÚBICOS.</t>
  </si>
  <si>
    <r>
      <t>523.782.166</t>
    </r>
    <r>
      <rPr>
        <b/>
        <sz val="11"/>
        <color rgb="FFFF0000"/>
        <rFont val="Montserrat"/>
      </rPr>
      <t>2</t>
    </r>
    <r>
      <rPr>
        <sz val="11"/>
        <color theme="1"/>
        <rFont val="Montserrat"/>
      </rPr>
      <t>.00.01</t>
    </r>
  </si>
  <si>
    <r>
      <t>La clave PREI está equivocada, la clave correcta es "523.782.</t>
    </r>
    <r>
      <rPr>
        <b/>
        <sz val="11"/>
        <color rgb="FFFF0000"/>
        <rFont val="Montserrat"/>
      </rPr>
      <t>1627</t>
    </r>
    <r>
      <rPr>
        <sz val="11"/>
        <color theme="1"/>
        <rFont val="Montserrat"/>
      </rPr>
      <t>.00.01"</t>
    </r>
  </si>
  <si>
    <t>523.782.1632.00.01</t>
  </si>
  <si>
    <t>REFRIGERADOR TIPO DOMESTICO 10 PIES CUBICOS.</t>
  </si>
  <si>
    <t>523.782.1654.00.01</t>
  </si>
  <si>
    <t>REFRIGERADOR TIPO DOMESTICO ,7.5 PIES CÚBICOS</t>
  </si>
  <si>
    <t>523.782.1686.00.01</t>
  </si>
  <si>
    <t xml:space="preserve">REFRIGERADOR VERTICAL 2 PUERTAS CON CAPACIDAD DE 36 PIES CÚBICOS CON 9 NIVELES DE EXHIBICIÓN </t>
  </si>
  <si>
    <t>523.782.1692.00.01</t>
  </si>
  <si>
    <t>REFRIGERADOR VERTICAL 20 PIES CÚBICOS</t>
  </si>
  <si>
    <t>513.621.2439.00.01</t>
  </si>
  <si>
    <t xml:space="preserve">MESA PARA EXPLORACIÓN PEDIÁTRICA </t>
  </si>
  <si>
    <t>564.002.0656.02.01</t>
  </si>
  <si>
    <t xml:space="preserve">EQUIPO PARA LA EVALUACIÓN Y FORTALECIMIENTO DE CUÁDRICEPS </t>
  </si>
  <si>
    <t>531.925.0386.04.01</t>
  </si>
  <si>
    <t xml:space="preserve">AFERESIS UNIDAD DE </t>
  </si>
  <si>
    <t>533.255.0200.04.01</t>
  </si>
  <si>
    <t>CONGELADOR RÁPIDO DE PLASMA (PARA 96 BOLSAS)</t>
  </si>
  <si>
    <t>533.036.0768.04.01</t>
  </si>
  <si>
    <t>COAGULACION, ANALIZADOR DE LA ALTO RENDIMIENTO</t>
  </si>
  <si>
    <t>GASES Y PH EN SANGRE DE ALTO RENDIMIENTO, ANALIZADOR DE</t>
  </si>
  <si>
    <t>533.391.0262.02.01</t>
  </si>
  <si>
    <t>ESTUFA DE CULTIVO PARA MICROORGANISMOS ANAEROBIOS</t>
  </si>
  <si>
    <t>1168 Incubadora de CO2</t>
  </si>
  <si>
    <t>533.119.0040.04.01</t>
  </si>
  <si>
    <t>BAÑO PARA DESCONGELACIÓN RÁPIDA DE PLASMA Y ERITROCITOS</t>
  </si>
  <si>
    <t>533.769.0050.04.01</t>
  </si>
  <si>
    <t>BALANZA RECOLECTORA Y AGITADOR</t>
  </si>
  <si>
    <t>533.119.0263.02.01</t>
  </si>
  <si>
    <t xml:space="preserve">BAÑO PARA FLOTACIÓN CON MOVIMIENTO CIRCULAR ( DIGITAL ) </t>
  </si>
  <si>
    <t>533.036.0701.04.01</t>
  </si>
  <si>
    <t>ANALIZADOR DE BIOQUIMICA CLINICA , DE ALTO RENDIMIENTO</t>
  </si>
  <si>
    <t>533.159.0017.02.01</t>
  </si>
  <si>
    <t>CAMPANA DE FLUJO LAMINAR.</t>
  </si>
  <si>
    <t>533.203.0021.02.01</t>
  </si>
  <si>
    <t>CANASTILLA DE ALUMINIO</t>
  </si>
  <si>
    <t>533.224.0711.04.01</t>
  </si>
  <si>
    <t>CENTRÍFUGA DE PISO</t>
  </si>
  <si>
    <t>533.020.0378.04.01</t>
  </si>
  <si>
    <t>AGITADOR DE PLAQUETAS</t>
  </si>
  <si>
    <t>533.020.0360.05.01</t>
  </si>
  <si>
    <t>AGITADOR DE PLAQUETAS CON INCUBADORA INCLUIDA</t>
  </si>
  <si>
    <t>533.020.0428.03.01</t>
  </si>
  <si>
    <t>AGITADOR ELÉCTRICO ROTATORIO</t>
  </si>
  <si>
    <t>533.255.0101.03.01</t>
  </si>
  <si>
    <t>CONGELADOR DE TEMPERATURA ULTRABAJA.</t>
  </si>
  <si>
    <t>HEMATOLOGIA, ANALIZADOR DE ALTO RENDIMIENTO</t>
  </si>
  <si>
    <t>533.564.0016.03.01</t>
  </si>
  <si>
    <t>LÁMPARA PARA AGLUTINACIÓN DE ERITROCITOS</t>
  </si>
  <si>
    <t>1224 Lámparas de chicote</t>
  </si>
  <si>
    <t>533.571.0272.01.01</t>
  </si>
  <si>
    <t>LAVADORA DE MICROPLACAS</t>
  </si>
  <si>
    <t>1249 Lavadores de microplacas</t>
  </si>
  <si>
    <t>533.578.0044.01.01</t>
  </si>
  <si>
    <t>LECTOR DE MICROPLACAS</t>
  </si>
  <si>
    <t>1252 Lectores fluorescentes de placas</t>
  </si>
  <si>
    <t>533.622.0925.03.01</t>
  </si>
  <si>
    <t>MICROSCOPIO PARA TRABAJO DE RUTINA DE CAMPO CLARO</t>
  </si>
  <si>
    <t>533.622.1006.03.01</t>
  </si>
  <si>
    <t xml:space="preserve">MICROSCOPIO CON DOBLE CABEZAL ( CON CÁMARA ) </t>
  </si>
  <si>
    <t>533.786.0018.02.01</t>
  </si>
  <si>
    <t>REFRIGERADOR CONGELADOR DE 5.4 PIES CUBICOS.</t>
  </si>
  <si>
    <t>531.252.0069.00.01</t>
  </si>
  <si>
    <t>EQUIPO DE FOTOTERAPIA DE CUERPO ENTERO</t>
  </si>
  <si>
    <t>537.836.0044.00.01</t>
  </si>
  <si>
    <t xml:space="preserve">SIERRA CHARRIERE, TIPO ARCO, HOJA DE CORTE DE 210 A 220 MM. X 12 A 18 MM. LONGITUD TOTAL DE 350 A 360 MM. </t>
  </si>
  <si>
    <t>564.002.0938.01.01</t>
  </si>
  <si>
    <t>SISTEMA NEUMÁTICO DE POLEAS.</t>
  </si>
  <si>
    <t>1854 Sistema neumático de poleas</t>
  </si>
  <si>
    <t>541.010.0057.00.01</t>
  </si>
  <si>
    <t>VORTEX</t>
  </si>
  <si>
    <t>78 Agitador vórtex</t>
  </si>
  <si>
    <t>531.345.0263.02.01</t>
  </si>
  <si>
    <t>BIOSENSOR PARA MEDIR EN SANGRE, GLUCOSA Y COLESTEROL.</t>
  </si>
  <si>
    <t>513.130.0422.00.01</t>
  </si>
  <si>
    <t>BÁSCULA  CON ESTADÍMETRO</t>
  </si>
  <si>
    <t>513.567.0111.00.01</t>
  </si>
  <si>
    <t>LAMPARA DE LUZ INTENSA</t>
  </si>
  <si>
    <t>1228Lámpara para módulos arquitectónicos de uso en hospital</t>
  </si>
  <si>
    <t>513.810.0298.00.01</t>
  </si>
  <si>
    <t>SILLA DE RUEDAS CON DESCANSAPIES. DIMENSIONES GENERALES: FRE</t>
  </si>
  <si>
    <r>
      <t>513.164.33</t>
    </r>
    <r>
      <rPr>
        <b/>
        <sz val="11"/>
        <color rgb="FFFF0000"/>
        <rFont val="Montserrat"/>
      </rPr>
      <t>4</t>
    </r>
    <r>
      <rPr>
        <sz val="11"/>
        <color theme="1"/>
        <rFont val="Montserrat"/>
      </rPr>
      <t>7.00.01</t>
    </r>
  </si>
  <si>
    <t>387 Camas clínicas múltiples posiciones</t>
  </si>
  <si>
    <r>
      <t>La clave PREI está equivocada, la clave correcta es "</t>
    </r>
    <r>
      <rPr>
        <b/>
        <sz val="11"/>
        <color theme="1"/>
        <rFont val="Montserrat"/>
      </rPr>
      <t>513.164.</t>
    </r>
    <r>
      <rPr>
        <b/>
        <sz val="11"/>
        <color rgb="FFFF0000"/>
        <rFont val="Montserrat"/>
      </rPr>
      <t>3387</t>
    </r>
    <r>
      <rPr>
        <b/>
        <sz val="11"/>
        <color theme="1"/>
        <rFont val="Montserrat"/>
      </rPr>
      <t>.00.01</t>
    </r>
    <r>
      <rPr>
        <sz val="11"/>
        <color theme="1"/>
        <rFont val="Montserrat"/>
      </rPr>
      <t>"</t>
    </r>
  </si>
  <si>
    <t>513.164.3399.00.01</t>
  </si>
  <si>
    <t>CAMA CLÍNICA MULTIPLES POSICIONES PARA PACIENTE PEDIÁTRICO</t>
  </si>
  <si>
    <t>398 Camas fijas, con barandas, para pediatría</t>
  </si>
  <si>
    <t>513.173.0402.00.01</t>
  </si>
  <si>
    <t>CAMILLA MOVIL PARA TRASLADO DE PACIENTES</t>
  </si>
  <si>
    <t>410 Camillas</t>
  </si>
  <si>
    <t>531.223.0037.01.01</t>
  </si>
  <si>
    <t xml:space="preserve">COMPRESAS FRÍAS, UNIDAD DE </t>
  </si>
  <si>
    <t>2188 Unidades para refrigeración de compresas frías</t>
  </si>
  <si>
    <t>389 Camas, eléctricas</t>
  </si>
  <si>
    <t>1367 Mesa de cirugía</t>
  </si>
  <si>
    <r>
      <t>531.616.</t>
    </r>
    <r>
      <rPr>
        <b/>
        <sz val="11"/>
        <color rgb="FFFF0000"/>
        <rFont val="Montserrat"/>
      </rPr>
      <t>0133.02</t>
    </r>
    <r>
      <rPr>
        <sz val="11"/>
        <color theme="1"/>
        <rFont val="Montserrat"/>
      </rPr>
      <t>.01</t>
    </r>
  </si>
  <si>
    <r>
      <t>la Clave SAI esta incorrecta, se debe cambiar por "</t>
    </r>
    <r>
      <rPr>
        <b/>
        <sz val="11"/>
        <color theme="1"/>
        <rFont val="Montserrat"/>
      </rPr>
      <t>531.616.5116.01.01</t>
    </r>
    <r>
      <rPr>
        <sz val="11"/>
        <color theme="1"/>
        <rFont val="Montserrat"/>
      </rPr>
      <t>".</t>
    </r>
  </si>
  <si>
    <t>MESA QUIRÚRGICA UNIVERSAL AVANZADA (PARA ORTOPEDIA Y TRAUMATOLOGÍA)</t>
  </si>
  <si>
    <t>523.566.0014.00.01</t>
  </si>
  <si>
    <t>LAVADOR DE FRASCOS PARA FORMULAS LÁCTEAS</t>
  </si>
  <si>
    <t>523.367.0024.00.01</t>
  </si>
  <si>
    <t>ESTERILIZADOR DE VAPOR DIRECTO MEDIANO PARA FÓRMULAS LÁCTEAS</t>
  </si>
  <si>
    <t>537.790.0013.00.01</t>
  </si>
  <si>
    <t>RIEL PARA GRAPAS DE MCKENZIE.</t>
  </si>
  <si>
    <t>537.702.7886.00.01</t>
  </si>
  <si>
    <t>PINZA DERRA, BOCA GRANDE, LONGITUD DE 170 A 180 MM.</t>
  </si>
  <si>
    <t xml:space="preserve">Si Req. </t>
  </si>
  <si>
    <t xml:space="preserve">No Req. </t>
  </si>
  <si>
    <t>523.975.0019.00.01</t>
  </si>
  <si>
    <t>ANALIZADOR DE COMPOSICION CORPORAL PARA PACIENTES AMBULATORIOS.</t>
  </si>
  <si>
    <t>TINCION AUTOMATIZADA DE TEJIDOS, EQUIPO PARA (ANTICUERPOS)</t>
  </si>
  <si>
    <t>540.319.0016.00.01</t>
  </si>
  <si>
    <t>HIBRIDIZADOR</t>
  </si>
  <si>
    <t>Investigación en Salud</t>
  </si>
  <si>
    <t>531.819.0179.01.01</t>
  </si>
  <si>
    <t>RECTOSIGMOIDOSCOPIO (VIDEORECTOSIGMOIDOSCOPIO PARA ADULTO SIN TORRE).</t>
  </si>
  <si>
    <t>Instalación_</t>
  </si>
  <si>
    <t>Observaciones_</t>
  </si>
  <si>
    <t>la Clave SAI esta incorrecta, se debe cambiar por "531.385.0835.04.02".</t>
  </si>
  <si>
    <t>la Clave SAI esta incorrecta, se debe cambiar por "531.254.0155.00.01".</t>
  </si>
  <si>
    <t>la Clave SAI esta incorrecta, se debe cambiar por "531.616.5116.01.01".</t>
  </si>
  <si>
    <t>La clave PREI está equivocada, la clave correcta es "531.156.0147.02.01" y el nombre está incorrecto</t>
  </si>
  <si>
    <t>La clave PREI está equivocada, la clave correcta es "513.164.3387.00.01"</t>
  </si>
  <si>
    <t>PROCESO</t>
  </si>
  <si>
    <t>PARTIDA</t>
  </si>
  <si>
    <t>INSTALACIÓN</t>
  </si>
  <si>
    <t>CAPACITACIÓN</t>
  </si>
  <si>
    <t>CLASIFICACIÓN</t>
  </si>
  <si>
    <t>CLASIFICACIÓN CTIM</t>
  </si>
  <si>
    <t xml:space="preserve">PREI </t>
  </si>
  <si>
    <t>GRUPO LICITACIÓN</t>
  </si>
  <si>
    <t>SUB
CATEGORIA (CTIM)</t>
  </si>
  <si>
    <t>VALIDACIÓN</t>
  </si>
  <si>
    <t>GASTO CORRIENTE_</t>
  </si>
  <si>
    <t>DESCRIPCIÓN</t>
  </si>
  <si>
    <t>PROCESO DE ADQUISICIÓN</t>
  </si>
  <si>
    <t>CLASIFICACIÓN CPSMA</t>
  </si>
  <si>
    <t>ETAPA</t>
  </si>
  <si>
    <t>CANTIDAD FINAL 2024</t>
  </si>
  <si>
    <t>TICUL</t>
  </si>
  <si>
    <t>PyP</t>
  </si>
  <si>
    <t>MÉDICO</t>
  </si>
  <si>
    <t>EQUIPO MÉDICO</t>
  </si>
  <si>
    <t>INVERSIÓN</t>
  </si>
  <si>
    <t>AUDIOMETRO CLINICO.</t>
  </si>
  <si>
    <t>CENTRAL</t>
  </si>
  <si>
    <t>ADJUDICACIÓN DIRECTA</t>
  </si>
  <si>
    <t>CHIHUAHUA</t>
  </si>
  <si>
    <t>NAVOJOA</t>
  </si>
  <si>
    <t>TUXTLA</t>
  </si>
  <si>
    <t>ENSENADA</t>
  </si>
  <si>
    <t>TULA</t>
  </si>
  <si>
    <t>ZARAGOZA</t>
  </si>
  <si>
    <t>EQUIPO DE EMISIONES OTOACUSTICAS.</t>
  </si>
  <si>
    <t>SAN ALEJANDRO</t>
  </si>
  <si>
    <t>BASCULA ELECTRONICA CON ESTADIMETRO.</t>
  </si>
  <si>
    <t>PENDIENTE POR DEFINIR</t>
  </si>
  <si>
    <t>SIN IM</t>
  </si>
  <si>
    <t>S/P</t>
  </si>
  <si>
    <t>CAMARA DE CENTELLEO DE DOS DETECTORES DE ANGULO VARIABLE DE</t>
  </si>
  <si>
    <t>PENDIENTE POR ADQUIRIR</t>
  </si>
  <si>
    <t>UNIDAD DE FOTOFLUORANGIOGRAFIA.</t>
  </si>
  <si>
    <t>SISTEMA DE MONITORIZACION FISIOLOGICA EN PRUEBA DE ESFUERZO.</t>
  </si>
  <si>
    <t>ELECTROMIOGRAFO DE CUATRO CANALES. (CON POTENCIALES EVOCADOS</t>
  </si>
  <si>
    <t>RINOLARINGOFIBROSCOPIO.</t>
  </si>
  <si>
    <t>Sí Req.</t>
  </si>
  <si>
    <t>PLETISMOGRAFO CORPORAL PEDIATRICO-ADULTO.</t>
  </si>
  <si>
    <t>SISTEMA DE MEDICION URODINAMICA.</t>
  </si>
  <si>
    <t>DOPPLER PARA MEDIR FLUJO.</t>
  </si>
  <si>
    <t>ENDOSCOPIO NEUROQUIRURGICO RIGIDO.</t>
  </si>
  <si>
    <t>ENDOSCOPIO NEUROQUIRURGICO FLEXIBLE.</t>
  </si>
  <si>
    <t>SIERRA PARA ESTERNOTOMIA.</t>
  </si>
  <si>
    <t>CUNA DE CALOR RADIANTE CON FOTOTERAPIA OPCIONAL (SIN FOTOTER</t>
  </si>
  <si>
    <t>CUNA DE CALOR RADIANTE CON FOTOTERAPIA OPCIONAL. (CON FOTOTE</t>
  </si>
  <si>
    <t>CAMARA DE CENTELLEO DE DOS DETECTORES DE ANGULO VARIABLE CON</t>
  </si>
  <si>
    <t>ESTERILIZADOR DE VAPOR DIRECTO MEDIANO PARA FORMULAS LACTEAS</t>
  </si>
  <si>
    <t>MONITOR DE SIGNOS VITALES. (PARA TRIAGE).</t>
  </si>
  <si>
    <t>ELECTROMOTOR PARA CIRUGIA (MACROCIRUGIA).</t>
  </si>
  <si>
    <t>ELECTROMOTOR PARA CIRUGIA (MICROCIRUGIA).</t>
  </si>
  <si>
    <t>Suma de CANTIDAD FINAL 2024</t>
  </si>
  <si>
    <t>Total general</t>
  </si>
  <si>
    <t>sai</t>
  </si>
  <si>
    <t>cucop</t>
  </si>
  <si>
    <t>unicos sai</t>
  </si>
  <si>
    <t>unicos cucop</t>
  </si>
  <si>
    <t>531.942.0021.02.01</t>
  </si>
  <si>
    <t>CAMARA DE CENTELLEO DE DOS DETECTORES DE ANGULO VARIABLE CON TOMOGRAFIA COMPUTARIZADA (SPECT-CT)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</si>
</sst>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.00_-;\-* #,##0.00_-;_-* \-??_-;_-@_-"/>
  </numFmts>
  <fonts count="39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0"/>
      <name val="Arial"/>
      <family val="2"/>
    </font>
    <font>
      <sz val="11"/>
      <color indexed="60"/>
      <name val="Calibri"/>
      <family val="2"/>
    </font>
    <font>
      <sz val="11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theme="0"/>
      <name val="Montserrat"/>
    </font>
    <font>
      <b/>
      <sz val="16"/>
      <color theme="1"/>
      <name val="Montserrat"/>
    </font>
    <font>
      <sz val="10"/>
      <color theme="1"/>
      <name val="Montserrat"/>
    </font>
    <font>
      <sz val="9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Montserrat"/>
    </font>
    <font>
      <sz val="9"/>
      <color theme="1"/>
      <name val="Montserrat SemiBold"/>
      <family val="2"/>
    </font>
    <font>
      <sz val="10"/>
      <color theme="1"/>
      <name val="Montserrat"/>
      <family val="2"/>
    </font>
    <font>
      <sz val="11"/>
      <color theme="1"/>
      <name val="Montserrat"/>
    </font>
    <font>
      <b/>
      <sz val="11"/>
      <color theme="1"/>
      <name val="Montserrat"/>
    </font>
    <font>
      <b/>
      <sz val="11"/>
      <color rgb="FFFF0000"/>
      <name val="Montserrat"/>
    </font>
    <font>
      <b/>
      <sz val="8"/>
      <color theme="0"/>
      <name val="Montserrat"/>
      <family val="2"/>
    </font>
    <font>
      <sz val="8"/>
      <color theme="1"/>
      <name val="Montserrat"/>
      <family val="2"/>
    </font>
    <font>
      <sz val="8"/>
      <name val="Calibri"/>
      <family val="2"/>
      <scheme val="minor"/>
    </font>
    <font>
      <sz val="10"/>
      <color theme="1"/>
      <name val="Geomanist"/>
      <family val="3"/>
    </font>
    <font>
      <sz val="12"/>
      <color theme="1"/>
      <name val="Arial Narrow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24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0033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rgb="FF00330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thin">
        <color theme="0"/>
      </left>
      <right style="thin">
        <color theme="0"/>
      </right>
      <top style="double">
        <color rgb="FF003300"/>
      </top>
      <bottom style="double">
        <color rgb="FF003300"/>
      </bottom>
      <diagonal/>
    </border>
    <border>
      <left/>
      <right style="thin">
        <color theme="0"/>
      </right>
      <top style="double">
        <color rgb="FF003300"/>
      </top>
      <bottom style="double">
        <color rgb="FF003300"/>
      </bottom>
      <diagonal/>
    </border>
    <border>
      <left style="double">
        <color rgb="FF003300"/>
      </left>
      <right style="double">
        <color rgb="FF003300"/>
      </right>
      <top style="double">
        <color rgb="FF003300"/>
      </top>
      <bottom style="double">
        <color rgb="FF0033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double">
        <color theme="0"/>
      </left>
      <right style="double">
        <color theme="0"/>
      </right>
      <top style="double">
        <color theme="0"/>
      </top>
      <bottom style="double">
        <color theme="0"/>
      </bottom>
      <diagonal/>
    </border>
    <border>
      <left style="double">
        <color theme="0"/>
      </left>
      <right style="double">
        <color theme="0"/>
      </right>
      <top style="double">
        <color theme="0"/>
      </top>
      <bottom/>
      <diagonal/>
    </border>
    <border>
      <left style="double">
        <color theme="0"/>
      </left>
      <right style="double">
        <color theme="0"/>
      </right>
      <top/>
      <bottom/>
      <diagonal/>
    </border>
    <border>
      <left style="double">
        <color theme="0"/>
      </left>
      <right style="double">
        <color theme="0"/>
      </right>
      <top/>
      <bottom style="double">
        <color theme="0"/>
      </bottom>
      <diagonal/>
    </border>
    <border>
      <left/>
      <right/>
      <top style="thin">
        <color theme="4"/>
      </top>
      <bottom/>
      <diagonal/>
    </border>
  </borders>
  <cellStyleXfs count="1940">
    <xf numFmtId="0" fontId="0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7" fillId="19" borderId="1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8" fillId="20" borderId="2" applyNumberFormat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9" fillId="0" borderId="3" applyNumberFormat="0" applyFill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0" fontId="11" fillId="8" borderId="1" applyNumberFormat="0" applyAlignment="0" applyProtection="0"/>
    <xf numFmtId="164" fontId="4" fillId="0" borderId="0"/>
    <xf numFmtId="164" fontId="4" fillId="0" borderId="0"/>
    <xf numFmtId="0" fontId="4" fillId="0" borderId="0"/>
    <xf numFmtId="0" fontId="4" fillId="0" borderId="0"/>
    <xf numFmtId="0" fontId="4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3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5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3" fillId="26" borderId="4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6" fillId="19" borderId="5" applyNumberFormat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1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22" fillId="0" borderId="9" applyNumberFormat="0" applyFill="0" applyAlignment="0" applyProtection="0"/>
    <xf numFmtId="0" fontId="13" fillId="0" borderId="0"/>
    <xf numFmtId="44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" fillId="0" borderId="0"/>
    <xf numFmtId="44" fontId="3" fillId="0" borderId="0" applyFont="0" applyFill="0" applyBorder="0" applyAlignment="0" applyProtection="0"/>
    <xf numFmtId="0" fontId="30" fillId="0" borderId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02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3" fillId="27" borderId="10" xfId="0" applyNumberFormat="1" applyFont="1" applyFill="1" applyBorder="1" applyAlignment="1">
      <alignment horizontal="center" vertical="center" wrapText="1"/>
    </xf>
    <xf numFmtId="49" fontId="23" fillId="27" borderId="11" xfId="0" applyNumberFormat="1" applyFont="1" applyFill="1" applyBorder="1" applyAlignment="1">
      <alignment horizontal="center" vertical="center" wrapText="1"/>
    </xf>
    <xf numFmtId="3" fontId="23" fillId="27" borderId="11" xfId="0" applyNumberFormat="1" applyFont="1" applyFill="1" applyBorder="1" applyAlignment="1">
      <alignment horizontal="center" vertical="center" wrapText="1"/>
    </xf>
    <xf numFmtId="49" fontId="23" fillId="27" borderId="1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/>
    </xf>
    <xf numFmtId="0" fontId="23" fillId="27" borderId="11" xfId="0" applyFont="1" applyFill="1" applyBorder="1" applyAlignment="1">
      <alignment horizontal="center" vertical="center" wrapText="1"/>
    </xf>
    <xf numFmtId="0" fontId="26" fillId="28" borderId="0" xfId="0" applyFont="1" applyFill="1" applyAlignment="1">
      <alignment horizontal="center" vertical="center"/>
    </xf>
    <xf numFmtId="0" fontId="26" fillId="29" borderId="0" xfId="0" applyFont="1" applyFill="1" applyAlignment="1">
      <alignment horizontal="center" vertical="center"/>
    </xf>
    <xf numFmtId="0" fontId="26" fillId="29" borderId="0" xfId="0" applyFont="1" applyFill="1" applyAlignment="1">
      <alignment wrapText="1"/>
    </xf>
    <xf numFmtId="44" fontId="26" fillId="29" borderId="0" xfId="1471" applyFont="1" applyFill="1" applyAlignment="1">
      <alignment horizontal="center" vertical="center"/>
    </xf>
    <xf numFmtId="0" fontId="26" fillId="30" borderId="0" xfId="0" applyFont="1" applyFill="1" applyAlignment="1">
      <alignment horizontal="center" vertical="center"/>
    </xf>
    <xf numFmtId="0" fontId="26" fillId="30" borderId="0" xfId="0" applyFont="1" applyFill="1" applyAlignment="1">
      <alignment horizontal="center" vertical="center" wrapText="1"/>
    </xf>
    <xf numFmtId="3" fontId="26" fillId="29" borderId="11" xfId="0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left" vertical="center"/>
    </xf>
    <xf numFmtId="0" fontId="27" fillId="0" borderId="14" xfId="0" applyFont="1" applyBorder="1" applyAlignment="1">
      <alignment wrapText="1"/>
    </xf>
    <xf numFmtId="44" fontId="27" fillId="0" borderId="14" xfId="1471" applyFont="1" applyBorder="1" applyAlignment="1">
      <alignment horizontal="center" vertical="center"/>
    </xf>
    <xf numFmtId="0" fontId="27" fillId="0" borderId="14" xfId="0" applyFont="1" applyBorder="1" applyAlignment="1">
      <alignment horizontal="left" vertical="center" wrapText="1"/>
    </xf>
    <xf numFmtId="0" fontId="27" fillId="0" borderId="14" xfId="0" quotePrefix="1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7" fillId="0" borderId="0" xfId="0" applyFont="1" applyAlignment="1">
      <alignment wrapText="1"/>
    </xf>
    <xf numFmtId="44" fontId="27" fillId="0" borderId="0" xfId="1471" applyFont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0" fillId="0" borderId="0" xfId="0" applyAlignment="1">
      <alignment horizontal="center"/>
    </xf>
    <xf numFmtId="0" fontId="26" fillId="28" borderId="0" xfId="0" applyFont="1" applyFill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7" fillId="0" borderId="15" xfId="0" applyFont="1" applyBorder="1" applyAlignment="1">
      <alignment horizontal="left" vertical="center" wrapText="1"/>
    </xf>
    <xf numFmtId="0" fontId="27" fillId="0" borderId="0" xfId="0" applyFont="1" applyAlignment="1">
      <alignment horizontal="center" vertical="center" wrapText="1"/>
    </xf>
    <xf numFmtId="44" fontId="27" fillId="0" borderId="15" xfId="0" applyNumberFormat="1" applyFont="1" applyBorder="1" applyAlignment="1">
      <alignment horizontal="center" vertical="center"/>
    </xf>
    <xf numFmtId="0" fontId="31" fillId="0" borderId="0" xfId="1472" applyFont="1" applyAlignment="1">
      <alignment vertical="center"/>
    </xf>
    <xf numFmtId="0" fontId="31" fillId="0" borderId="0" xfId="1472" applyFont="1" applyAlignment="1">
      <alignment horizontal="center" vertical="center"/>
    </xf>
    <xf numFmtId="0" fontId="32" fillId="0" borderId="0" xfId="1472" applyFont="1" applyAlignment="1">
      <alignment horizontal="center" vertical="center" wrapText="1"/>
    </xf>
    <xf numFmtId="0" fontId="31" fillId="0" borderId="0" xfId="1472" applyFont="1" applyAlignment="1">
      <alignment horizontal="left" vertical="center"/>
    </xf>
    <xf numFmtId="49" fontId="23" fillId="27" borderId="17" xfId="1472" applyNumberFormat="1" applyFont="1" applyFill="1" applyBorder="1" applyAlignment="1">
      <alignment horizontal="center" vertical="center" wrapText="1"/>
    </xf>
    <xf numFmtId="49" fontId="23" fillId="27" borderId="18" xfId="1472" applyNumberFormat="1" applyFont="1" applyFill="1" applyBorder="1" applyAlignment="1">
      <alignment horizontal="center" vertical="center" wrapText="1"/>
    </xf>
    <xf numFmtId="0" fontId="23" fillId="27" borderId="18" xfId="1472" applyFont="1" applyFill="1" applyBorder="1" applyAlignment="1">
      <alignment horizontal="center" vertical="center" wrapText="1"/>
    </xf>
    <xf numFmtId="3" fontId="23" fillId="27" borderId="18" xfId="1472" applyNumberFormat="1" applyFont="1" applyFill="1" applyBorder="1" applyAlignment="1">
      <alignment horizontal="center" vertical="center" wrapText="1"/>
    </xf>
    <xf numFmtId="0" fontId="23" fillId="29" borderId="18" xfId="1472" applyFont="1" applyFill="1" applyBorder="1" applyAlignment="1">
      <alignment horizontal="center" vertical="center" wrapText="1"/>
    </xf>
    <xf numFmtId="3" fontId="23" fillId="27" borderId="19" xfId="1472" applyNumberFormat="1" applyFont="1" applyFill="1" applyBorder="1" applyAlignment="1">
      <alignment horizontal="center" vertical="center" wrapText="1"/>
    </xf>
    <xf numFmtId="3" fontId="23" fillId="27" borderId="18" xfId="1472" applyNumberFormat="1" applyFont="1" applyFill="1" applyBorder="1" applyAlignment="1">
      <alignment horizontal="left" vertical="center" wrapText="1"/>
    </xf>
    <xf numFmtId="0" fontId="31" fillId="0" borderId="14" xfId="1472" applyFont="1" applyBorder="1" applyAlignment="1">
      <alignment horizontal="center" vertical="center"/>
    </xf>
    <xf numFmtId="0" fontId="31" fillId="0" borderId="14" xfId="1472" applyFont="1" applyBorder="1" applyAlignment="1">
      <alignment horizontal="left" vertical="center" wrapText="1"/>
    </xf>
    <xf numFmtId="0" fontId="31" fillId="0" borderId="14" xfId="1472" applyFont="1" applyBorder="1" applyAlignment="1">
      <alignment horizontal="center" vertical="center" wrapText="1"/>
    </xf>
    <xf numFmtId="0" fontId="31" fillId="0" borderId="14" xfId="1472" applyFont="1" applyBorder="1" applyAlignment="1">
      <alignment horizontal="left" vertical="center"/>
    </xf>
    <xf numFmtId="0" fontId="31" fillId="31" borderId="14" xfId="1472" applyFont="1" applyFill="1" applyBorder="1" applyAlignment="1">
      <alignment horizontal="center" vertical="center"/>
    </xf>
    <xf numFmtId="0" fontId="33" fillId="31" borderId="14" xfId="1472" applyFont="1" applyFill="1" applyBorder="1" applyAlignment="1">
      <alignment horizontal="left" vertical="center" wrapText="1"/>
    </xf>
    <xf numFmtId="0" fontId="31" fillId="31" borderId="14" xfId="0" applyFont="1" applyFill="1" applyBorder="1" applyAlignment="1">
      <alignment vertical="center" wrapText="1"/>
    </xf>
    <xf numFmtId="0" fontId="32" fillId="31" borderId="14" xfId="1472" applyFont="1" applyFill="1" applyBorder="1" applyAlignment="1">
      <alignment horizontal="center" vertical="center" wrapText="1"/>
    </xf>
    <xf numFmtId="0" fontId="31" fillId="0" borderId="14" xfId="0" applyFont="1" applyBorder="1" applyAlignment="1">
      <alignment vertical="center" wrapText="1"/>
    </xf>
    <xf numFmtId="0" fontId="31" fillId="0" borderId="14" xfId="1472" quotePrefix="1" applyFont="1" applyBorder="1" applyAlignment="1">
      <alignment horizontal="center" vertical="center"/>
    </xf>
    <xf numFmtId="0" fontId="32" fillId="0" borderId="0" xfId="1472" applyFont="1" applyAlignment="1">
      <alignment vertical="center"/>
    </xf>
    <xf numFmtId="0" fontId="32" fillId="0" borderId="0" xfId="1472" applyFont="1" applyAlignment="1">
      <alignment horizontal="center" vertical="center"/>
    </xf>
    <xf numFmtId="0" fontId="32" fillId="0" borderId="0" xfId="1472" applyFont="1" applyAlignment="1">
      <alignment horizontal="left" vertical="center" wrapText="1"/>
    </xf>
    <xf numFmtId="0" fontId="31" fillId="0" borderId="0" xfId="1472" applyFont="1" applyAlignment="1">
      <alignment horizontal="left" vertical="center" wrapText="1"/>
    </xf>
    <xf numFmtId="0" fontId="31" fillId="0" borderId="0" xfId="1472" applyFont="1" applyAlignment="1">
      <alignment horizontal="center" vertical="center" wrapText="1"/>
    </xf>
    <xf numFmtId="0" fontId="31" fillId="0" borderId="14" xfId="1472" applyFont="1" applyBorder="1" applyAlignment="1">
      <alignment vertical="center" wrapText="1"/>
    </xf>
    <xf numFmtId="0" fontId="31" fillId="31" borderId="14" xfId="1472" applyFont="1" applyFill="1" applyBorder="1" applyAlignment="1">
      <alignment vertical="center" wrapText="1"/>
    </xf>
    <xf numFmtId="0" fontId="29" fillId="0" borderId="16" xfId="0" applyFont="1" applyBorder="1" applyAlignment="1">
      <alignment horizontal="center" vertical="center" wrapText="1"/>
    </xf>
    <xf numFmtId="0" fontId="29" fillId="0" borderId="14" xfId="0" applyFont="1" applyBorder="1" applyAlignment="1">
      <alignment horizontal="center" vertical="center" wrapText="1"/>
    </xf>
    <xf numFmtId="0" fontId="29" fillId="0" borderId="15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35" fillId="0" borderId="24" xfId="0" applyFont="1" applyBorder="1" applyAlignment="1">
      <alignment horizontal="center" vertical="center"/>
    </xf>
    <xf numFmtId="0" fontId="35" fillId="0" borderId="24" xfId="0" applyFont="1" applyBorder="1" applyAlignment="1">
      <alignment horizontal="left" vertical="center"/>
    </xf>
    <xf numFmtId="44" fontId="35" fillId="0" borderId="24" xfId="1471" applyFont="1" applyBorder="1" applyAlignment="1">
      <alignment horizontal="center" vertical="center"/>
    </xf>
    <xf numFmtId="0" fontId="35" fillId="0" borderId="24" xfId="0" applyFont="1" applyBorder="1" applyAlignment="1">
      <alignment vertical="center"/>
    </xf>
    <xf numFmtId="0" fontId="34" fillId="28" borderId="0" xfId="0" applyFont="1" applyFill="1" applyAlignment="1">
      <alignment horizontal="center" vertical="center" wrapText="1"/>
    </xf>
    <xf numFmtId="0" fontId="34" fillId="28" borderId="0" xfId="0" applyFont="1" applyFill="1" applyAlignment="1">
      <alignment vertical="center" wrapText="1"/>
    </xf>
    <xf numFmtId="0" fontId="34" fillId="28" borderId="0" xfId="0" applyFont="1" applyFill="1" applyAlignment="1">
      <alignment horizontal="center" vertical="center"/>
    </xf>
    <xf numFmtId="44" fontId="34" fillId="28" borderId="0" xfId="1471" applyFont="1" applyFill="1" applyBorder="1" applyAlignment="1">
      <alignment horizontal="center" vertical="center" wrapText="1"/>
    </xf>
    <xf numFmtId="0" fontId="0" fillId="0" borderId="0" xfId="0" pivotButton="1"/>
    <xf numFmtId="0" fontId="0" fillId="0" borderId="0" xfId="0" pivotButton="1" applyAlignment="1">
      <alignment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>
      <alignment horizontal="left" vertical="center" wrapText="1"/>
    </xf>
    <xf numFmtId="0" fontId="25" fillId="32" borderId="13" xfId="0" applyFont="1" applyFill="1" applyBorder="1" applyAlignment="1">
      <alignment horizontal="center" vertical="center" wrapText="1"/>
    </xf>
    <xf numFmtId="0" fontId="28" fillId="32" borderId="13" xfId="0" applyFont="1" applyFill="1" applyBorder="1" applyAlignment="1">
      <alignment horizontal="center" vertical="center" wrapText="1"/>
    </xf>
    <xf numFmtId="0" fontId="25" fillId="32" borderId="13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7" fillId="32" borderId="0" xfId="0" applyFont="1" applyFill="1" applyAlignment="1">
      <alignment horizontal="center" vertical="center"/>
    </xf>
    <xf numFmtId="0" fontId="0" fillId="0" borderId="0" xfId="0" applyAlignment="1">
      <alignment vertical="top" wrapText="1"/>
    </xf>
    <xf numFmtId="0" fontId="37" fillId="0" borderId="0" xfId="0" applyFont="1" applyAlignment="1">
      <alignment vertical="center"/>
    </xf>
    <xf numFmtId="0" fontId="38" fillId="0" borderId="0" xfId="0" applyFont="1" applyAlignment="1" applyProtection="1">
      <alignment horizontal="center" vertical="center"/>
      <protection locked="0"/>
    </xf>
    <xf numFmtId="0" fontId="38" fillId="0" borderId="0" xfId="0" applyFont="1" applyAlignment="1">
      <alignment horizontal="center" vertical="center"/>
    </xf>
    <xf numFmtId="0" fontId="24" fillId="0" borderId="0" xfId="0" applyFont="1" applyAlignment="1" applyProtection="1">
      <alignment horizontal="center" vertical="center" wrapText="1"/>
      <protection locked="0"/>
    </xf>
    <xf numFmtId="3" fontId="23" fillId="27" borderId="20" xfId="0" applyNumberFormat="1" applyFont="1" applyFill="1" applyBorder="1" applyAlignment="1" applyProtection="1">
      <alignment horizontal="center" vertical="center" wrapText="1"/>
      <protection locked="0"/>
    </xf>
    <xf numFmtId="49" fontId="23" fillId="27" borderId="21" xfId="0" applyNumberFormat="1" applyFont="1" applyFill="1" applyBorder="1" applyAlignment="1" applyProtection="1">
      <alignment horizontal="center" vertical="center" wrapText="1"/>
      <protection locked="0"/>
    </xf>
    <xf numFmtId="49" fontId="23" fillId="27" borderId="22" xfId="0" applyNumberFormat="1" applyFont="1" applyFill="1" applyBorder="1" applyAlignment="1" applyProtection="1">
      <alignment horizontal="center" vertical="center" wrapText="1"/>
      <protection locked="0"/>
    </xf>
    <xf numFmtId="49" fontId="23" fillId="27" borderId="23" xfId="0" applyNumberFormat="1" applyFont="1" applyFill="1" applyBorder="1" applyAlignment="1" applyProtection="1">
      <alignment horizontal="center" vertical="center" wrapText="1"/>
      <protection locked="0"/>
    </xf>
    <xf numFmtId="0" fontId="23" fillId="27" borderId="20" xfId="0" applyFont="1" applyFill="1" applyBorder="1" applyAlignment="1" applyProtection="1">
      <alignment horizontal="center" vertical="center" wrapText="1"/>
      <protection locked="0"/>
    </xf>
    <xf numFmtId="49" fontId="23" fillId="27" borderId="20" xfId="0" applyNumberFormat="1" applyFont="1" applyFill="1" applyBorder="1" applyAlignment="1" applyProtection="1">
      <alignment horizontal="center" vertical="center" wrapText="1"/>
      <protection locked="0"/>
    </xf>
  </cellXfs>
  <cellStyles count="1940">
    <cellStyle name="20% - Énfasis1 1" xfId="1" xr:uid="{00000000-0005-0000-0000-000000000000}"/>
    <cellStyle name="20% - Énfasis1 10" xfId="2" xr:uid="{00000000-0005-0000-0000-000001000000}"/>
    <cellStyle name="20% - Énfasis1 10 1" xfId="3" xr:uid="{00000000-0005-0000-0000-000002000000}"/>
    <cellStyle name="20% - Énfasis1 11" xfId="4" xr:uid="{00000000-0005-0000-0000-000003000000}"/>
    <cellStyle name="20% - Énfasis1 12" xfId="5" xr:uid="{00000000-0005-0000-0000-000004000000}"/>
    <cellStyle name="20% - Énfasis1 13" xfId="6" xr:uid="{00000000-0005-0000-0000-000005000000}"/>
    <cellStyle name="20% - Énfasis1 2" xfId="7" xr:uid="{00000000-0005-0000-0000-000006000000}"/>
    <cellStyle name="20% - Énfasis1 2 1" xfId="8" xr:uid="{00000000-0005-0000-0000-000007000000}"/>
    <cellStyle name="20% - Énfasis1 3" xfId="9" xr:uid="{00000000-0005-0000-0000-000008000000}"/>
    <cellStyle name="20% - Énfasis1 3 1" xfId="10" xr:uid="{00000000-0005-0000-0000-000009000000}"/>
    <cellStyle name="20% - Énfasis1 4" xfId="11" xr:uid="{00000000-0005-0000-0000-00000A000000}"/>
    <cellStyle name="20% - Énfasis1 4 1" xfId="12" xr:uid="{00000000-0005-0000-0000-00000B000000}"/>
    <cellStyle name="20% - Énfasis1 5" xfId="13" xr:uid="{00000000-0005-0000-0000-00000C000000}"/>
    <cellStyle name="20% - Énfasis1 5 1" xfId="14" xr:uid="{00000000-0005-0000-0000-00000D000000}"/>
    <cellStyle name="20% - Énfasis1 6" xfId="15" xr:uid="{00000000-0005-0000-0000-00000E000000}"/>
    <cellStyle name="20% - Énfasis1 6 1" xfId="16" xr:uid="{00000000-0005-0000-0000-00000F000000}"/>
    <cellStyle name="20% - Énfasis1 7" xfId="17" xr:uid="{00000000-0005-0000-0000-000010000000}"/>
    <cellStyle name="20% - Énfasis1 7 1" xfId="18" xr:uid="{00000000-0005-0000-0000-000011000000}"/>
    <cellStyle name="20% - Énfasis1 8" xfId="19" xr:uid="{00000000-0005-0000-0000-000012000000}"/>
    <cellStyle name="20% - Énfasis1 8 1" xfId="20" xr:uid="{00000000-0005-0000-0000-000013000000}"/>
    <cellStyle name="20% - Énfasis1 9" xfId="21" xr:uid="{00000000-0005-0000-0000-000014000000}"/>
    <cellStyle name="20% - Énfasis1 9 1" xfId="22" xr:uid="{00000000-0005-0000-0000-000015000000}"/>
    <cellStyle name="20% - Énfasis2 1" xfId="23" xr:uid="{00000000-0005-0000-0000-000016000000}"/>
    <cellStyle name="20% - Énfasis2 10" xfId="24" xr:uid="{00000000-0005-0000-0000-000017000000}"/>
    <cellStyle name="20% - Énfasis2 10 1" xfId="25" xr:uid="{00000000-0005-0000-0000-000018000000}"/>
    <cellStyle name="20% - Énfasis2 11" xfId="26" xr:uid="{00000000-0005-0000-0000-000019000000}"/>
    <cellStyle name="20% - Énfasis2 12" xfId="27" xr:uid="{00000000-0005-0000-0000-00001A000000}"/>
    <cellStyle name="20% - Énfasis2 13" xfId="28" xr:uid="{00000000-0005-0000-0000-00001B000000}"/>
    <cellStyle name="20% - Énfasis2 2" xfId="29" xr:uid="{00000000-0005-0000-0000-00001C000000}"/>
    <cellStyle name="20% - Énfasis2 2 1" xfId="30" xr:uid="{00000000-0005-0000-0000-00001D000000}"/>
    <cellStyle name="20% - Énfasis2 3" xfId="31" xr:uid="{00000000-0005-0000-0000-00001E000000}"/>
    <cellStyle name="20% - Énfasis2 3 1" xfId="32" xr:uid="{00000000-0005-0000-0000-00001F000000}"/>
    <cellStyle name="20% - Énfasis2 4" xfId="33" xr:uid="{00000000-0005-0000-0000-000020000000}"/>
    <cellStyle name="20% - Énfasis2 4 1" xfId="34" xr:uid="{00000000-0005-0000-0000-000021000000}"/>
    <cellStyle name="20% - Énfasis2 5" xfId="35" xr:uid="{00000000-0005-0000-0000-000022000000}"/>
    <cellStyle name="20% - Énfasis2 5 1" xfId="36" xr:uid="{00000000-0005-0000-0000-000023000000}"/>
    <cellStyle name="20% - Énfasis2 6" xfId="37" xr:uid="{00000000-0005-0000-0000-000024000000}"/>
    <cellStyle name="20% - Énfasis2 6 1" xfId="38" xr:uid="{00000000-0005-0000-0000-000025000000}"/>
    <cellStyle name="20% - Énfasis2 7" xfId="39" xr:uid="{00000000-0005-0000-0000-000026000000}"/>
    <cellStyle name="20% - Énfasis2 7 1" xfId="40" xr:uid="{00000000-0005-0000-0000-000027000000}"/>
    <cellStyle name="20% - Énfasis2 8" xfId="41" xr:uid="{00000000-0005-0000-0000-000028000000}"/>
    <cellStyle name="20% - Énfasis2 8 1" xfId="42" xr:uid="{00000000-0005-0000-0000-000029000000}"/>
    <cellStyle name="20% - Énfasis2 9" xfId="43" xr:uid="{00000000-0005-0000-0000-00002A000000}"/>
    <cellStyle name="20% - Énfasis2 9 1" xfId="44" xr:uid="{00000000-0005-0000-0000-00002B000000}"/>
    <cellStyle name="20% - Énfasis3 1" xfId="45" xr:uid="{00000000-0005-0000-0000-00002C000000}"/>
    <cellStyle name="20% - Énfasis3 10" xfId="46" xr:uid="{00000000-0005-0000-0000-00002D000000}"/>
    <cellStyle name="20% - Énfasis3 10 1" xfId="47" xr:uid="{00000000-0005-0000-0000-00002E000000}"/>
    <cellStyle name="20% - Énfasis3 11" xfId="48" xr:uid="{00000000-0005-0000-0000-00002F000000}"/>
    <cellStyle name="20% - Énfasis3 12" xfId="49" xr:uid="{00000000-0005-0000-0000-000030000000}"/>
    <cellStyle name="20% - Énfasis3 13" xfId="50" xr:uid="{00000000-0005-0000-0000-000031000000}"/>
    <cellStyle name="20% - Énfasis3 2" xfId="51" xr:uid="{00000000-0005-0000-0000-000032000000}"/>
    <cellStyle name="20% - Énfasis3 2 1" xfId="52" xr:uid="{00000000-0005-0000-0000-000033000000}"/>
    <cellStyle name="20% - Énfasis3 3" xfId="53" xr:uid="{00000000-0005-0000-0000-000034000000}"/>
    <cellStyle name="20% - Énfasis3 3 1" xfId="54" xr:uid="{00000000-0005-0000-0000-000035000000}"/>
    <cellStyle name="20% - Énfasis3 4" xfId="55" xr:uid="{00000000-0005-0000-0000-000036000000}"/>
    <cellStyle name="20% - Énfasis3 4 1" xfId="56" xr:uid="{00000000-0005-0000-0000-000037000000}"/>
    <cellStyle name="20% - Énfasis3 5" xfId="57" xr:uid="{00000000-0005-0000-0000-000038000000}"/>
    <cellStyle name="20% - Énfasis3 5 1" xfId="58" xr:uid="{00000000-0005-0000-0000-000039000000}"/>
    <cellStyle name="20% - Énfasis3 6" xfId="59" xr:uid="{00000000-0005-0000-0000-00003A000000}"/>
    <cellStyle name="20% - Énfasis3 6 1" xfId="60" xr:uid="{00000000-0005-0000-0000-00003B000000}"/>
    <cellStyle name="20% - Énfasis3 7" xfId="61" xr:uid="{00000000-0005-0000-0000-00003C000000}"/>
    <cellStyle name="20% - Énfasis3 7 1" xfId="62" xr:uid="{00000000-0005-0000-0000-00003D000000}"/>
    <cellStyle name="20% - Énfasis3 8" xfId="63" xr:uid="{00000000-0005-0000-0000-00003E000000}"/>
    <cellStyle name="20% - Énfasis3 8 1" xfId="64" xr:uid="{00000000-0005-0000-0000-00003F000000}"/>
    <cellStyle name="20% - Énfasis3 9" xfId="65" xr:uid="{00000000-0005-0000-0000-000040000000}"/>
    <cellStyle name="20% - Énfasis3 9 1" xfId="66" xr:uid="{00000000-0005-0000-0000-000041000000}"/>
    <cellStyle name="20% - Énfasis4 1" xfId="67" xr:uid="{00000000-0005-0000-0000-000042000000}"/>
    <cellStyle name="20% - Énfasis4 10" xfId="68" xr:uid="{00000000-0005-0000-0000-000043000000}"/>
    <cellStyle name="20% - Énfasis4 10 1" xfId="69" xr:uid="{00000000-0005-0000-0000-000044000000}"/>
    <cellStyle name="20% - Énfasis4 11" xfId="70" xr:uid="{00000000-0005-0000-0000-000045000000}"/>
    <cellStyle name="20% - Énfasis4 12" xfId="71" xr:uid="{00000000-0005-0000-0000-000046000000}"/>
    <cellStyle name="20% - Énfasis4 13" xfId="72" xr:uid="{00000000-0005-0000-0000-000047000000}"/>
    <cellStyle name="20% - Énfasis4 14" xfId="73" xr:uid="{00000000-0005-0000-0000-000048000000}"/>
    <cellStyle name="20% - Énfasis4 2" xfId="74" xr:uid="{00000000-0005-0000-0000-000049000000}"/>
    <cellStyle name="20% - Énfasis4 2 1" xfId="75" xr:uid="{00000000-0005-0000-0000-00004A000000}"/>
    <cellStyle name="20% - Énfasis4 2 2" xfId="76" xr:uid="{00000000-0005-0000-0000-00004B000000}"/>
    <cellStyle name="20% - Énfasis4 3" xfId="77" xr:uid="{00000000-0005-0000-0000-00004C000000}"/>
    <cellStyle name="20% - Énfasis4 3 1" xfId="78" xr:uid="{00000000-0005-0000-0000-00004D000000}"/>
    <cellStyle name="20% - Énfasis4 3 2" xfId="79" xr:uid="{00000000-0005-0000-0000-00004E000000}"/>
    <cellStyle name="20% - Énfasis4 4" xfId="80" xr:uid="{00000000-0005-0000-0000-00004F000000}"/>
    <cellStyle name="20% - Énfasis4 4 1" xfId="81" xr:uid="{00000000-0005-0000-0000-000050000000}"/>
    <cellStyle name="20% - Énfasis4 5" xfId="82" xr:uid="{00000000-0005-0000-0000-000051000000}"/>
    <cellStyle name="20% - Énfasis4 5 1" xfId="83" xr:uid="{00000000-0005-0000-0000-000052000000}"/>
    <cellStyle name="20% - Énfasis4 6" xfId="84" xr:uid="{00000000-0005-0000-0000-000053000000}"/>
    <cellStyle name="20% - Énfasis4 6 1" xfId="85" xr:uid="{00000000-0005-0000-0000-000054000000}"/>
    <cellStyle name="20% - Énfasis4 7" xfId="86" xr:uid="{00000000-0005-0000-0000-000055000000}"/>
    <cellStyle name="20% - Énfasis4 7 1" xfId="87" xr:uid="{00000000-0005-0000-0000-000056000000}"/>
    <cellStyle name="20% - Énfasis4 8" xfId="88" xr:uid="{00000000-0005-0000-0000-000057000000}"/>
    <cellStyle name="20% - Énfasis4 8 1" xfId="89" xr:uid="{00000000-0005-0000-0000-000058000000}"/>
    <cellStyle name="20% - Énfasis4 9" xfId="90" xr:uid="{00000000-0005-0000-0000-000059000000}"/>
    <cellStyle name="20% - Énfasis4 9 1" xfId="91" xr:uid="{00000000-0005-0000-0000-00005A000000}"/>
    <cellStyle name="20% - Énfasis5 1" xfId="92" xr:uid="{00000000-0005-0000-0000-00005B000000}"/>
    <cellStyle name="20% - Énfasis5 10" xfId="93" xr:uid="{00000000-0005-0000-0000-00005C000000}"/>
    <cellStyle name="20% - Énfasis5 10 1" xfId="94" xr:uid="{00000000-0005-0000-0000-00005D000000}"/>
    <cellStyle name="20% - Énfasis5 11" xfId="95" xr:uid="{00000000-0005-0000-0000-00005E000000}"/>
    <cellStyle name="20% - Énfasis5 12" xfId="96" xr:uid="{00000000-0005-0000-0000-00005F000000}"/>
    <cellStyle name="20% - Énfasis5 13" xfId="97" xr:uid="{00000000-0005-0000-0000-000060000000}"/>
    <cellStyle name="20% - Énfasis5 2" xfId="98" xr:uid="{00000000-0005-0000-0000-000061000000}"/>
    <cellStyle name="20% - Énfasis5 2 1" xfId="99" xr:uid="{00000000-0005-0000-0000-000062000000}"/>
    <cellStyle name="20% - Énfasis5 3" xfId="100" xr:uid="{00000000-0005-0000-0000-000063000000}"/>
    <cellStyle name="20% - Énfasis5 3 1" xfId="101" xr:uid="{00000000-0005-0000-0000-000064000000}"/>
    <cellStyle name="20% - Énfasis5 4" xfId="102" xr:uid="{00000000-0005-0000-0000-000065000000}"/>
    <cellStyle name="20% - Énfasis5 4 1" xfId="103" xr:uid="{00000000-0005-0000-0000-000066000000}"/>
    <cellStyle name="20% - Énfasis5 5" xfId="104" xr:uid="{00000000-0005-0000-0000-000067000000}"/>
    <cellStyle name="20% - Énfasis5 5 1" xfId="105" xr:uid="{00000000-0005-0000-0000-000068000000}"/>
    <cellStyle name="20% - Énfasis5 6" xfId="106" xr:uid="{00000000-0005-0000-0000-000069000000}"/>
    <cellStyle name="20% - Énfasis5 6 1" xfId="107" xr:uid="{00000000-0005-0000-0000-00006A000000}"/>
    <cellStyle name="20% - Énfasis5 7" xfId="108" xr:uid="{00000000-0005-0000-0000-00006B000000}"/>
    <cellStyle name="20% - Énfasis5 7 1" xfId="109" xr:uid="{00000000-0005-0000-0000-00006C000000}"/>
    <cellStyle name="20% - Énfasis5 8" xfId="110" xr:uid="{00000000-0005-0000-0000-00006D000000}"/>
    <cellStyle name="20% - Énfasis5 8 1" xfId="111" xr:uid="{00000000-0005-0000-0000-00006E000000}"/>
    <cellStyle name="20% - Énfasis5 9" xfId="112" xr:uid="{00000000-0005-0000-0000-00006F000000}"/>
    <cellStyle name="20% - Énfasis5 9 1" xfId="113" xr:uid="{00000000-0005-0000-0000-000070000000}"/>
    <cellStyle name="20% - Énfasis6 1" xfId="114" xr:uid="{00000000-0005-0000-0000-000071000000}"/>
    <cellStyle name="20% - Énfasis6 10" xfId="115" xr:uid="{00000000-0005-0000-0000-000072000000}"/>
    <cellStyle name="20% - Énfasis6 10 1" xfId="116" xr:uid="{00000000-0005-0000-0000-000073000000}"/>
    <cellStyle name="20% - Énfasis6 11" xfId="117" xr:uid="{00000000-0005-0000-0000-000074000000}"/>
    <cellStyle name="20% - Énfasis6 12" xfId="118" xr:uid="{00000000-0005-0000-0000-000075000000}"/>
    <cellStyle name="20% - Énfasis6 13" xfId="119" xr:uid="{00000000-0005-0000-0000-000076000000}"/>
    <cellStyle name="20% - Énfasis6 2" xfId="120" xr:uid="{00000000-0005-0000-0000-000077000000}"/>
    <cellStyle name="20% - Énfasis6 2 1" xfId="121" xr:uid="{00000000-0005-0000-0000-000078000000}"/>
    <cellStyle name="20% - Énfasis6 3" xfId="122" xr:uid="{00000000-0005-0000-0000-000079000000}"/>
    <cellStyle name="20% - Énfasis6 3 1" xfId="123" xr:uid="{00000000-0005-0000-0000-00007A000000}"/>
    <cellStyle name="20% - Énfasis6 4" xfId="124" xr:uid="{00000000-0005-0000-0000-00007B000000}"/>
    <cellStyle name="20% - Énfasis6 4 1" xfId="125" xr:uid="{00000000-0005-0000-0000-00007C000000}"/>
    <cellStyle name="20% - Énfasis6 5" xfId="126" xr:uid="{00000000-0005-0000-0000-00007D000000}"/>
    <cellStyle name="20% - Énfasis6 5 1" xfId="127" xr:uid="{00000000-0005-0000-0000-00007E000000}"/>
    <cellStyle name="20% - Énfasis6 6" xfId="128" xr:uid="{00000000-0005-0000-0000-00007F000000}"/>
    <cellStyle name="20% - Énfasis6 6 1" xfId="129" xr:uid="{00000000-0005-0000-0000-000080000000}"/>
    <cellStyle name="20% - Énfasis6 7" xfId="130" xr:uid="{00000000-0005-0000-0000-000081000000}"/>
    <cellStyle name="20% - Énfasis6 7 1" xfId="131" xr:uid="{00000000-0005-0000-0000-000082000000}"/>
    <cellStyle name="20% - Énfasis6 8" xfId="132" xr:uid="{00000000-0005-0000-0000-000083000000}"/>
    <cellStyle name="20% - Énfasis6 8 1" xfId="133" xr:uid="{00000000-0005-0000-0000-000084000000}"/>
    <cellStyle name="20% - Énfasis6 9" xfId="134" xr:uid="{00000000-0005-0000-0000-000085000000}"/>
    <cellStyle name="20% - Énfasis6 9 1" xfId="135" xr:uid="{00000000-0005-0000-0000-000086000000}"/>
    <cellStyle name="40% - Énfasis1 1" xfId="136" xr:uid="{00000000-0005-0000-0000-000087000000}"/>
    <cellStyle name="40% - Énfasis1 10" xfId="137" xr:uid="{00000000-0005-0000-0000-000088000000}"/>
    <cellStyle name="40% - Énfasis1 10 1" xfId="138" xr:uid="{00000000-0005-0000-0000-000089000000}"/>
    <cellStyle name="40% - Énfasis1 11" xfId="139" xr:uid="{00000000-0005-0000-0000-00008A000000}"/>
    <cellStyle name="40% - Énfasis1 12" xfId="140" xr:uid="{00000000-0005-0000-0000-00008B000000}"/>
    <cellStyle name="40% - Énfasis1 13" xfId="141" xr:uid="{00000000-0005-0000-0000-00008C000000}"/>
    <cellStyle name="40% - Énfasis1 2" xfId="142" xr:uid="{00000000-0005-0000-0000-00008D000000}"/>
    <cellStyle name="40% - Énfasis1 2 1" xfId="143" xr:uid="{00000000-0005-0000-0000-00008E000000}"/>
    <cellStyle name="40% - Énfasis1 3" xfId="144" xr:uid="{00000000-0005-0000-0000-00008F000000}"/>
    <cellStyle name="40% - Énfasis1 3 1" xfId="145" xr:uid="{00000000-0005-0000-0000-000090000000}"/>
    <cellStyle name="40% - Énfasis1 4" xfId="146" xr:uid="{00000000-0005-0000-0000-000091000000}"/>
    <cellStyle name="40% - Énfasis1 4 1" xfId="147" xr:uid="{00000000-0005-0000-0000-000092000000}"/>
    <cellStyle name="40% - Énfasis1 5" xfId="148" xr:uid="{00000000-0005-0000-0000-000093000000}"/>
    <cellStyle name="40% - Énfasis1 5 1" xfId="149" xr:uid="{00000000-0005-0000-0000-000094000000}"/>
    <cellStyle name="40% - Énfasis1 6" xfId="150" xr:uid="{00000000-0005-0000-0000-000095000000}"/>
    <cellStyle name="40% - Énfasis1 6 1" xfId="151" xr:uid="{00000000-0005-0000-0000-000096000000}"/>
    <cellStyle name="40% - Énfasis1 7" xfId="152" xr:uid="{00000000-0005-0000-0000-000097000000}"/>
    <cellStyle name="40% - Énfasis1 7 1" xfId="153" xr:uid="{00000000-0005-0000-0000-000098000000}"/>
    <cellStyle name="40% - Énfasis1 8" xfId="154" xr:uid="{00000000-0005-0000-0000-000099000000}"/>
    <cellStyle name="40% - Énfasis1 8 1" xfId="155" xr:uid="{00000000-0005-0000-0000-00009A000000}"/>
    <cellStyle name="40% - Énfasis1 9" xfId="156" xr:uid="{00000000-0005-0000-0000-00009B000000}"/>
    <cellStyle name="40% - Énfasis1 9 1" xfId="157" xr:uid="{00000000-0005-0000-0000-00009C000000}"/>
    <cellStyle name="40% - Énfasis2 1" xfId="158" xr:uid="{00000000-0005-0000-0000-00009D000000}"/>
    <cellStyle name="40% - Énfasis2 10" xfId="159" xr:uid="{00000000-0005-0000-0000-00009E000000}"/>
    <cellStyle name="40% - Énfasis2 10 1" xfId="160" xr:uid="{00000000-0005-0000-0000-00009F000000}"/>
    <cellStyle name="40% - Énfasis2 11" xfId="161" xr:uid="{00000000-0005-0000-0000-0000A0000000}"/>
    <cellStyle name="40% - Énfasis2 12" xfId="162" xr:uid="{00000000-0005-0000-0000-0000A1000000}"/>
    <cellStyle name="40% - Énfasis2 13" xfId="163" xr:uid="{00000000-0005-0000-0000-0000A2000000}"/>
    <cellStyle name="40% - Énfasis2 14" xfId="164" xr:uid="{00000000-0005-0000-0000-0000A3000000}"/>
    <cellStyle name="40% - Énfasis2 2" xfId="165" xr:uid="{00000000-0005-0000-0000-0000A4000000}"/>
    <cellStyle name="40% - Énfasis2 2 1" xfId="166" xr:uid="{00000000-0005-0000-0000-0000A5000000}"/>
    <cellStyle name="40% - Énfasis2 2 2" xfId="167" xr:uid="{00000000-0005-0000-0000-0000A6000000}"/>
    <cellStyle name="40% - Énfasis2 3" xfId="168" xr:uid="{00000000-0005-0000-0000-0000A7000000}"/>
    <cellStyle name="40% - Énfasis2 3 1" xfId="169" xr:uid="{00000000-0005-0000-0000-0000A8000000}"/>
    <cellStyle name="40% - Énfasis2 3 2" xfId="170" xr:uid="{00000000-0005-0000-0000-0000A9000000}"/>
    <cellStyle name="40% - Énfasis2 4" xfId="171" xr:uid="{00000000-0005-0000-0000-0000AA000000}"/>
    <cellStyle name="40% - Énfasis2 4 1" xfId="172" xr:uid="{00000000-0005-0000-0000-0000AB000000}"/>
    <cellStyle name="40% - Énfasis2 5" xfId="173" xr:uid="{00000000-0005-0000-0000-0000AC000000}"/>
    <cellStyle name="40% - Énfasis2 5 1" xfId="174" xr:uid="{00000000-0005-0000-0000-0000AD000000}"/>
    <cellStyle name="40% - Énfasis2 6" xfId="175" xr:uid="{00000000-0005-0000-0000-0000AE000000}"/>
    <cellStyle name="40% - Énfasis2 6 1" xfId="176" xr:uid="{00000000-0005-0000-0000-0000AF000000}"/>
    <cellStyle name="40% - Énfasis2 7" xfId="177" xr:uid="{00000000-0005-0000-0000-0000B0000000}"/>
    <cellStyle name="40% - Énfasis2 7 1" xfId="178" xr:uid="{00000000-0005-0000-0000-0000B1000000}"/>
    <cellStyle name="40% - Énfasis2 8" xfId="179" xr:uid="{00000000-0005-0000-0000-0000B2000000}"/>
    <cellStyle name="40% - Énfasis2 8 1" xfId="180" xr:uid="{00000000-0005-0000-0000-0000B3000000}"/>
    <cellStyle name="40% - Énfasis2 9" xfId="181" xr:uid="{00000000-0005-0000-0000-0000B4000000}"/>
    <cellStyle name="40% - Énfasis2 9 1" xfId="182" xr:uid="{00000000-0005-0000-0000-0000B5000000}"/>
    <cellStyle name="40% - Énfasis3 1" xfId="183" xr:uid="{00000000-0005-0000-0000-0000B6000000}"/>
    <cellStyle name="40% - Énfasis3 10" xfId="184" xr:uid="{00000000-0005-0000-0000-0000B7000000}"/>
    <cellStyle name="40% - Énfasis3 10 1" xfId="185" xr:uid="{00000000-0005-0000-0000-0000B8000000}"/>
    <cellStyle name="40% - Énfasis3 11" xfId="186" xr:uid="{00000000-0005-0000-0000-0000B9000000}"/>
    <cellStyle name="40% - Énfasis3 12" xfId="187" xr:uid="{00000000-0005-0000-0000-0000BA000000}"/>
    <cellStyle name="40% - Énfasis3 13" xfId="188" xr:uid="{00000000-0005-0000-0000-0000BB000000}"/>
    <cellStyle name="40% - Énfasis3 2" xfId="189" xr:uid="{00000000-0005-0000-0000-0000BC000000}"/>
    <cellStyle name="40% - Énfasis3 2 1" xfId="190" xr:uid="{00000000-0005-0000-0000-0000BD000000}"/>
    <cellStyle name="40% - Énfasis3 3" xfId="191" xr:uid="{00000000-0005-0000-0000-0000BE000000}"/>
    <cellStyle name="40% - Énfasis3 3 1" xfId="192" xr:uid="{00000000-0005-0000-0000-0000BF000000}"/>
    <cellStyle name="40% - Énfasis3 4" xfId="193" xr:uid="{00000000-0005-0000-0000-0000C0000000}"/>
    <cellStyle name="40% - Énfasis3 4 1" xfId="194" xr:uid="{00000000-0005-0000-0000-0000C1000000}"/>
    <cellStyle name="40% - Énfasis3 5" xfId="195" xr:uid="{00000000-0005-0000-0000-0000C2000000}"/>
    <cellStyle name="40% - Énfasis3 5 1" xfId="196" xr:uid="{00000000-0005-0000-0000-0000C3000000}"/>
    <cellStyle name="40% - Énfasis3 6" xfId="197" xr:uid="{00000000-0005-0000-0000-0000C4000000}"/>
    <cellStyle name="40% - Énfasis3 6 1" xfId="198" xr:uid="{00000000-0005-0000-0000-0000C5000000}"/>
    <cellStyle name="40% - Énfasis3 7" xfId="199" xr:uid="{00000000-0005-0000-0000-0000C6000000}"/>
    <cellStyle name="40% - Énfasis3 7 1" xfId="200" xr:uid="{00000000-0005-0000-0000-0000C7000000}"/>
    <cellStyle name="40% - Énfasis3 8" xfId="201" xr:uid="{00000000-0005-0000-0000-0000C8000000}"/>
    <cellStyle name="40% - Énfasis3 8 1" xfId="202" xr:uid="{00000000-0005-0000-0000-0000C9000000}"/>
    <cellStyle name="40% - Énfasis3 9" xfId="203" xr:uid="{00000000-0005-0000-0000-0000CA000000}"/>
    <cellStyle name="40% - Énfasis3 9 1" xfId="204" xr:uid="{00000000-0005-0000-0000-0000CB000000}"/>
    <cellStyle name="40% - Énfasis4 1" xfId="205" xr:uid="{00000000-0005-0000-0000-0000CC000000}"/>
    <cellStyle name="40% - Énfasis4 10" xfId="206" xr:uid="{00000000-0005-0000-0000-0000CD000000}"/>
    <cellStyle name="40% - Énfasis4 10 1" xfId="207" xr:uid="{00000000-0005-0000-0000-0000CE000000}"/>
    <cellStyle name="40% - Énfasis4 11" xfId="208" xr:uid="{00000000-0005-0000-0000-0000CF000000}"/>
    <cellStyle name="40% - Énfasis4 12" xfId="209" xr:uid="{00000000-0005-0000-0000-0000D0000000}"/>
    <cellStyle name="40% - Énfasis4 13" xfId="210" xr:uid="{00000000-0005-0000-0000-0000D1000000}"/>
    <cellStyle name="40% - Énfasis4 14" xfId="211" xr:uid="{00000000-0005-0000-0000-0000D2000000}"/>
    <cellStyle name="40% - Énfasis4 2" xfId="212" xr:uid="{00000000-0005-0000-0000-0000D3000000}"/>
    <cellStyle name="40% - Énfasis4 2 1" xfId="213" xr:uid="{00000000-0005-0000-0000-0000D4000000}"/>
    <cellStyle name="40% - Énfasis4 2 2" xfId="214" xr:uid="{00000000-0005-0000-0000-0000D5000000}"/>
    <cellStyle name="40% - Énfasis4 3" xfId="215" xr:uid="{00000000-0005-0000-0000-0000D6000000}"/>
    <cellStyle name="40% - Énfasis4 3 1" xfId="216" xr:uid="{00000000-0005-0000-0000-0000D7000000}"/>
    <cellStyle name="40% - Énfasis4 3 2" xfId="217" xr:uid="{00000000-0005-0000-0000-0000D8000000}"/>
    <cellStyle name="40% - Énfasis4 4" xfId="218" xr:uid="{00000000-0005-0000-0000-0000D9000000}"/>
    <cellStyle name="40% - Énfasis4 4 1" xfId="219" xr:uid="{00000000-0005-0000-0000-0000DA000000}"/>
    <cellStyle name="40% - Énfasis4 5" xfId="220" xr:uid="{00000000-0005-0000-0000-0000DB000000}"/>
    <cellStyle name="40% - Énfasis4 5 1" xfId="221" xr:uid="{00000000-0005-0000-0000-0000DC000000}"/>
    <cellStyle name="40% - Énfasis4 6" xfId="222" xr:uid="{00000000-0005-0000-0000-0000DD000000}"/>
    <cellStyle name="40% - Énfasis4 6 1" xfId="223" xr:uid="{00000000-0005-0000-0000-0000DE000000}"/>
    <cellStyle name="40% - Énfasis4 7" xfId="224" xr:uid="{00000000-0005-0000-0000-0000DF000000}"/>
    <cellStyle name="40% - Énfasis4 7 1" xfId="225" xr:uid="{00000000-0005-0000-0000-0000E0000000}"/>
    <cellStyle name="40% - Énfasis4 8" xfId="226" xr:uid="{00000000-0005-0000-0000-0000E1000000}"/>
    <cellStyle name="40% - Énfasis4 8 1" xfId="227" xr:uid="{00000000-0005-0000-0000-0000E2000000}"/>
    <cellStyle name="40% - Énfasis4 9" xfId="228" xr:uid="{00000000-0005-0000-0000-0000E3000000}"/>
    <cellStyle name="40% - Énfasis4 9 1" xfId="229" xr:uid="{00000000-0005-0000-0000-0000E4000000}"/>
    <cellStyle name="40% - Énfasis5 1" xfId="230" xr:uid="{00000000-0005-0000-0000-0000E5000000}"/>
    <cellStyle name="40% - Énfasis5 10" xfId="231" xr:uid="{00000000-0005-0000-0000-0000E6000000}"/>
    <cellStyle name="40% - Énfasis5 10 1" xfId="232" xr:uid="{00000000-0005-0000-0000-0000E7000000}"/>
    <cellStyle name="40% - Énfasis5 11" xfId="233" xr:uid="{00000000-0005-0000-0000-0000E8000000}"/>
    <cellStyle name="40% - Énfasis5 12" xfId="234" xr:uid="{00000000-0005-0000-0000-0000E9000000}"/>
    <cellStyle name="40% - Énfasis5 13" xfId="235" xr:uid="{00000000-0005-0000-0000-0000EA000000}"/>
    <cellStyle name="40% - Énfasis5 2" xfId="236" xr:uid="{00000000-0005-0000-0000-0000EB000000}"/>
    <cellStyle name="40% - Énfasis5 2 1" xfId="237" xr:uid="{00000000-0005-0000-0000-0000EC000000}"/>
    <cellStyle name="40% - Énfasis5 3" xfId="238" xr:uid="{00000000-0005-0000-0000-0000ED000000}"/>
    <cellStyle name="40% - Énfasis5 3 1" xfId="239" xr:uid="{00000000-0005-0000-0000-0000EE000000}"/>
    <cellStyle name="40% - Énfasis5 4" xfId="240" xr:uid="{00000000-0005-0000-0000-0000EF000000}"/>
    <cellStyle name="40% - Énfasis5 4 1" xfId="241" xr:uid="{00000000-0005-0000-0000-0000F0000000}"/>
    <cellStyle name="40% - Énfasis5 5" xfId="242" xr:uid="{00000000-0005-0000-0000-0000F1000000}"/>
    <cellStyle name="40% - Énfasis5 5 1" xfId="243" xr:uid="{00000000-0005-0000-0000-0000F2000000}"/>
    <cellStyle name="40% - Énfasis5 6" xfId="244" xr:uid="{00000000-0005-0000-0000-0000F3000000}"/>
    <cellStyle name="40% - Énfasis5 6 1" xfId="245" xr:uid="{00000000-0005-0000-0000-0000F4000000}"/>
    <cellStyle name="40% - Énfasis5 7" xfId="246" xr:uid="{00000000-0005-0000-0000-0000F5000000}"/>
    <cellStyle name="40% - Énfasis5 7 1" xfId="247" xr:uid="{00000000-0005-0000-0000-0000F6000000}"/>
    <cellStyle name="40% - Énfasis5 8" xfId="248" xr:uid="{00000000-0005-0000-0000-0000F7000000}"/>
    <cellStyle name="40% - Énfasis5 8 1" xfId="249" xr:uid="{00000000-0005-0000-0000-0000F8000000}"/>
    <cellStyle name="40% - Énfasis5 9" xfId="250" xr:uid="{00000000-0005-0000-0000-0000F9000000}"/>
    <cellStyle name="40% - Énfasis5 9 1" xfId="251" xr:uid="{00000000-0005-0000-0000-0000FA000000}"/>
    <cellStyle name="40% - Énfasis6 1" xfId="252" xr:uid="{00000000-0005-0000-0000-0000FB000000}"/>
    <cellStyle name="40% - Énfasis6 10" xfId="253" xr:uid="{00000000-0005-0000-0000-0000FC000000}"/>
    <cellStyle name="40% - Énfasis6 10 1" xfId="254" xr:uid="{00000000-0005-0000-0000-0000FD000000}"/>
    <cellStyle name="40% - Énfasis6 11" xfId="255" xr:uid="{00000000-0005-0000-0000-0000FE000000}"/>
    <cellStyle name="40% - Énfasis6 12" xfId="256" xr:uid="{00000000-0005-0000-0000-0000FF000000}"/>
    <cellStyle name="40% - Énfasis6 13" xfId="257" xr:uid="{00000000-0005-0000-0000-000000010000}"/>
    <cellStyle name="40% - Énfasis6 2" xfId="258" xr:uid="{00000000-0005-0000-0000-000001010000}"/>
    <cellStyle name="40% - Énfasis6 2 1" xfId="259" xr:uid="{00000000-0005-0000-0000-000002010000}"/>
    <cellStyle name="40% - Énfasis6 3" xfId="260" xr:uid="{00000000-0005-0000-0000-000003010000}"/>
    <cellStyle name="40% - Énfasis6 3 1" xfId="261" xr:uid="{00000000-0005-0000-0000-000004010000}"/>
    <cellStyle name="40% - Énfasis6 4" xfId="262" xr:uid="{00000000-0005-0000-0000-000005010000}"/>
    <cellStyle name="40% - Énfasis6 4 1" xfId="263" xr:uid="{00000000-0005-0000-0000-000006010000}"/>
    <cellStyle name="40% - Énfasis6 5" xfId="264" xr:uid="{00000000-0005-0000-0000-000007010000}"/>
    <cellStyle name="40% - Énfasis6 5 1" xfId="265" xr:uid="{00000000-0005-0000-0000-000008010000}"/>
    <cellStyle name="40% - Énfasis6 6" xfId="266" xr:uid="{00000000-0005-0000-0000-000009010000}"/>
    <cellStyle name="40% - Énfasis6 6 1" xfId="267" xr:uid="{00000000-0005-0000-0000-00000A010000}"/>
    <cellStyle name="40% - Énfasis6 7" xfId="268" xr:uid="{00000000-0005-0000-0000-00000B010000}"/>
    <cellStyle name="40% - Énfasis6 7 1" xfId="269" xr:uid="{00000000-0005-0000-0000-00000C010000}"/>
    <cellStyle name="40% - Énfasis6 8" xfId="270" xr:uid="{00000000-0005-0000-0000-00000D010000}"/>
    <cellStyle name="40% - Énfasis6 8 1" xfId="271" xr:uid="{00000000-0005-0000-0000-00000E010000}"/>
    <cellStyle name="40% - Énfasis6 9" xfId="272" xr:uid="{00000000-0005-0000-0000-00000F010000}"/>
    <cellStyle name="40% - Énfasis6 9 1" xfId="273" xr:uid="{00000000-0005-0000-0000-000010010000}"/>
    <cellStyle name="60% - Énfasis1 1" xfId="274" xr:uid="{00000000-0005-0000-0000-000011010000}"/>
    <cellStyle name="60% - Énfasis1 10" xfId="275" xr:uid="{00000000-0005-0000-0000-000012010000}"/>
    <cellStyle name="60% - Énfasis1 10 1" xfId="276" xr:uid="{00000000-0005-0000-0000-000013010000}"/>
    <cellStyle name="60% - Énfasis1 11" xfId="277" xr:uid="{00000000-0005-0000-0000-000014010000}"/>
    <cellStyle name="60% - Énfasis1 12" xfId="278" xr:uid="{00000000-0005-0000-0000-000015010000}"/>
    <cellStyle name="60% - Énfasis1 13" xfId="279" xr:uid="{00000000-0005-0000-0000-000016010000}"/>
    <cellStyle name="60% - Énfasis1 2" xfId="280" xr:uid="{00000000-0005-0000-0000-000017010000}"/>
    <cellStyle name="60% - Énfasis1 2 1" xfId="281" xr:uid="{00000000-0005-0000-0000-000018010000}"/>
    <cellStyle name="60% - Énfasis1 3" xfId="282" xr:uid="{00000000-0005-0000-0000-000019010000}"/>
    <cellStyle name="60% - Énfasis1 3 1" xfId="283" xr:uid="{00000000-0005-0000-0000-00001A010000}"/>
    <cellStyle name="60% - Énfasis1 4" xfId="284" xr:uid="{00000000-0005-0000-0000-00001B010000}"/>
    <cellStyle name="60% - Énfasis1 4 1" xfId="285" xr:uid="{00000000-0005-0000-0000-00001C010000}"/>
    <cellStyle name="60% - Énfasis1 5" xfId="286" xr:uid="{00000000-0005-0000-0000-00001D010000}"/>
    <cellStyle name="60% - Énfasis1 5 1" xfId="287" xr:uid="{00000000-0005-0000-0000-00001E010000}"/>
    <cellStyle name="60% - Énfasis1 6" xfId="288" xr:uid="{00000000-0005-0000-0000-00001F010000}"/>
    <cellStyle name="60% - Énfasis1 6 1" xfId="289" xr:uid="{00000000-0005-0000-0000-000020010000}"/>
    <cellStyle name="60% - Énfasis1 7" xfId="290" xr:uid="{00000000-0005-0000-0000-000021010000}"/>
    <cellStyle name="60% - Énfasis1 7 1" xfId="291" xr:uid="{00000000-0005-0000-0000-000022010000}"/>
    <cellStyle name="60% - Énfasis1 8" xfId="292" xr:uid="{00000000-0005-0000-0000-000023010000}"/>
    <cellStyle name="60% - Énfasis1 8 1" xfId="293" xr:uid="{00000000-0005-0000-0000-000024010000}"/>
    <cellStyle name="60% - Énfasis1 9" xfId="294" xr:uid="{00000000-0005-0000-0000-000025010000}"/>
    <cellStyle name="60% - Énfasis1 9 1" xfId="295" xr:uid="{00000000-0005-0000-0000-000026010000}"/>
    <cellStyle name="60% - Énfasis2 1" xfId="296" xr:uid="{00000000-0005-0000-0000-000027010000}"/>
    <cellStyle name="60% - Énfasis2 10" xfId="297" xr:uid="{00000000-0005-0000-0000-000028010000}"/>
    <cellStyle name="60% - Énfasis2 10 1" xfId="298" xr:uid="{00000000-0005-0000-0000-000029010000}"/>
    <cellStyle name="60% - Énfasis2 11" xfId="299" xr:uid="{00000000-0005-0000-0000-00002A010000}"/>
    <cellStyle name="60% - Énfasis2 12" xfId="300" xr:uid="{00000000-0005-0000-0000-00002B010000}"/>
    <cellStyle name="60% - Énfasis2 13" xfId="301" xr:uid="{00000000-0005-0000-0000-00002C010000}"/>
    <cellStyle name="60% - Énfasis2 14" xfId="302" xr:uid="{00000000-0005-0000-0000-00002D010000}"/>
    <cellStyle name="60% - Énfasis2 2" xfId="303" xr:uid="{00000000-0005-0000-0000-00002E010000}"/>
    <cellStyle name="60% - Énfasis2 2 1" xfId="304" xr:uid="{00000000-0005-0000-0000-00002F010000}"/>
    <cellStyle name="60% - Énfasis2 2 2" xfId="305" xr:uid="{00000000-0005-0000-0000-000030010000}"/>
    <cellStyle name="60% - Énfasis2 3" xfId="306" xr:uid="{00000000-0005-0000-0000-000031010000}"/>
    <cellStyle name="60% - Énfasis2 3 1" xfId="307" xr:uid="{00000000-0005-0000-0000-000032010000}"/>
    <cellStyle name="60% - Énfasis2 3 2" xfId="308" xr:uid="{00000000-0005-0000-0000-000033010000}"/>
    <cellStyle name="60% - Énfasis2 4" xfId="309" xr:uid="{00000000-0005-0000-0000-000034010000}"/>
    <cellStyle name="60% - Énfasis2 4 1" xfId="310" xr:uid="{00000000-0005-0000-0000-000035010000}"/>
    <cellStyle name="60% - Énfasis2 5" xfId="311" xr:uid="{00000000-0005-0000-0000-000036010000}"/>
    <cellStyle name="60% - Énfasis2 5 1" xfId="312" xr:uid="{00000000-0005-0000-0000-000037010000}"/>
    <cellStyle name="60% - Énfasis2 6" xfId="313" xr:uid="{00000000-0005-0000-0000-000038010000}"/>
    <cellStyle name="60% - Énfasis2 6 1" xfId="314" xr:uid="{00000000-0005-0000-0000-000039010000}"/>
    <cellStyle name="60% - Énfasis2 7" xfId="315" xr:uid="{00000000-0005-0000-0000-00003A010000}"/>
    <cellStyle name="60% - Énfasis2 7 1" xfId="316" xr:uid="{00000000-0005-0000-0000-00003B010000}"/>
    <cellStyle name="60% - Énfasis2 8" xfId="317" xr:uid="{00000000-0005-0000-0000-00003C010000}"/>
    <cellStyle name="60% - Énfasis2 8 1" xfId="318" xr:uid="{00000000-0005-0000-0000-00003D010000}"/>
    <cellStyle name="60% - Énfasis2 9" xfId="319" xr:uid="{00000000-0005-0000-0000-00003E010000}"/>
    <cellStyle name="60% - Énfasis2 9 1" xfId="320" xr:uid="{00000000-0005-0000-0000-00003F010000}"/>
    <cellStyle name="60% - Énfasis3 1" xfId="321" xr:uid="{00000000-0005-0000-0000-000040010000}"/>
    <cellStyle name="60% - Énfasis3 10" xfId="322" xr:uid="{00000000-0005-0000-0000-000041010000}"/>
    <cellStyle name="60% - Énfasis3 10 1" xfId="323" xr:uid="{00000000-0005-0000-0000-000042010000}"/>
    <cellStyle name="60% - Énfasis3 11" xfId="324" xr:uid="{00000000-0005-0000-0000-000043010000}"/>
    <cellStyle name="60% - Énfasis3 12" xfId="325" xr:uid="{00000000-0005-0000-0000-000044010000}"/>
    <cellStyle name="60% - Énfasis3 13" xfId="326" xr:uid="{00000000-0005-0000-0000-000045010000}"/>
    <cellStyle name="60% - Énfasis3 2" xfId="327" xr:uid="{00000000-0005-0000-0000-000046010000}"/>
    <cellStyle name="60% - Énfasis3 2 1" xfId="328" xr:uid="{00000000-0005-0000-0000-000047010000}"/>
    <cellStyle name="60% - Énfasis3 3" xfId="329" xr:uid="{00000000-0005-0000-0000-000048010000}"/>
    <cellStyle name="60% - Énfasis3 3 1" xfId="330" xr:uid="{00000000-0005-0000-0000-000049010000}"/>
    <cellStyle name="60% - Énfasis3 4" xfId="331" xr:uid="{00000000-0005-0000-0000-00004A010000}"/>
    <cellStyle name="60% - Énfasis3 4 1" xfId="332" xr:uid="{00000000-0005-0000-0000-00004B010000}"/>
    <cellStyle name="60% - Énfasis3 5" xfId="333" xr:uid="{00000000-0005-0000-0000-00004C010000}"/>
    <cellStyle name="60% - Énfasis3 5 1" xfId="334" xr:uid="{00000000-0005-0000-0000-00004D010000}"/>
    <cellStyle name="60% - Énfasis3 6" xfId="335" xr:uid="{00000000-0005-0000-0000-00004E010000}"/>
    <cellStyle name="60% - Énfasis3 6 1" xfId="336" xr:uid="{00000000-0005-0000-0000-00004F010000}"/>
    <cellStyle name="60% - Énfasis3 7" xfId="337" xr:uid="{00000000-0005-0000-0000-000050010000}"/>
    <cellStyle name="60% - Énfasis3 7 1" xfId="338" xr:uid="{00000000-0005-0000-0000-000051010000}"/>
    <cellStyle name="60% - Énfasis3 8" xfId="339" xr:uid="{00000000-0005-0000-0000-000052010000}"/>
    <cellStyle name="60% - Énfasis3 8 1" xfId="340" xr:uid="{00000000-0005-0000-0000-000053010000}"/>
    <cellStyle name="60% - Énfasis3 9" xfId="341" xr:uid="{00000000-0005-0000-0000-000054010000}"/>
    <cellStyle name="60% - Énfasis3 9 1" xfId="342" xr:uid="{00000000-0005-0000-0000-000055010000}"/>
    <cellStyle name="60% - Énfasis4 1" xfId="343" xr:uid="{00000000-0005-0000-0000-000056010000}"/>
    <cellStyle name="60% - Énfasis4 10" xfId="344" xr:uid="{00000000-0005-0000-0000-000057010000}"/>
    <cellStyle name="60% - Énfasis4 10 1" xfId="345" xr:uid="{00000000-0005-0000-0000-000058010000}"/>
    <cellStyle name="60% - Énfasis4 11" xfId="346" xr:uid="{00000000-0005-0000-0000-000059010000}"/>
    <cellStyle name="60% - Énfasis4 12" xfId="347" xr:uid="{00000000-0005-0000-0000-00005A010000}"/>
    <cellStyle name="60% - Énfasis4 13" xfId="348" xr:uid="{00000000-0005-0000-0000-00005B010000}"/>
    <cellStyle name="60% - Énfasis4 2" xfId="349" xr:uid="{00000000-0005-0000-0000-00005C010000}"/>
    <cellStyle name="60% - Énfasis4 2 1" xfId="350" xr:uid="{00000000-0005-0000-0000-00005D010000}"/>
    <cellStyle name="60% - Énfasis4 3" xfId="351" xr:uid="{00000000-0005-0000-0000-00005E010000}"/>
    <cellStyle name="60% - Énfasis4 3 1" xfId="352" xr:uid="{00000000-0005-0000-0000-00005F010000}"/>
    <cellStyle name="60% - Énfasis4 4" xfId="353" xr:uid="{00000000-0005-0000-0000-000060010000}"/>
    <cellStyle name="60% - Énfasis4 4 1" xfId="354" xr:uid="{00000000-0005-0000-0000-000061010000}"/>
    <cellStyle name="60% - Énfasis4 5" xfId="355" xr:uid="{00000000-0005-0000-0000-000062010000}"/>
    <cellStyle name="60% - Énfasis4 5 1" xfId="356" xr:uid="{00000000-0005-0000-0000-000063010000}"/>
    <cellStyle name="60% - Énfasis4 6" xfId="357" xr:uid="{00000000-0005-0000-0000-000064010000}"/>
    <cellStyle name="60% - Énfasis4 6 1" xfId="358" xr:uid="{00000000-0005-0000-0000-000065010000}"/>
    <cellStyle name="60% - Énfasis4 7" xfId="359" xr:uid="{00000000-0005-0000-0000-000066010000}"/>
    <cellStyle name="60% - Énfasis4 7 1" xfId="360" xr:uid="{00000000-0005-0000-0000-000067010000}"/>
    <cellStyle name="60% - Énfasis4 8" xfId="361" xr:uid="{00000000-0005-0000-0000-000068010000}"/>
    <cellStyle name="60% - Énfasis4 8 1" xfId="362" xr:uid="{00000000-0005-0000-0000-000069010000}"/>
    <cellStyle name="60% - Énfasis4 9" xfId="363" xr:uid="{00000000-0005-0000-0000-00006A010000}"/>
    <cellStyle name="60% - Énfasis4 9 1" xfId="364" xr:uid="{00000000-0005-0000-0000-00006B010000}"/>
    <cellStyle name="60% - Énfasis5 1" xfId="365" xr:uid="{00000000-0005-0000-0000-00006C010000}"/>
    <cellStyle name="60% - Énfasis5 10" xfId="366" xr:uid="{00000000-0005-0000-0000-00006D010000}"/>
    <cellStyle name="60% - Énfasis5 10 1" xfId="367" xr:uid="{00000000-0005-0000-0000-00006E010000}"/>
    <cellStyle name="60% - Énfasis5 11" xfId="368" xr:uid="{00000000-0005-0000-0000-00006F010000}"/>
    <cellStyle name="60% - Énfasis5 12" xfId="369" xr:uid="{00000000-0005-0000-0000-000070010000}"/>
    <cellStyle name="60% - Énfasis5 13" xfId="370" xr:uid="{00000000-0005-0000-0000-000071010000}"/>
    <cellStyle name="60% - Énfasis5 2" xfId="371" xr:uid="{00000000-0005-0000-0000-000072010000}"/>
    <cellStyle name="60% - Énfasis5 2 1" xfId="372" xr:uid="{00000000-0005-0000-0000-000073010000}"/>
    <cellStyle name="60% - Énfasis5 3" xfId="373" xr:uid="{00000000-0005-0000-0000-000074010000}"/>
    <cellStyle name="60% - Énfasis5 3 1" xfId="374" xr:uid="{00000000-0005-0000-0000-000075010000}"/>
    <cellStyle name="60% - Énfasis5 4" xfId="375" xr:uid="{00000000-0005-0000-0000-000076010000}"/>
    <cellStyle name="60% - Énfasis5 4 1" xfId="376" xr:uid="{00000000-0005-0000-0000-000077010000}"/>
    <cellStyle name="60% - Énfasis5 5" xfId="377" xr:uid="{00000000-0005-0000-0000-000078010000}"/>
    <cellStyle name="60% - Énfasis5 5 1" xfId="378" xr:uid="{00000000-0005-0000-0000-000079010000}"/>
    <cellStyle name="60% - Énfasis5 6" xfId="379" xr:uid="{00000000-0005-0000-0000-00007A010000}"/>
    <cellStyle name="60% - Énfasis5 6 1" xfId="380" xr:uid="{00000000-0005-0000-0000-00007B010000}"/>
    <cellStyle name="60% - Énfasis5 7" xfId="381" xr:uid="{00000000-0005-0000-0000-00007C010000}"/>
    <cellStyle name="60% - Énfasis5 7 1" xfId="382" xr:uid="{00000000-0005-0000-0000-00007D010000}"/>
    <cellStyle name="60% - Énfasis5 8" xfId="383" xr:uid="{00000000-0005-0000-0000-00007E010000}"/>
    <cellStyle name="60% - Énfasis5 8 1" xfId="384" xr:uid="{00000000-0005-0000-0000-00007F010000}"/>
    <cellStyle name="60% - Énfasis5 9" xfId="385" xr:uid="{00000000-0005-0000-0000-000080010000}"/>
    <cellStyle name="60% - Énfasis5 9 1" xfId="386" xr:uid="{00000000-0005-0000-0000-000081010000}"/>
    <cellStyle name="60% - Énfasis6 1" xfId="387" xr:uid="{00000000-0005-0000-0000-000082010000}"/>
    <cellStyle name="60% - Énfasis6 10" xfId="388" xr:uid="{00000000-0005-0000-0000-000083010000}"/>
    <cellStyle name="60% - Énfasis6 10 1" xfId="389" xr:uid="{00000000-0005-0000-0000-000084010000}"/>
    <cellStyle name="60% - Énfasis6 11" xfId="390" xr:uid="{00000000-0005-0000-0000-000085010000}"/>
    <cellStyle name="60% - Énfasis6 12" xfId="391" xr:uid="{00000000-0005-0000-0000-000086010000}"/>
    <cellStyle name="60% - Énfasis6 13" xfId="392" xr:uid="{00000000-0005-0000-0000-000087010000}"/>
    <cellStyle name="60% - Énfasis6 14" xfId="393" xr:uid="{00000000-0005-0000-0000-000088010000}"/>
    <cellStyle name="60% - Énfasis6 2" xfId="394" xr:uid="{00000000-0005-0000-0000-000089010000}"/>
    <cellStyle name="60% - Énfasis6 2 1" xfId="395" xr:uid="{00000000-0005-0000-0000-00008A010000}"/>
    <cellStyle name="60% - Énfasis6 2 2" xfId="396" xr:uid="{00000000-0005-0000-0000-00008B010000}"/>
    <cellStyle name="60% - Énfasis6 3" xfId="397" xr:uid="{00000000-0005-0000-0000-00008C010000}"/>
    <cellStyle name="60% - Énfasis6 3 1" xfId="398" xr:uid="{00000000-0005-0000-0000-00008D010000}"/>
    <cellStyle name="60% - Énfasis6 3 2" xfId="399" xr:uid="{00000000-0005-0000-0000-00008E010000}"/>
    <cellStyle name="60% - Énfasis6 4" xfId="400" xr:uid="{00000000-0005-0000-0000-00008F010000}"/>
    <cellStyle name="60% - Énfasis6 4 1" xfId="401" xr:uid="{00000000-0005-0000-0000-000090010000}"/>
    <cellStyle name="60% - Énfasis6 5" xfId="402" xr:uid="{00000000-0005-0000-0000-000091010000}"/>
    <cellStyle name="60% - Énfasis6 5 1" xfId="403" xr:uid="{00000000-0005-0000-0000-000092010000}"/>
    <cellStyle name="60% - Énfasis6 6" xfId="404" xr:uid="{00000000-0005-0000-0000-000093010000}"/>
    <cellStyle name="60% - Énfasis6 6 1" xfId="405" xr:uid="{00000000-0005-0000-0000-000094010000}"/>
    <cellStyle name="60% - Énfasis6 7" xfId="406" xr:uid="{00000000-0005-0000-0000-000095010000}"/>
    <cellStyle name="60% - Énfasis6 7 1" xfId="407" xr:uid="{00000000-0005-0000-0000-000096010000}"/>
    <cellStyle name="60% - Énfasis6 8" xfId="408" xr:uid="{00000000-0005-0000-0000-000097010000}"/>
    <cellStyle name="60% - Énfasis6 8 1" xfId="409" xr:uid="{00000000-0005-0000-0000-000098010000}"/>
    <cellStyle name="60% - Énfasis6 9" xfId="410" xr:uid="{00000000-0005-0000-0000-000099010000}"/>
    <cellStyle name="60% - Énfasis6 9 1" xfId="411" xr:uid="{00000000-0005-0000-0000-00009A010000}"/>
    <cellStyle name="Buena 1" xfId="412" xr:uid="{00000000-0005-0000-0000-00009B010000}"/>
    <cellStyle name="Buena 10" xfId="413" xr:uid="{00000000-0005-0000-0000-00009C010000}"/>
    <cellStyle name="Buena 10 1" xfId="414" xr:uid="{00000000-0005-0000-0000-00009D010000}"/>
    <cellStyle name="Buena 11" xfId="415" xr:uid="{00000000-0005-0000-0000-00009E010000}"/>
    <cellStyle name="Buena 12" xfId="416" xr:uid="{00000000-0005-0000-0000-00009F010000}"/>
    <cellStyle name="Buena 13" xfId="417" xr:uid="{00000000-0005-0000-0000-0000A0010000}"/>
    <cellStyle name="Buena 2" xfId="418" xr:uid="{00000000-0005-0000-0000-0000A1010000}"/>
    <cellStyle name="Buena 2 1" xfId="419" xr:uid="{00000000-0005-0000-0000-0000A2010000}"/>
    <cellStyle name="Buena 3" xfId="420" xr:uid="{00000000-0005-0000-0000-0000A3010000}"/>
    <cellStyle name="Buena 3 1" xfId="421" xr:uid="{00000000-0005-0000-0000-0000A4010000}"/>
    <cellStyle name="Buena 4" xfId="422" xr:uid="{00000000-0005-0000-0000-0000A5010000}"/>
    <cellStyle name="Buena 4 1" xfId="423" xr:uid="{00000000-0005-0000-0000-0000A6010000}"/>
    <cellStyle name="Buena 5" xfId="424" xr:uid="{00000000-0005-0000-0000-0000A7010000}"/>
    <cellStyle name="Buena 5 1" xfId="425" xr:uid="{00000000-0005-0000-0000-0000A8010000}"/>
    <cellStyle name="Buena 6" xfId="426" xr:uid="{00000000-0005-0000-0000-0000A9010000}"/>
    <cellStyle name="Buena 6 1" xfId="427" xr:uid="{00000000-0005-0000-0000-0000AA010000}"/>
    <cellStyle name="Buena 7" xfId="428" xr:uid="{00000000-0005-0000-0000-0000AB010000}"/>
    <cellStyle name="Buena 7 1" xfId="429" xr:uid="{00000000-0005-0000-0000-0000AC010000}"/>
    <cellStyle name="Buena 8" xfId="430" xr:uid="{00000000-0005-0000-0000-0000AD010000}"/>
    <cellStyle name="Buena 8 1" xfId="431" xr:uid="{00000000-0005-0000-0000-0000AE010000}"/>
    <cellStyle name="Buena 9" xfId="432" xr:uid="{00000000-0005-0000-0000-0000AF010000}"/>
    <cellStyle name="Buena 9 1" xfId="433" xr:uid="{00000000-0005-0000-0000-0000B0010000}"/>
    <cellStyle name="Cálculo 1" xfId="434" xr:uid="{00000000-0005-0000-0000-0000B1010000}"/>
    <cellStyle name="Cálculo 10" xfId="435" xr:uid="{00000000-0005-0000-0000-0000B2010000}"/>
    <cellStyle name="Cálculo 10 1" xfId="436" xr:uid="{00000000-0005-0000-0000-0000B3010000}"/>
    <cellStyle name="Cálculo 11" xfId="437" xr:uid="{00000000-0005-0000-0000-0000B4010000}"/>
    <cellStyle name="Cálculo 12" xfId="438" xr:uid="{00000000-0005-0000-0000-0000B5010000}"/>
    <cellStyle name="Cálculo 13" xfId="439" xr:uid="{00000000-0005-0000-0000-0000B6010000}"/>
    <cellStyle name="Cálculo 2" xfId="440" xr:uid="{00000000-0005-0000-0000-0000B7010000}"/>
    <cellStyle name="Cálculo 2 1" xfId="441" xr:uid="{00000000-0005-0000-0000-0000B8010000}"/>
    <cellStyle name="Cálculo 3" xfId="442" xr:uid="{00000000-0005-0000-0000-0000B9010000}"/>
    <cellStyle name="Cálculo 3 1" xfId="443" xr:uid="{00000000-0005-0000-0000-0000BA010000}"/>
    <cellStyle name="Cálculo 4" xfId="444" xr:uid="{00000000-0005-0000-0000-0000BB010000}"/>
    <cellStyle name="Cálculo 4 1" xfId="445" xr:uid="{00000000-0005-0000-0000-0000BC010000}"/>
    <cellStyle name="Cálculo 5" xfId="446" xr:uid="{00000000-0005-0000-0000-0000BD010000}"/>
    <cellStyle name="Cálculo 5 1" xfId="447" xr:uid="{00000000-0005-0000-0000-0000BE010000}"/>
    <cellStyle name="Cálculo 6" xfId="448" xr:uid="{00000000-0005-0000-0000-0000BF010000}"/>
    <cellStyle name="Cálculo 6 1" xfId="449" xr:uid="{00000000-0005-0000-0000-0000C0010000}"/>
    <cellStyle name="Cálculo 7" xfId="450" xr:uid="{00000000-0005-0000-0000-0000C1010000}"/>
    <cellStyle name="Cálculo 7 1" xfId="451" xr:uid="{00000000-0005-0000-0000-0000C2010000}"/>
    <cellStyle name="Cálculo 8" xfId="452" xr:uid="{00000000-0005-0000-0000-0000C3010000}"/>
    <cellStyle name="Cálculo 8 1" xfId="453" xr:uid="{00000000-0005-0000-0000-0000C4010000}"/>
    <cellStyle name="Cálculo 9" xfId="454" xr:uid="{00000000-0005-0000-0000-0000C5010000}"/>
    <cellStyle name="Cálculo 9 1" xfId="455" xr:uid="{00000000-0005-0000-0000-0000C6010000}"/>
    <cellStyle name="Celda de comprobación 1" xfId="456" xr:uid="{00000000-0005-0000-0000-0000C7010000}"/>
    <cellStyle name="Celda de comprobación 10" xfId="457" xr:uid="{00000000-0005-0000-0000-0000C8010000}"/>
    <cellStyle name="Celda de comprobación 10 1" xfId="458" xr:uid="{00000000-0005-0000-0000-0000C9010000}"/>
    <cellStyle name="Celda de comprobación 11" xfId="459" xr:uid="{00000000-0005-0000-0000-0000CA010000}"/>
    <cellStyle name="Celda de comprobación 12" xfId="460" xr:uid="{00000000-0005-0000-0000-0000CB010000}"/>
    <cellStyle name="Celda de comprobación 13" xfId="461" xr:uid="{00000000-0005-0000-0000-0000CC010000}"/>
    <cellStyle name="Celda de comprobación 2" xfId="462" xr:uid="{00000000-0005-0000-0000-0000CD010000}"/>
    <cellStyle name="Celda de comprobación 2 1" xfId="463" xr:uid="{00000000-0005-0000-0000-0000CE010000}"/>
    <cellStyle name="Celda de comprobación 3" xfId="464" xr:uid="{00000000-0005-0000-0000-0000CF010000}"/>
    <cellStyle name="Celda de comprobación 3 1" xfId="465" xr:uid="{00000000-0005-0000-0000-0000D0010000}"/>
    <cellStyle name="Celda de comprobación 4" xfId="466" xr:uid="{00000000-0005-0000-0000-0000D1010000}"/>
    <cellStyle name="Celda de comprobación 4 1" xfId="467" xr:uid="{00000000-0005-0000-0000-0000D2010000}"/>
    <cellStyle name="Celda de comprobación 5" xfId="468" xr:uid="{00000000-0005-0000-0000-0000D3010000}"/>
    <cellStyle name="Celda de comprobación 5 1" xfId="469" xr:uid="{00000000-0005-0000-0000-0000D4010000}"/>
    <cellStyle name="Celda de comprobación 6" xfId="470" xr:uid="{00000000-0005-0000-0000-0000D5010000}"/>
    <cellStyle name="Celda de comprobación 6 1" xfId="471" xr:uid="{00000000-0005-0000-0000-0000D6010000}"/>
    <cellStyle name="Celda de comprobación 7" xfId="472" xr:uid="{00000000-0005-0000-0000-0000D7010000}"/>
    <cellStyle name="Celda de comprobación 7 1" xfId="473" xr:uid="{00000000-0005-0000-0000-0000D8010000}"/>
    <cellStyle name="Celda de comprobación 8" xfId="474" xr:uid="{00000000-0005-0000-0000-0000D9010000}"/>
    <cellStyle name="Celda de comprobación 8 1" xfId="475" xr:uid="{00000000-0005-0000-0000-0000DA010000}"/>
    <cellStyle name="Celda de comprobación 9" xfId="476" xr:uid="{00000000-0005-0000-0000-0000DB010000}"/>
    <cellStyle name="Celda de comprobación 9 1" xfId="477" xr:uid="{00000000-0005-0000-0000-0000DC010000}"/>
    <cellStyle name="Celda vinculada 1" xfId="478" xr:uid="{00000000-0005-0000-0000-0000DD010000}"/>
    <cellStyle name="Celda vinculada 10" xfId="479" xr:uid="{00000000-0005-0000-0000-0000DE010000}"/>
    <cellStyle name="Celda vinculada 10 1" xfId="480" xr:uid="{00000000-0005-0000-0000-0000DF010000}"/>
    <cellStyle name="Celda vinculada 11" xfId="481" xr:uid="{00000000-0005-0000-0000-0000E0010000}"/>
    <cellStyle name="Celda vinculada 12" xfId="482" xr:uid="{00000000-0005-0000-0000-0000E1010000}"/>
    <cellStyle name="Celda vinculada 13" xfId="483" xr:uid="{00000000-0005-0000-0000-0000E2010000}"/>
    <cellStyle name="Celda vinculada 2" xfId="484" xr:uid="{00000000-0005-0000-0000-0000E3010000}"/>
    <cellStyle name="Celda vinculada 2 1" xfId="485" xr:uid="{00000000-0005-0000-0000-0000E4010000}"/>
    <cellStyle name="Celda vinculada 3" xfId="486" xr:uid="{00000000-0005-0000-0000-0000E5010000}"/>
    <cellStyle name="Celda vinculada 3 1" xfId="487" xr:uid="{00000000-0005-0000-0000-0000E6010000}"/>
    <cellStyle name="Celda vinculada 4" xfId="488" xr:uid="{00000000-0005-0000-0000-0000E7010000}"/>
    <cellStyle name="Celda vinculada 4 1" xfId="489" xr:uid="{00000000-0005-0000-0000-0000E8010000}"/>
    <cellStyle name="Celda vinculada 5" xfId="490" xr:uid="{00000000-0005-0000-0000-0000E9010000}"/>
    <cellStyle name="Celda vinculada 5 1" xfId="491" xr:uid="{00000000-0005-0000-0000-0000EA010000}"/>
    <cellStyle name="Celda vinculada 6" xfId="492" xr:uid="{00000000-0005-0000-0000-0000EB010000}"/>
    <cellStyle name="Celda vinculada 6 1" xfId="493" xr:uid="{00000000-0005-0000-0000-0000EC010000}"/>
    <cellStyle name="Celda vinculada 7" xfId="494" xr:uid="{00000000-0005-0000-0000-0000ED010000}"/>
    <cellStyle name="Celda vinculada 7 1" xfId="495" xr:uid="{00000000-0005-0000-0000-0000EE010000}"/>
    <cellStyle name="Celda vinculada 8" xfId="496" xr:uid="{00000000-0005-0000-0000-0000EF010000}"/>
    <cellStyle name="Celda vinculada 8 1" xfId="497" xr:uid="{00000000-0005-0000-0000-0000F0010000}"/>
    <cellStyle name="Celda vinculada 9" xfId="498" xr:uid="{00000000-0005-0000-0000-0000F1010000}"/>
    <cellStyle name="Celda vinculada 9 1" xfId="499" xr:uid="{00000000-0005-0000-0000-0000F2010000}"/>
    <cellStyle name="Encabezado 4 1" xfId="500" xr:uid="{00000000-0005-0000-0000-0000F3010000}"/>
    <cellStyle name="Encabezado 4 10" xfId="501" xr:uid="{00000000-0005-0000-0000-0000F4010000}"/>
    <cellStyle name="Encabezado 4 10 1" xfId="502" xr:uid="{00000000-0005-0000-0000-0000F5010000}"/>
    <cellStyle name="Encabezado 4 11" xfId="503" xr:uid="{00000000-0005-0000-0000-0000F6010000}"/>
    <cellStyle name="Encabezado 4 12" xfId="504" xr:uid="{00000000-0005-0000-0000-0000F7010000}"/>
    <cellStyle name="Encabezado 4 13" xfId="505" xr:uid="{00000000-0005-0000-0000-0000F8010000}"/>
    <cellStyle name="Encabezado 4 2" xfId="506" xr:uid="{00000000-0005-0000-0000-0000F9010000}"/>
    <cellStyle name="Encabezado 4 2 1" xfId="507" xr:uid="{00000000-0005-0000-0000-0000FA010000}"/>
    <cellStyle name="Encabezado 4 3" xfId="508" xr:uid="{00000000-0005-0000-0000-0000FB010000}"/>
    <cellStyle name="Encabezado 4 3 1" xfId="509" xr:uid="{00000000-0005-0000-0000-0000FC010000}"/>
    <cellStyle name="Encabezado 4 4" xfId="510" xr:uid="{00000000-0005-0000-0000-0000FD010000}"/>
    <cellStyle name="Encabezado 4 4 1" xfId="511" xr:uid="{00000000-0005-0000-0000-0000FE010000}"/>
    <cellStyle name="Encabezado 4 5" xfId="512" xr:uid="{00000000-0005-0000-0000-0000FF010000}"/>
    <cellStyle name="Encabezado 4 5 1" xfId="513" xr:uid="{00000000-0005-0000-0000-000000020000}"/>
    <cellStyle name="Encabezado 4 6" xfId="514" xr:uid="{00000000-0005-0000-0000-000001020000}"/>
    <cellStyle name="Encabezado 4 6 1" xfId="515" xr:uid="{00000000-0005-0000-0000-000002020000}"/>
    <cellStyle name="Encabezado 4 7" xfId="516" xr:uid="{00000000-0005-0000-0000-000003020000}"/>
    <cellStyle name="Encabezado 4 7 1" xfId="517" xr:uid="{00000000-0005-0000-0000-000004020000}"/>
    <cellStyle name="Encabezado 4 8" xfId="518" xr:uid="{00000000-0005-0000-0000-000005020000}"/>
    <cellStyle name="Encabezado 4 8 1" xfId="519" xr:uid="{00000000-0005-0000-0000-000006020000}"/>
    <cellStyle name="Encabezado 4 9" xfId="520" xr:uid="{00000000-0005-0000-0000-000007020000}"/>
    <cellStyle name="Encabezado 4 9 1" xfId="521" xr:uid="{00000000-0005-0000-0000-000008020000}"/>
    <cellStyle name="Énfasis1 1" xfId="522" xr:uid="{00000000-0005-0000-0000-000009020000}"/>
    <cellStyle name="Énfasis1 10" xfId="523" xr:uid="{00000000-0005-0000-0000-00000A020000}"/>
    <cellStyle name="Énfasis1 10 1" xfId="524" xr:uid="{00000000-0005-0000-0000-00000B020000}"/>
    <cellStyle name="Énfasis1 11" xfId="525" xr:uid="{00000000-0005-0000-0000-00000C020000}"/>
    <cellStyle name="Énfasis1 12" xfId="526" xr:uid="{00000000-0005-0000-0000-00000D020000}"/>
    <cellStyle name="Énfasis1 13" xfId="527" xr:uid="{00000000-0005-0000-0000-00000E020000}"/>
    <cellStyle name="Énfasis1 2" xfId="528" xr:uid="{00000000-0005-0000-0000-00000F020000}"/>
    <cellStyle name="Énfasis1 2 1" xfId="529" xr:uid="{00000000-0005-0000-0000-000010020000}"/>
    <cellStyle name="Énfasis1 3" xfId="530" xr:uid="{00000000-0005-0000-0000-000011020000}"/>
    <cellStyle name="Énfasis1 3 1" xfId="531" xr:uid="{00000000-0005-0000-0000-000012020000}"/>
    <cellStyle name="Énfasis1 4" xfId="532" xr:uid="{00000000-0005-0000-0000-000013020000}"/>
    <cellStyle name="Énfasis1 4 1" xfId="533" xr:uid="{00000000-0005-0000-0000-000014020000}"/>
    <cellStyle name="Énfasis1 5" xfId="534" xr:uid="{00000000-0005-0000-0000-000015020000}"/>
    <cellStyle name="Énfasis1 5 1" xfId="535" xr:uid="{00000000-0005-0000-0000-000016020000}"/>
    <cellStyle name="Énfasis1 6" xfId="536" xr:uid="{00000000-0005-0000-0000-000017020000}"/>
    <cellStyle name="Énfasis1 6 1" xfId="537" xr:uid="{00000000-0005-0000-0000-000018020000}"/>
    <cellStyle name="Énfasis1 7" xfId="538" xr:uid="{00000000-0005-0000-0000-000019020000}"/>
    <cellStyle name="Énfasis1 7 1" xfId="539" xr:uid="{00000000-0005-0000-0000-00001A020000}"/>
    <cellStyle name="Énfasis1 8" xfId="540" xr:uid="{00000000-0005-0000-0000-00001B020000}"/>
    <cellStyle name="Énfasis1 8 1" xfId="541" xr:uid="{00000000-0005-0000-0000-00001C020000}"/>
    <cellStyle name="Énfasis1 9" xfId="542" xr:uid="{00000000-0005-0000-0000-00001D020000}"/>
    <cellStyle name="Énfasis1 9 1" xfId="543" xr:uid="{00000000-0005-0000-0000-00001E020000}"/>
    <cellStyle name="Énfasis2 1" xfId="544" xr:uid="{00000000-0005-0000-0000-00001F020000}"/>
    <cellStyle name="Énfasis2 10" xfId="545" xr:uid="{00000000-0005-0000-0000-000020020000}"/>
    <cellStyle name="Énfasis2 10 1" xfId="546" xr:uid="{00000000-0005-0000-0000-000021020000}"/>
    <cellStyle name="Énfasis2 11" xfId="547" xr:uid="{00000000-0005-0000-0000-000022020000}"/>
    <cellStyle name="Énfasis2 12" xfId="548" xr:uid="{00000000-0005-0000-0000-000023020000}"/>
    <cellStyle name="Énfasis2 13" xfId="549" xr:uid="{00000000-0005-0000-0000-000024020000}"/>
    <cellStyle name="Énfasis2 2" xfId="550" xr:uid="{00000000-0005-0000-0000-000025020000}"/>
    <cellStyle name="Énfasis2 2 1" xfId="551" xr:uid="{00000000-0005-0000-0000-000026020000}"/>
    <cellStyle name="Énfasis2 3" xfId="552" xr:uid="{00000000-0005-0000-0000-000027020000}"/>
    <cellStyle name="Énfasis2 3 1" xfId="553" xr:uid="{00000000-0005-0000-0000-000028020000}"/>
    <cellStyle name="Énfasis2 4" xfId="554" xr:uid="{00000000-0005-0000-0000-000029020000}"/>
    <cellStyle name="Énfasis2 4 1" xfId="555" xr:uid="{00000000-0005-0000-0000-00002A020000}"/>
    <cellStyle name="Énfasis2 5" xfId="556" xr:uid="{00000000-0005-0000-0000-00002B020000}"/>
    <cellStyle name="Énfasis2 5 1" xfId="557" xr:uid="{00000000-0005-0000-0000-00002C020000}"/>
    <cellStyle name="Énfasis2 6" xfId="558" xr:uid="{00000000-0005-0000-0000-00002D020000}"/>
    <cellStyle name="Énfasis2 6 1" xfId="559" xr:uid="{00000000-0005-0000-0000-00002E020000}"/>
    <cellStyle name="Énfasis2 7" xfId="560" xr:uid="{00000000-0005-0000-0000-00002F020000}"/>
    <cellStyle name="Énfasis2 7 1" xfId="561" xr:uid="{00000000-0005-0000-0000-000030020000}"/>
    <cellStyle name="Énfasis2 8" xfId="562" xr:uid="{00000000-0005-0000-0000-000031020000}"/>
    <cellStyle name="Énfasis2 8 1" xfId="563" xr:uid="{00000000-0005-0000-0000-000032020000}"/>
    <cellStyle name="Énfasis2 9" xfId="564" xr:uid="{00000000-0005-0000-0000-000033020000}"/>
    <cellStyle name="Énfasis2 9 1" xfId="565" xr:uid="{00000000-0005-0000-0000-000034020000}"/>
    <cellStyle name="Énfasis3 1" xfId="566" xr:uid="{00000000-0005-0000-0000-000035020000}"/>
    <cellStyle name="Énfasis3 10" xfId="567" xr:uid="{00000000-0005-0000-0000-000036020000}"/>
    <cellStyle name="Énfasis3 10 1" xfId="568" xr:uid="{00000000-0005-0000-0000-000037020000}"/>
    <cellStyle name="Énfasis3 11" xfId="569" xr:uid="{00000000-0005-0000-0000-000038020000}"/>
    <cellStyle name="Énfasis3 12" xfId="570" xr:uid="{00000000-0005-0000-0000-000039020000}"/>
    <cellStyle name="Énfasis3 13" xfId="571" xr:uid="{00000000-0005-0000-0000-00003A020000}"/>
    <cellStyle name="Énfasis3 2" xfId="572" xr:uid="{00000000-0005-0000-0000-00003B020000}"/>
    <cellStyle name="Énfasis3 2 1" xfId="573" xr:uid="{00000000-0005-0000-0000-00003C020000}"/>
    <cellStyle name="Énfasis3 3" xfId="574" xr:uid="{00000000-0005-0000-0000-00003D020000}"/>
    <cellStyle name="Énfasis3 3 1" xfId="575" xr:uid="{00000000-0005-0000-0000-00003E020000}"/>
    <cellStyle name="Énfasis3 4" xfId="576" xr:uid="{00000000-0005-0000-0000-00003F020000}"/>
    <cellStyle name="Énfasis3 4 1" xfId="577" xr:uid="{00000000-0005-0000-0000-000040020000}"/>
    <cellStyle name="Énfasis3 5" xfId="578" xr:uid="{00000000-0005-0000-0000-000041020000}"/>
    <cellStyle name="Énfasis3 5 1" xfId="579" xr:uid="{00000000-0005-0000-0000-000042020000}"/>
    <cellStyle name="Énfasis3 6" xfId="580" xr:uid="{00000000-0005-0000-0000-000043020000}"/>
    <cellStyle name="Énfasis3 6 1" xfId="581" xr:uid="{00000000-0005-0000-0000-000044020000}"/>
    <cellStyle name="Énfasis3 7" xfId="582" xr:uid="{00000000-0005-0000-0000-000045020000}"/>
    <cellStyle name="Énfasis3 7 1" xfId="583" xr:uid="{00000000-0005-0000-0000-000046020000}"/>
    <cellStyle name="Énfasis3 8" xfId="584" xr:uid="{00000000-0005-0000-0000-000047020000}"/>
    <cellStyle name="Énfasis3 8 1" xfId="585" xr:uid="{00000000-0005-0000-0000-000048020000}"/>
    <cellStyle name="Énfasis3 9" xfId="586" xr:uid="{00000000-0005-0000-0000-000049020000}"/>
    <cellStyle name="Énfasis3 9 1" xfId="587" xr:uid="{00000000-0005-0000-0000-00004A020000}"/>
    <cellStyle name="Énfasis4 1" xfId="588" xr:uid="{00000000-0005-0000-0000-00004B020000}"/>
    <cellStyle name="Énfasis4 10" xfId="589" xr:uid="{00000000-0005-0000-0000-00004C020000}"/>
    <cellStyle name="Énfasis4 10 1" xfId="590" xr:uid="{00000000-0005-0000-0000-00004D020000}"/>
    <cellStyle name="Énfasis4 11" xfId="591" xr:uid="{00000000-0005-0000-0000-00004E020000}"/>
    <cellStyle name="Énfasis4 12" xfId="592" xr:uid="{00000000-0005-0000-0000-00004F020000}"/>
    <cellStyle name="Énfasis4 13" xfId="593" xr:uid="{00000000-0005-0000-0000-000050020000}"/>
    <cellStyle name="Énfasis4 2" xfId="594" xr:uid="{00000000-0005-0000-0000-000051020000}"/>
    <cellStyle name="Énfasis4 2 1" xfId="595" xr:uid="{00000000-0005-0000-0000-000052020000}"/>
    <cellStyle name="Énfasis4 3" xfId="596" xr:uid="{00000000-0005-0000-0000-000053020000}"/>
    <cellStyle name="Énfasis4 3 1" xfId="597" xr:uid="{00000000-0005-0000-0000-000054020000}"/>
    <cellStyle name="Énfasis4 4" xfId="598" xr:uid="{00000000-0005-0000-0000-000055020000}"/>
    <cellStyle name="Énfasis4 4 1" xfId="599" xr:uid="{00000000-0005-0000-0000-000056020000}"/>
    <cellStyle name="Énfasis4 5" xfId="600" xr:uid="{00000000-0005-0000-0000-000057020000}"/>
    <cellStyle name="Énfasis4 5 1" xfId="601" xr:uid="{00000000-0005-0000-0000-000058020000}"/>
    <cellStyle name="Énfasis4 6" xfId="602" xr:uid="{00000000-0005-0000-0000-000059020000}"/>
    <cellStyle name="Énfasis4 6 1" xfId="603" xr:uid="{00000000-0005-0000-0000-00005A020000}"/>
    <cellStyle name="Énfasis4 7" xfId="604" xr:uid="{00000000-0005-0000-0000-00005B020000}"/>
    <cellStyle name="Énfasis4 7 1" xfId="605" xr:uid="{00000000-0005-0000-0000-00005C020000}"/>
    <cellStyle name="Énfasis4 8" xfId="606" xr:uid="{00000000-0005-0000-0000-00005D020000}"/>
    <cellStyle name="Énfasis4 8 1" xfId="607" xr:uid="{00000000-0005-0000-0000-00005E020000}"/>
    <cellStyle name="Énfasis4 9" xfId="608" xr:uid="{00000000-0005-0000-0000-00005F020000}"/>
    <cellStyle name="Énfasis4 9 1" xfId="609" xr:uid="{00000000-0005-0000-0000-000060020000}"/>
    <cellStyle name="Énfasis5 1" xfId="610" xr:uid="{00000000-0005-0000-0000-000061020000}"/>
    <cellStyle name="Énfasis5 10" xfId="611" xr:uid="{00000000-0005-0000-0000-000062020000}"/>
    <cellStyle name="Énfasis5 10 1" xfId="612" xr:uid="{00000000-0005-0000-0000-000063020000}"/>
    <cellStyle name="Énfasis5 11" xfId="613" xr:uid="{00000000-0005-0000-0000-000064020000}"/>
    <cellStyle name="Énfasis5 12" xfId="614" xr:uid="{00000000-0005-0000-0000-000065020000}"/>
    <cellStyle name="Énfasis5 13" xfId="615" xr:uid="{00000000-0005-0000-0000-000066020000}"/>
    <cellStyle name="Énfasis5 2" xfId="616" xr:uid="{00000000-0005-0000-0000-000067020000}"/>
    <cellStyle name="Énfasis5 2 1" xfId="617" xr:uid="{00000000-0005-0000-0000-000068020000}"/>
    <cellStyle name="Énfasis5 3" xfId="618" xr:uid="{00000000-0005-0000-0000-000069020000}"/>
    <cellStyle name="Énfasis5 3 1" xfId="619" xr:uid="{00000000-0005-0000-0000-00006A020000}"/>
    <cellStyle name="Énfasis5 4" xfId="620" xr:uid="{00000000-0005-0000-0000-00006B020000}"/>
    <cellStyle name="Énfasis5 4 1" xfId="621" xr:uid="{00000000-0005-0000-0000-00006C020000}"/>
    <cellStyle name="Énfasis5 5" xfId="622" xr:uid="{00000000-0005-0000-0000-00006D020000}"/>
    <cellStyle name="Énfasis5 5 1" xfId="623" xr:uid="{00000000-0005-0000-0000-00006E020000}"/>
    <cellStyle name="Énfasis5 6" xfId="624" xr:uid="{00000000-0005-0000-0000-00006F020000}"/>
    <cellStyle name="Énfasis5 6 1" xfId="625" xr:uid="{00000000-0005-0000-0000-000070020000}"/>
    <cellStyle name="Énfasis5 7" xfId="626" xr:uid="{00000000-0005-0000-0000-000071020000}"/>
    <cellStyle name="Énfasis5 7 1" xfId="627" xr:uid="{00000000-0005-0000-0000-000072020000}"/>
    <cellStyle name="Énfasis5 8" xfId="628" xr:uid="{00000000-0005-0000-0000-000073020000}"/>
    <cellStyle name="Énfasis5 8 1" xfId="629" xr:uid="{00000000-0005-0000-0000-000074020000}"/>
    <cellStyle name="Énfasis5 9" xfId="630" xr:uid="{00000000-0005-0000-0000-000075020000}"/>
    <cellStyle name="Énfasis5 9 1" xfId="631" xr:uid="{00000000-0005-0000-0000-000076020000}"/>
    <cellStyle name="Énfasis6 1" xfId="632" xr:uid="{00000000-0005-0000-0000-000077020000}"/>
    <cellStyle name="Énfasis6 10" xfId="633" xr:uid="{00000000-0005-0000-0000-000078020000}"/>
    <cellStyle name="Énfasis6 10 1" xfId="634" xr:uid="{00000000-0005-0000-0000-000079020000}"/>
    <cellStyle name="Énfasis6 11" xfId="635" xr:uid="{00000000-0005-0000-0000-00007A020000}"/>
    <cellStyle name="Énfasis6 12" xfId="636" xr:uid="{00000000-0005-0000-0000-00007B020000}"/>
    <cellStyle name="Énfasis6 13" xfId="637" xr:uid="{00000000-0005-0000-0000-00007C020000}"/>
    <cellStyle name="Énfasis6 2" xfId="638" xr:uid="{00000000-0005-0000-0000-00007D020000}"/>
    <cellStyle name="Énfasis6 2 1" xfId="639" xr:uid="{00000000-0005-0000-0000-00007E020000}"/>
    <cellStyle name="Énfasis6 3" xfId="640" xr:uid="{00000000-0005-0000-0000-00007F020000}"/>
    <cellStyle name="Énfasis6 3 1" xfId="641" xr:uid="{00000000-0005-0000-0000-000080020000}"/>
    <cellStyle name="Énfasis6 4" xfId="642" xr:uid="{00000000-0005-0000-0000-000081020000}"/>
    <cellStyle name="Énfasis6 4 1" xfId="643" xr:uid="{00000000-0005-0000-0000-000082020000}"/>
    <cellStyle name="Énfasis6 5" xfId="644" xr:uid="{00000000-0005-0000-0000-000083020000}"/>
    <cellStyle name="Énfasis6 5 1" xfId="645" xr:uid="{00000000-0005-0000-0000-000084020000}"/>
    <cellStyle name="Énfasis6 6" xfId="646" xr:uid="{00000000-0005-0000-0000-000085020000}"/>
    <cellStyle name="Énfasis6 6 1" xfId="647" xr:uid="{00000000-0005-0000-0000-000086020000}"/>
    <cellStyle name="Énfasis6 7" xfId="648" xr:uid="{00000000-0005-0000-0000-000087020000}"/>
    <cellStyle name="Énfasis6 7 1" xfId="649" xr:uid="{00000000-0005-0000-0000-000088020000}"/>
    <cellStyle name="Énfasis6 8" xfId="650" xr:uid="{00000000-0005-0000-0000-000089020000}"/>
    <cellStyle name="Énfasis6 8 1" xfId="651" xr:uid="{00000000-0005-0000-0000-00008A020000}"/>
    <cellStyle name="Énfasis6 9" xfId="652" xr:uid="{00000000-0005-0000-0000-00008B020000}"/>
    <cellStyle name="Énfasis6 9 1" xfId="653" xr:uid="{00000000-0005-0000-0000-00008C020000}"/>
    <cellStyle name="Entrada 1" xfId="654" xr:uid="{00000000-0005-0000-0000-00008D020000}"/>
    <cellStyle name="Entrada 10" xfId="655" xr:uid="{00000000-0005-0000-0000-00008E020000}"/>
    <cellStyle name="Entrada 10 1" xfId="656" xr:uid="{00000000-0005-0000-0000-00008F020000}"/>
    <cellStyle name="Entrada 11" xfId="657" xr:uid="{00000000-0005-0000-0000-000090020000}"/>
    <cellStyle name="Entrada 12" xfId="658" xr:uid="{00000000-0005-0000-0000-000091020000}"/>
    <cellStyle name="Entrada 13" xfId="659" xr:uid="{00000000-0005-0000-0000-000092020000}"/>
    <cellStyle name="Entrada 2" xfId="660" xr:uid="{00000000-0005-0000-0000-000093020000}"/>
    <cellStyle name="Entrada 2 1" xfId="661" xr:uid="{00000000-0005-0000-0000-000094020000}"/>
    <cellStyle name="Entrada 3" xfId="662" xr:uid="{00000000-0005-0000-0000-000095020000}"/>
    <cellStyle name="Entrada 3 1" xfId="663" xr:uid="{00000000-0005-0000-0000-000096020000}"/>
    <cellStyle name="Entrada 4" xfId="664" xr:uid="{00000000-0005-0000-0000-000097020000}"/>
    <cellStyle name="Entrada 4 1" xfId="665" xr:uid="{00000000-0005-0000-0000-000098020000}"/>
    <cellStyle name="Entrada 5" xfId="666" xr:uid="{00000000-0005-0000-0000-000099020000}"/>
    <cellStyle name="Entrada 5 1" xfId="667" xr:uid="{00000000-0005-0000-0000-00009A020000}"/>
    <cellStyle name="Entrada 6" xfId="668" xr:uid="{00000000-0005-0000-0000-00009B020000}"/>
    <cellStyle name="Entrada 6 1" xfId="669" xr:uid="{00000000-0005-0000-0000-00009C020000}"/>
    <cellStyle name="Entrada 7" xfId="670" xr:uid="{00000000-0005-0000-0000-00009D020000}"/>
    <cellStyle name="Entrada 7 1" xfId="671" xr:uid="{00000000-0005-0000-0000-00009E020000}"/>
    <cellStyle name="Entrada 8" xfId="672" xr:uid="{00000000-0005-0000-0000-00009F020000}"/>
    <cellStyle name="Entrada 8 1" xfId="673" xr:uid="{00000000-0005-0000-0000-0000A0020000}"/>
    <cellStyle name="Entrada 9" xfId="674" xr:uid="{00000000-0005-0000-0000-0000A1020000}"/>
    <cellStyle name="Entrada 9 1" xfId="675" xr:uid="{00000000-0005-0000-0000-0000A2020000}"/>
    <cellStyle name="Estilo 1" xfId="1465" xr:uid="{00000000-0005-0000-0000-0000A3020000}"/>
    <cellStyle name="Excel Built-in Comma" xfId="676" xr:uid="{00000000-0005-0000-0000-0000A4020000}"/>
    <cellStyle name="Excel Built-in Comma 1" xfId="677" xr:uid="{00000000-0005-0000-0000-0000A5020000}"/>
    <cellStyle name="Excel Built-in Normal" xfId="678" xr:uid="{00000000-0005-0000-0000-0000A6020000}"/>
    <cellStyle name="Excel Built-in Normal 1" xfId="679" xr:uid="{00000000-0005-0000-0000-0000A7020000}"/>
    <cellStyle name="Excel Built-in Normal 2" xfId="680" xr:uid="{00000000-0005-0000-0000-0000A8020000}"/>
    <cellStyle name="Incorrecto 1" xfId="681" xr:uid="{00000000-0005-0000-0000-0000A9020000}"/>
    <cellStyle name="Incorrecto 10" xfId="682" xr:uid="{00000000-0005-0000-0000-0000AA020000}"/>
    <cellStyle name="Incorrecto 10 1" xfId="683" xr:uid="{00000000-0005-0000-0000-0000AB020000}"/>
    <cellStyle name="Incorrecto 11" xfId="684" xr:uid="{00000000-0005-0000-0000-0000AC020000}"/>
    <cellStyle name="Incorrecto 12" xfId="685" xr:uid="{00000000-0005-0000-0000-0000AD020000}"/>
    <cellStyle name="Incorrecto 13" xfId="686" xr:uid="{00000000-0005-0000-0000-0000AE020000}"/>
    <cellStyle name="Incorrecto 2" xfId="687" xr:uid="{00000000-0005-0000-0000-0000AF020000}"/>
    <cellStyle name="Incorrecto 2 1" xfId="688" xr:uid="{00000000-0005-0000-0000-0000B0020000}"/>
    <cellStyle name="Incorrecto 3" xfId="689" xr:uid="{00000000-0005-0000-0000-0000B1020000}"/>
    <cellStyle name="Incorrecto 3 1" xfId="690" xr:uid="{00000000-0005-0000-0000-0000B2020000}"/>
    <cellStyle name="Incorrecto 4" xfId="691" xr:uid="{00000000-0005-0000-0000-0000B3020000}"/>
    <cellStyle name="Incorrecto 4 1" xfId="692" xr:uid="{00000000-0005-0000-0000-0000B4020000}"/>
    <cellStyle name="Incorrecto 5" xfId="693" xr:uid="{00000000-0005-0000-0000-0000B5020000}"/>
    <cellStyle name="Incorrecto 5 1" xfId="694" xr:uid="{00000000-0005-0000-0000-0000B6020000}"/>
    <cellStyle name="Incorrecto 6" xfId="695" xr:uid="{00000000-0005-0000-0000-0000B7020000}"/>
    <cellStyle name="Incorrecto 6 1" xfId="696" xr:uid="{00000000-0005-0000-0000-0000B8020000}"/>
    <cellStyle name="Incorrecto 7" xfId="697" xr:uid="{00000000-0005-0000-0000-0000B9020000}"/>
    <cellStyle name="Incorrecto 7 1" xfId="698" xr:uid="{00000000-0005-0000-0000-0000BA020000}"/>
    <cellStyle name="Incorrecto 8" xfId="699" xr:uid="{00000000-0005-0000-0000-0000BB020000}"/>
    <cellStyle name="Incorrecto 8 1" xfId="700" xr:uid="{00000000-0005-0000-0000-0000BC020000}"/>
    <cellStyle name="Incorrecto 9" xfId="701" xr:uid="{00000000-0005-0000-0000-0000BD020000}"/>
    <cellStyle name="Incorrecto 9 1" xfId="702" xr:uid="{00000000-0005-0000-0000-0000BE020000}"/>
    <cellStyle name="Millares [0] 2" xfId="703" xr:uid="{00000000-0005-0000-0000-0000BF020000}"/>
    <cellStyle name="Millares [0] 2 2" xfId="704" xr:uid="{00000000-0005-0000-0000-0000C0020000}"/>
    <cellStyle name="Millares [0] 2 2 2" xfId="1474" xr:uid="{8F83CA2D-C850-46C2-8ADE-EF9F8B1BD1AF}"/>
    <cellStyle name="Millares [0] 2 3" xfId="1473" xr:uid="{ACBF98CB-E148-4E9C-A581-10FF1BB9BE71}"/>
    <cellStyle name="Millares [0] 3" xfId="705" xr:uid="{00000000-0005-0000-0000-0000C1020000}"/>
    <cellStyle name="Millares [0] 3 2" xfId="1475" xr:uid="{A1AC0FD2-B5C3-446D-A013-925C963C27E3}"/>
    <cellStyle name="Millares 10" xfId="706" xr:uid="{00000000-0005-0000-0000-0000C2020000}"/>
    <cellStyle name="Millares 10 2" xfId="707" xr:uid="{00000000-0005-0000-0000-0000C3020000}"/>
    <cellStyle name="Millares 10 2 2" xfId="1477" xr:uid="{FA9F38AB-9AFF-48FE-B352-D18A8ACC4BB7}"/>
    <cellStyle name="Millares 10 3" xfId="1476" xr:uid="{54FBB8C5-6E4F-4C30-B7F8-B4F862025D28}"/>
    <cellStyle name="Millares 100" xfId="708" xr:uid="{00000000-0005-0000-0000-0000C4020000}"/>
    <cellStyle name="Millares 100 2" xfId="1478" xr:uid="{1EE7C976-4054-4FA4-B327-56951EEBCA64}"/>
    <cellStyle name="Millares 101" xfId="709" xr:uid="{00000000-0005-0000-0000-0000C5020000}"/>
    <cellStyle name="Millares 101 2" xfId="1479" xr:uid="{D7ABAC36-FF88-4D9A-A891-23CD63476492}"/>
    <cellStyle name="Millares 102" xfId="710" xr:uid="{00000000-0005-0000-0000-0000C6020000}"/>
    <cellStyle name="Millares 102 2" xfId="1480" xr:uid="{77C7A1D5-1F51-4557-AB68-D23C9C2C5F38}"/>
    <cellStyle name="Millares 103" xfId="711" xr:uid="{00000000-0005-0000-0000-0000C7020000}"/>
    <cellStyle name="Millares 103 2" xfId="1481" xr:uid="{FF9473DE-6D17-4CC9-8885-DBD4B1615810}"/>
    <cellStyle name="Millares 104" xfId="712" xr:uid="{00000000-0005-0000-0000-0000C8020000}"/>
    <cellStyle name="Millares 104 2" xfId="1482" xr:uid="{01CC0231-00A7-424A-98FD-B452F6C333BC}"/>
    <cellStyle name="Millares 105" xfId="713" xr:uid="{00000000-0005-0000-0000-0000C9020000}"/>
    <cellStyle name="Millares 105 2" xfId="1483" xr:uid="{80AE410A-2548-40F8-B161-21C765DEFBB9}"/>
    <cellStyle name="Millares 106" xfId="714" xr:uid="{00000000-0005-0000-0000-0000CA020000}"/>
    <cellStyle name="Millares 106 2" xfId="1484" xr:uid="{E4A765B5-FF30-4653-8BC9-DBD6EDC46229}"/>
    <cellStyle name="Millares 107" xfId="715" xr:uid="{00000000-0005-0000-0000-0000CB020000}"/>
    <cellStyle name="Millares 107 2" xfId="1485" xr:uid="{3CCA8AC2-E911-43D9-8D34-AE74F7FCCD89}"/>
    <cellStyle name="Millares 108" xfId="716" xr:uid="{00000000-0005-0000-0000-0000CC020000}"/>
    <cellStyle name="Millares 108 2" xfId="1486" xr:uid="{EBA0F3BF-2CE0-4384-B3E0-0146FA02BF71}"/>
    <cellStyle name="Millares 109" xfId="717" xr:uid="{00000000-0005-0000-0000-0000CD020000}"/>
    <cellStyle name="Millares 109 2" xfId="1487" xr:uid="{3A243F5F-C79B-4C2B-9610-140306B49595}"/>
    <cellStyle name="Millares 11" xfId="718" xr:uid="{00000000-0005-0000-0000-0000CE020000}"/>
    <cellStyle name="Millares 11 2" xfId="719" xr:uid="{00000000-0005-0000-0000-0000CF020000}"/>
    <cellStyle name="Millares 11 2 2" xfId="1489" xr:uid="{BCD38CA6-B909-48A9-ABA0-4C4F23E2D0EE}"/>
    <cellStyle name="Millares 11 3" xfId="1488" xr:uid="{F17A97AA-74A8-496D-8CB7-9B56CADB225B}"/>
    <cellStyle name="Millares 110" xfId="720" xr:uid="{00000000-0005-0000-0000-0000D0020000}"/>
    <cellStyle name="Millares 110 2" xfId="1490" xr:uid="{B6B44DDE-37B5-4D99-A315-5D87ED7A35A2}"/>
    <cellStyle name="Millares 111" xfId="721" xr:uid="{00000000-0005-0000-0000-0000D1020000}"/>
    <cellStyle name="Millares 111 2" xfId="1491" xr:uid="{6D57D3D1-B0E9-4C0C-8ED1-7D703C332357}"/>
    <cellStyle name="Millares 112" xfId="722" xr:uid="{00000000-0005-0000-0000-0000D2020000}"/>
    <cellStyle name="Millares 112 2" xfId="1492" xr:uid="{81745C25-4A06-48C7-A188-BEDCE2F7C43A}"/>
    <cellStyle name="Millares 113" xfId="723" xr:uid="{00000000-0005-0000-0000-0000D3020000}"/>
    <cellStyle name="Millares 113 2" xfId="1493" xr:uid="{DA7043C6-F78C-4357-A09E-879920BA1794}"/>
    <cellStyle name="Millares 114" xfId="724" xr:uid="{00000000-0005-0000-0000-0000D4020000}"/>
    <cellStyle name="Millares 114 2" xfId="1494" xr:uid="{279D584F-B796-4568-822E-FB0FE49F1C25}"/>
    <cellStyle name="Millares 115" xfId="725" xr:uid="{00000000-0005-0000-0000-0000D5020000}"/>
    <cellStyle name="Millares 115 2" xfId="1495" xr:uid="{996FBD19-F95F-4BAF-A55C-0B711340419A}"/>
    <cellStyle name="Millares 116" xfId="726" xr:uid="{00000000-0005-0000-0000-0000D6020000}"/>
    <cellStyle name="Millares 116 2" xfId="1496" xr:uid="{FB1D47FE-CD12-481B-AFF9-735838B6DED5}"/>
    <cellStyle name="Millares 117" xfId="727" xr:uid="{00000000-0005-0000-0000-0000D7020000}"/>
    <cellStyle name="Millares 117 2" xfId="1497" xr:uid="{C6E4C5BF-2551-4477-AB13-5B3ADED05AEA}"/>
    <cellStyle name="Millares 118" xfId="728" xr:uid="{00000000-0005-0000-0000-0000D8020000}"/>
    <cellStyle name="Millares 118 2" xfId="1498" xr:uid="{7813DFF3-D7CF-4A30-B557-DC86679E2A63}"/>
    <cellStyle name="Millares 119" xfId="729" xr:uid="{00000000-0005-0000-0000-0000D9020000}"/>
    <cellStyle name="Millares 119 2" xfId="1499" xr:uid="{38CA2E00-954D-4FF2-98BC-661A95DA17F8}"/>
    <cellStyle name="Millares 12" xfId="730" xr:uid="{00000000-0005-0000-0000-0000DA020000}"/>
    <cellStyle name="Millares 12 2" xfId="731" xr:uid="{00000000-0005-0000-0000-0000DB020000}"/>
    <cellStyle name="Millares 12 2 2" xfId="1501" xr:uid="{2B37E11D-F761-4A7A-85F5-4FEF09A52FAA}"/>
    <cellStyle name="Millares 12 3" xfId="1500" xr:uid="{828579D6-9E2A-4F0A-8B2E-0EEBDEBA083B}"/>
    <cellStyle name="Millares 120" xfId="732" xr:uid="{00000000-0005-0000-0000-0000DC020000}"/>
    <cellStyle name="Millares 120 2" xfId="1502" xr:uid="{7DA3B3EE-5430-4CEF-837D-11AF376AC88F}"/>
    <cellStyle name="Millares 121" xfId="733" xr:uid="{00000000-0005-0000-0000-0000DD020000}"/>
    <cellStyle name="Millares 121 2" xfId="1503" xr:uid="{6180755A-A3DF-419F-925F-DBB1EAE21E74}"/>
    <cellStyle name="Millares 122" xfId="734" xr:uid="{00000000-0005-0000-0000-0000DE020000}"/>
    <cellStyle name="Millares 122 2" xfId="1504" xr:uid="{1821124A-FBF6-44D1-9CAB-F1A5A83FA203}"/>
    <cellStyle name="Millares 123" xfId="735" xr:uid="{00000000-0005-0000-0000-0000DF020000}"/>
    <cellStyle name="Millares 123 2" xfId="1505" xr:uid="{1E7AF8D9-F5FC-4677-A070-B4EDBD110211}"/>
    <cellStyle name="Millares 124" xfId="736" xr:uid="{00000000-0005-0000-0000-0000E0020000}"/>
    <cellStyle name="Millares 124 2" xfId="1506" xr:uid="{4F196D53-1426-4909-B4E1-AEEE0E7901EE}"/>
    <cellStyle name="Millares 125" xfId="737" xr:uid="{00000000-0005-0000-0000-0000E1020000}"/>
    <cellStyle name="Millares 125 2" xfId="1507" xr:uid="{CB505F08-27B7-4B74-B228-3A64D3CEBA6E}"/>
    <cellStyle name="Millares 126" xfId="738" xr:uid="{00000000-0005-0000-0000-0000E2020000}"/>
    <cellStyle name="Millares 126 2" xfId="739" xr:uid="{00000000-0005-0000-0000-0000E3020000}"/>
    <cellStyle name="Millares 126 2 2" xfId="1509" xr:uid="{AAEAC8E3-8941-424B-8BD9-E8ADEC558DE1}"/>
    <cellStyle name="Millares 126 3" xfId="1508" xr:uid="{69B82DA0-F603-4D2D-9258-B82F773E51E7}"/>
    <cellStyle name="Millares 127" xfId="740" xr:uid="{00000000-0005-0000-0000-0000E4020000}"/>
    <cellStyle name="Millares 127 2" xfId="741" xr:uid="{00000000-0005-0000-0000-0000E5020000}"/>
    <cellStyle name="Millares 127 2 2" xfId="1511" xr:uid="{0AD0F4F5-0D9F-4613-B758-7788504E51BE}"/>
    <cellStyle name="Millares 127 3" xfId="1510" xr:uid="{39D9C006-3A0B-4C33-ABF6-71436A9A1BC9}"/>
    <cellStyle name="Millares 128" xfId="742" xr:uid="{00000000-0005-0000-0000-0000E6020000}"/>
    <cellStyle name="Millares 128 2" xfId="743" xr:uid="{00000000-0005-0000-0000-0000E7020000}"/>
    <cellStyle name="Millares 128 2 2" xfId="1513" xr:uid="{FC96A753-2D53-492C-8BB6-40C0FF99DE1B}"/>
    <cellStyle name="Millares 128 3" xfId="1512" xr:uid="{9D52ECEF-D656-4FC7-8467-433F6CFA1456}"/>
    <cellStyle name="Millares 129" xfId="744" xr:uid="{00000000-0005-0000-0000-0000E8020000}"/>
    <cellStyle name="Millares 129 2" xfId="745" xr:uid="{00000000-0005-0000-0000-0000E9020000}"/>
    <cellStyle name="Millares 129 2 2" xfId="1515" xr:uid="{041893C5-EA7A-491D-9A39-D25F42AB6274}"/>
    <cellStyle name="Millares 129 3" xfId="1514" xr:uid="{0EDEADC0-D07F-4172-B133-7A0AD6C07E36}"/>
    <cellStyle name="Millares 13" xfId="746" xr:uid="{00000000-0005-0000-0000-0000EA020000}"/>
    <cellStyle name="Millares 13 2" xfId="747" xr:uid="{00000000-0005-0000-0000-0000EB020000}"/>
    <cellStyle name="Millares 13 2 2" xfId="1517" xr:uid="{5010D4DC-AEC2-402E-BC0B-23B921DBE1B4}"/>
    <cellStyle name="Millares 13 3" xfId="1516" xr:uid="{58DA0DE8-9522-4D11-9A3E-6A71386C697A}"/>
    <cellStyle name="Millares 130" xfId="748" xr:uid="{00000000-0005-0000-0000-0000EC020000}"/>
    <cellStyle name="Millares 130 2" xfId="749" xr:uid="{00000000-0005-0000-0000-0000ED020000}"/>
    <cellStyle name="Millares 130 2 2" xfId="1519" xr:uid="{53BBEE2B-9E5C-482B-A22A-97E552D056C9}"/>
    <cellStyle name="Millares 130 3" xfId="1518" xr:uid="{C25886BA-FCBE-417C-91F9-5323A85C80CF}"/>
    <cellStyle name="Millares 131" xfId="750" xr:uid="{00000000-0005-0000-0000-0000EE020000}"/>
    <cellStyle name="Millares 131 2" xfId="751" xr:uid="{00000000-0005-0000-0000-0000EF020000}"/>
    <cellStyle name="Millares 131 2 2" xfId="1521" xr:uid="{FA1EC6DC-9385-45F9-A680-F9EA1CC80AE1}"/>
    <cellStyle name="Millares 131 3" xfId="1520" xr:uid="{74B01301-9BFC-43AD-8D67-27CA1B3B8AFD}"/>
    <cellStyle name="Millares 132" xfId="752" xr:uid="{00000000-0005-0000-0000-0000F0020000}"/>
    <cellStyle name="Millares 132 2" xfId="753" xr:uid="{00000000-0005-0000-0000-0000F1020000}"/>
    <cellStyle name="Millares 132 2 2" xfId="1523" xr:uid="{897DB769-97A9-45B9-ACC6-A1231F8F1D49}"/>
    <cellStyle name="Millares 132 3" xfId="1522" xr:uid="{E8DB51D8-06A8-46DB-96B5-B002BFE6F366}"/>
    <cellStyle name="Millares 133" xfId="754" xr:uid="{00000000-0005-0000-0000-0000F2020000}"/>
    <cellStyle name="Millares 133 2" xfId="755" xr:uid="{00000000-0005-0000-0000-0000F3020000}"/>
    <cellStyle name="Millares 133 2 2" xfId="1525" xr:uid="{BCE8F7BC-41AC-4D80-BB29-B172B1950328}"/>
    <cellStyle name="Millares 133 3" xfId="1524" xr:uid="{2D123A29-60AD-4619-AC41-E4ECEA52903A}"/>
    <cellStyle name="Millares 134" xfId="756" xr:uid="{00000000-0005-0000-0000-0000F4020000}"/>
    <cellStyle name="Millares 134 2" xfId="757" xr:uid="{00000000-0005-0000-0000-0000F5020000}"/>
    <cellStyle name="Millares 134 2 2" xfId="1527" xr:uid="{3B5A71D4-05F9-4135-B97B-CB0FE206E13D}"/>
    <cellStyle name="Millares 134 3" xfId="1526" xr:uid="{B174CC85-B0B5-4C7F-AACA-B83744CDAF7D}"/>
    <cellStyle name="Millares 135" xfId="758" xr:uid="{00000000-0005-0000-0000-0000F6020000}"/>
    <cellStyle name="Millares 135 2" xfId="759" xr:uid="{00000000-0005-0000-0000-0000F7020000}"/>
    <cellStyle name="Millares 135 2 2" xfId="1529" xr:uid="{16660537-DC83-4514-8593-E448C62AEA41}"/>
    <cellStyle name="Millares 135 3" xfId="1528" xr:uid="{0A60ADC8-571D-4006-9E33-E560671C3F4A}"/>
    <cellStyle name="Millares 136" xfId="760" xr:uid="{00000000-0005-0000-0000-0000F8020000}"/>
    <cellStyle name="Millares 136 2" xfId="761" xr:uid="{00000000-0005-0000-0000-0000F9020000}"/>
    <cellStyle name="Millares 136 2 2" xfId="1531" xr:uid="{34ADBB2D-F86B-4B22-88A8-CDC8E38BB3FB}"/>
    <cellStyle name="Millares 136 3" xfId="1530" xr:uid="{6F3F72E1-BD91-439F-BC3C-1C0476B1F3E8}"/>
    <cellStyle name="Millares 137" xfId="762" xr:uid="{00000000-0005-0000-0000-0000FA020000}"/>
    <cellStyle name="Millares 137 2" xfId="763" xr:uid="{00000000-0005-0000-0000-0000FB020000}"/>
    <cellStyle name="Millares 137 2 2" xfId="1533" xr:uid="{8DBAB778-3400-4F35-B019-CC147985149E}"/>
    <cellStyle name="Millares 137 3" xfId="1532" xr:uid="{B9990D72-F380-4027-8C67-4343F299DC55}"/>
    <cellStyle name="Millares 138" xfId="764" xr:uid="{00000000-0005-0000-0000-0000FC020000}"/>
    <cellStyle name="Millares 138 2" xfId="765" xr:uid="{00000000-0005-0000-0000-0000FD020000}"/>
    <cellStyle name="Millares 138 2 2" xfId="1535" xr:uid="{64C94987-27D8-472F-BC63-258DE3A243DF}"/>
    <cellStyle name="Millares 138 3" xfId="1534" xr:uid="{BD34B899-0E92-4138-9559-A24F1DDE1AAA}"/>
    <cellStyle name="Millares 139" xfId="766" xr:uid="{00000000-0005-0000-0000-0000FE020000}"/>
    <cellStyle name="Millares 139 2" xfId="767" xr:uid="{00000000-0005-0000-0000-0000FF020000}"/>
    <cellStyle name="Millares 139 2 2" xfId="1537" xr:uid="{F5A2A3D8-1182-48DF-9D85-B5ECBF23B7A8}"/>
    <cellStyle name="Millares 139 3" xfId="1536" xr:uid="{162725C2-DE27-4886-9B25-B94918D08EDA}"/>
    <cellStyle name="Millares 14" xfId="768" xr:uid="{00000000-0005-0000-0000-000000030000}"/>
    <cellStyle name="Millares 14 2" xfId="1538" xr:uid="{2B41ABB7-59F2-4630-8AB1-024283FA44C0}"/>
    <cellStyle name="Millares 140" xfId="769" xr:uid="{00000000-0005-0000-0000-000001030000}"/>
    <cellStyle name="Millares 140 2" xfId="770" xr:uid="{00000000-0005-0000-0000-000002030000}"/>
    <cellStyle name="Millares 140 2 2" xfId="1540" xr:uid="{9D634255-F79C-44A6-8B7A-C132B5C400DC}"/>
    <cellStyle name="Millares 140 3" xfId="1539" xr:uid="{CFC8992E-8C96-440F-B8E4-6EC01028DE6C}"/>
    <cellStyle name="Millares 141" xfId="771" xr:uid="{00000000-0005-0000-0000-000003030000}"/>
    <cellStyle name="Millares 141 2" xfId="772" xr:uid="{00000000-0005-0000-0000-000004030000}"/>
    <cellStyle name="Millares 141 2 2" xfId="1542" xr:uid="{5DD90B81-580B-443B-B6FA-757274EBD6AD}"/>
    <cellStyle name="Millares 141 3" xfId="1541" xr:uid="{2E3A7229-10B5-4911-99F4-52611747F3E4}"/>
    <cellStyle name="Millares 142" xfId="773" xr:uid="{00000000-0005-0000-0000-000005030000}"/>
    <cellStyle name="Millares 142 2" xfId="774" xr:uid="{00000000-0005-0000-0000-000006030000}"/>
    <cellStyle name="Millares 142 2 2" xfId="1544" xr:uid="{04D37B81-8528-40E5-AE65-014DFCFBDB6A}"/>
    <cellStyle name="Millares 142 3" xfId="1543" xr:uid="{1117D1DE-91F2-4C49-8FFB-069B1A31A7A0}"/>
    <cellStyle name="Millares 143" xfId="775" xr:uid="{00000000-0005-0000-0000-000007030000}"/>
    <cellStyle name="Millares 143 2" xfId="776" xr:uid="{00000000-0005-0000-0000-000008030000}"/>
    <cellStyle name="Millares 143 2 2" xfId="1546" xr:uid="{EAC6BAD7-178E-4D91-96B1-6CA1EE6F3FCD}"/>
    <cellStyle name="Millares 143 3" xfId="1545" xr:uid="{67892471-EB8F-4C54-B7F9-4BCC84447761}"/>
    <cellStyle name="Millares 144" xfId="777" xr:uid="{00000000-0005-0000-0000-000009030000}"/>
    <cellStyle name="Millares 144 2" xfId="778" xr:uid="{00000000-0005-0000-0000-00000A030000}"/>
    <cellStyle name="Millares 144 2 2" xfId="1548" xr:uid="{1152CF6A-8A13-4633-A93E-E90B62BEB243}"/>
    <cellStyle name="Millares 144 3" xfId="1547" xr:uid="{1077E72E-E604-436E-B177-FE52B7F60FE3}"/>
    <cellStyle name="Millares 145" xfId="779" xr:uid="{00000000-0005-0000-0000-00000B030000}"/>
    <cellStyle name="Millares 145 2" xfId="780" xr:uid="{00000000-0005-0000-0000-00000C030000}"/>
    <cellStyle name="Millares 145 2 2" xfId="1550" xr:uid="{6C5E26FA-B4CA-4AF8-B5A8-8E638D5B2482}"/>
    <cellStyle name="Millares 145 3" xfId="1549" xr:uid="{4677649B-014A-4BD8-A4F3-ACA604C644E3}"/>
    <cellStyle name="Millares 146" xfId="781" xr:uid="{00000000-0005-0000-0000-00000D030000}"/>
    <cellStyle name="Millares 146 2" xfId="782" xr:uid="{00000000-0005-0000-0000-00000E030000}"/>
    <cellStyle name="Millares 146 2 2" xfId="1552" xr:uid="{502D5E45-DAED-4766-9DBE-B73C6206F47F}"/>
    <cellStyle name="Millares 146 3" xfId="1551" xr:uid="{8DF4DFDB-8C35-402B-905C-27352932D9B2}"/>
    <cellStyle name="Millares 147" xfId="783" xr:uid="{00000000-0005-0000-0000-00000F030000}"/>
    <cellStyle name="Millares 147 2" xfId="784" xr:uid="{00000000-0005-0000-0000-000010030000}"/>
    <cellStyle name="Millares 147 2 2" xfId="1554" xr:uid="{5A17A3A9-3927-4F9C-8F3A-2A594A261829}"/>
    <cellStyle name="Millares 147 3" xfId="1553" xr:uid="{674EDF8C-B04D-4DD8-81EE-877064F9ECC4}"/>
    <cellStyle name="Millares 148" xfId="785" xr:uid="{00000000-0005-0000-0000-000011030000}"/>
    <cellStyle name="Millares 148 2" xfId="786" xr:uid="{00000000-0005-0000-0000-000012030000}"/>
    <cellStyle name="Millares 148 2 2" xfId="1556" xr:uid="{9B751C4A-56B2-4195-9E54-E96A63ACC62C}"/>
    <cellStyle name="Millares 148 3" xfId="1555" xr:uid="{CBDDFC5D-3CD4-497D-846D-6B8C54BBE813}"/>
    <cellStyle name="Millares 149" xfId="787" xr:uid="{00000000-0005-0000-0000-000013030000}"/>
    <cellStyle name="Millares 149 2" xfId="788" xr:uid="{00000000-0005-0000-0000-000014030000}"/>
    <cellStyle name="Millares 149 2 2" xfId="1558" xr:uid="{31E9B44F-4022-42DE-B4C5-FBD3B7EDD787}"/>
    <cellStyle name="Millares 149 3" xfId="1557" xr:uid="{D4FF0B69-FEC4-4860-8AC7-C5C153C20E6B}"/>
    <cellStyle name="Millares 15" xfId="789" xr:uid="{00000000-0005-0000-0000-000015030000}"/>
    <cellStyle name="Millares 15 2" xfId="790" xr:uid="{00000000-0005-0000-0000-000016030000}"/>
    <cellStyle name="Millares 15 2 2" xfId="1560" xr:uid="{7B54D105-D19C-4D88-BD40-446BA75925E8}"/>
    <cellStyle name="Millares 15 3" xfId="1559" xr:uid="{A9C2B94B-08D6-49E8-B341-86404BB23089}"/>
    <cellStyle name="Millares 150" xfId="791" xr:uid="{00000000-0005-0000-0000-000017030000}"/>
    <cellStyle name="Millares 150 2" xfId="792" xr:uid="{00000000-0005-0000-0000-000018030000}"/>
    <cellStyle name="Millares 150 2 2" xfId="1562" xr:uid="{BC879328-FC8E-4964-8F46-39CC2EB4EC79}"/>
    <cellStyle name="Millares 150 3" xfId="1561" xr:uid="{25F3DF01-A42D-449D-8292-331A4850EDC4}"/>
    <cellStyle name="Millares 151" xfId="793" xr:uid="{00000000-0005-0000-0000-000019030000}"/>
    <cellStyle name="Millares 151 2" xfId="794" xr:uid="{00000000-0005-0000-0000-00001A030000}"/>
    <cellStyle name="Millares 151 2 2" xfId="1564" xr:uid="{74EDBF0F-34DF-434F-AA94-E302576486C8}"/>
    <cellStyle name="Millares 151 3" xfId="1563" xr:uid="{ABE010E0-6B53-4557-82B0-8BE341487260}"/>
    <cellStyle name="Millares 152" xfId="795" xr:uid="{00000000-0005-0000-0000-00001B030000}"/>
    <cellStyle name="Millares 152 2" xfId="796" xr:uid="{00000000-0005-0000-0000-00001C030000}"/>
    <cellStyle name="Millares 152 2 2" xfId="1566" xr:uid="{3C6AE186-55AF-495A-BDB6-E868B2E236E6}"/>
    <cellStyle name="Millares 152 3" xfId="1565" xr:uid="{4BBAC5CD-8FD0-4513-90FE-D165ADE880E6}"/>
    <cellStyle name="Millares 153" xfId="797" xr:uid="{00000000-0005-0000-0000-00001D030000}"/>
    <cellStyle name="Millares 153 2" xfId="798" xr:uid="{00000000-0005-0000-0000-00001E030000}"/>
    <cellStyle name="Millares 153 2 2" xfId="1568" xr:uid="{A5FD7EEA-5BD0-4C09-B71E-207F2B9FEE34}"/>
    <cellStyle name="Millares 153 3" xfId="1567" xr:uid="{220874BD-13B8-4753-B8EC-C2D8F020E547}"/>
    <cellStyle name="Millares 154" xfId="799" xr:uid="{00000000-0005-0000-0000-00001F030000}"/>
    <cellStyle name="Millares 154 2" xfId="800" xr:uid="{00000000-0005-0000-0000-000020030000}"/>
    <cellStyle name="Millares 154 2 2" xfId="1570" xr:uid="{AFFA133F-369B-40A0-A8AB-DF8992108716}"/>
    <cellStyle name="Millares 154 3" xfId="1569" xr:uid="{67B7755F-0BC6-4AAB-811E-753EA91FF799}"/>
    <cellStyle name="Millares 155" xfId="801" xr:uid="{00000000-0005-0000-0000-000021030000}"/>
    <cellStyle name="Millares 155 2" xfId="802" xr:uid="{00000000-0005-0000-0000-000022030000}"/>
    <cellStyle name="Millares 155 2 2" xfId="1572" xr:uid="{79206E32-EBC4-4B7D-98A1-6D2627A48138}"/>
    <cellStyle name="Millares 155 3" xfId="1571" xr:uid="{0E7D093E-8451-4BA7-8CB4-B9E67D2FB941}"/>
    <cellStyle name="Millares 156" xfId="803" xr:uid="{00000000-0005-0000-0000-000023030000}"/>
    <cellStyle name="Millares 156 2" xfId="804" xr:uid="{00000000-0005-0000-0000-000024030000}"/>
    <cellStyle name="Millares 156 2 2" xfId="1574" xr:uid="{5108182D-B5C9-44D4-98CD-E4A9FD10475D}"/>
    <cellStyle name="Millares 156 3" xfId="1573" xr:uid="{3D693C44-F0AD-46C4-AB71-D37A99E9DEA4}"/>
    <cellStyle name="Millares 157" xfId="805" xr:uid="{00000000-0005-0000-0000-000025030000}"/>
    <cellStyle name="Millares 157 2" xfId="1575" xr:uid="{F3D2BDCB-B9A0-4524-844F-2C174722F371}"/>
    <cellStyle name="Millares 158" xfId="806" xr:uid="{00000000-0005-0000-0000-000026030000}"/>
    <cellStyle name="Millares 158 2" xfId="1576" xr:uid="{991F1D83-1DCC-42A6-9FE6-8F5EDCBA5EEE}"/>
    <cellStyle name="Millares 159" xfId="807" xr:uid="{00000000-0005-0000-0000-000027030000}"/>
    <cellStyle name="Millares 159 2" xfId="1577" xr:uid="{5A61A0CD-09CF-4C51-96FC-668A518A7A94}"/>
    <cellStyle name="Millares 16" xfId="808" xr:uid="{00000000-0005-0000-0000-000028030000}"/>
    <cellStyle name="Millares 16 2" xfId="809" xr:uid="{00000000-0005-0000-0000-000029030000}"/>
    <cellStyle name="Millares 16 2 2" xfId="1579" xr:uid="{D5770057-01FC-4A62-82E9-3203A676653B}"/>
    <cellStyle name="Millares 16 3" xfId="1578" xr:uid="{0F99A527-9F73-4383-BA19-268FAA153DDE}"/>
    <cellStyle name="Millares 160" xfId="810" xr:uid="{00000000-0005-0000-0000-00002A030000}"/>
    <cellStyle name="Millares 160 2" xfId="1580" xr:uid="{A2BEF6FC-9A9B-4384-82C1-955E8ABDCCF7}"/>
    <cellStyle name="Millares 161" xfId="811" xr:uid="{00000000-0005-0000-0000-00002B030000}"/>
    <cellStyle name="Millares 161 2" xfId="1581" xr:uid="{DDFF45B6-4698-4C81-93D9-88C833BF119E}"/>
    <cellStyle name="Millares 162" xfId="812" xr:uid="{00000000-0005-0000-0000-00002C030000}"/>
    <cellStyle name="Millares 162 2" xfId="1582" xr:uid="{EB1C3BE9-7D22-4FFF-B66B-A99F97480D8B}"/>
    <cellStyle name="Millares 163" xfId="813" xr:uid="{00000000-0005-0000-0000-00002D030000}"/>
    <cellStyle name="Millares 163 2" xfId="1583" xr:uid="{F9D4672A-67DB-4007-8CF1-27C0F636F6F2}"/>
    <cellStyle name="Millares 164" xfId="814" xr:uid="{00000000-0005-0000-0000-00002E030000}"/>
    <cellStyle name="Millares 164 2" xfId="1584" xr:uid="{F560553F-FB0F-474F-AE86-AF4BFE56D823}"/>
    <cellStyle name="Millares 165" xfId="815" xr:uid="{00000000-0005-0000-0000-00002F030000}"/>
    <cellStyle name="Millares 165 2" xfId="1585" xr:uid="{7A9BE328-77AC-4CAF-87D0-1214B8B21D19}"/>
    <cellStyle name="Millares 166" xfId="816" xr:uid="{00000000-0005-0000-0000-000030030000}"/>
    <cellStyle name="Millares 166 2" xfId="1586" xr:uid="{7A2A8EC9-38E3-470C-9BF3-6471453B4DBC}"/>
    <cellStyle name="Millares 167" xfId="817" xr:uid="{00000000-0005-0000-0000-000031030000}"/>
    <cellStyle name="Millares 167 2" xfId="818" xr:uid="{00000000-0005-0000-0000-000032030000}"/>
    <cellStyle name="Millares 167 2 2" xfId="819" xr:uid="{00000000-0005-0000-0000-000033030000}"/>
    <cellStyle name="Millares 167 2 2 2" xfId="1589" xr:uid="{42FF3796-A0C2-4246-95BA-482E3E9CA159}"/>
    <cellStyle name="Millares 167 2 3" xfId="1588" xr:uid="{168C2CD2-CE38-4714-B22D-51C5EEBB93BB}"/>
    <cellStyle name="Millares 167 3" xfId="1587" xr:uid="{972F9EFB-F259-462C-8F24-A7DF0CDC80F2}"/>
    <cellStyle name="Millares 168" xfId="820" xr:uid="{00000000-0005-0000-0000-000034030000}"/>
    <cellStyle name="Millares 168 2" xfId="821" xr:uid="{00000000-0005-0000-0000-000035030000}"/>
    <cellStyle name="Millares 168 2 2" xfId="822" xr:uid="{00000000-0005-0000-0000-000036030000}"/>
    <cellStyle name="Millares 168 2 2 2" xfId="1592" xr:uid="{D058EE6E-87E4-4BF1-97B5-455A1B33760C}"/>
    <cellStyle name="Millares 168 2 3" xfId="1591" xr:uid="{51297A28-8C8B-4DD6-810C-832AB8B06C90}"/>
    <cellStyle name="Millares 168 3" xfId="1590" xr:uid="{E1F6B9D5-5644-425B-B06D-C619F2281320}"/>
    <cellStyle name="Millares 169" xfId="823" xr:uid="{00000000-0005-0000-0000-000037030000}"/>
    <cellStyle name="Millares 169 2" xfId="824" xr:uid="{00000000-0005-0000-0000-000038030000}"/>
    <cellStyle name="Millares 169 2 2" xfId="825" xr:uid="{00000000-0005-0000-0000-000039030000}"/>
    <cellStyle name="Millares 169 2 2 2" xfId="1595" xr:uid="{8A0BBA7E-F427-40AB-9942-AA3611D8EF85}"/>
    <cellStyle name="Millares 169 2 3" xfId="1594" xr:uid="{570B1944-9D0D-407A-BAB0-F9AC3C2ADFCB}"/>
    <cellStyle name="Millares 169 3" xfId="1593" xr:uid="{43E51B4F-0287-41B3-BBF5-9CF1F81DC26B}"/>
    <cellStyle name="Millares 17" xfId="826" xr:uid="{00000000-0005-0000-0000-00003A030000}"/>
    <cellStyle name="Millares 17 2" xfId="1596" xr:uid="{D3B23D82-4CE2-42C1-93F8-1778ED2EBE5D}"/>
    <cellStyle name="Millares 170" xfId="827" xr:uid="{00000000-0005-0000-0000-00003B030000}"/>
    <cellStyle name="Millares 170 2" xfId="828" xr:uid="{00000000-0005-0000-0000-00003C030000}"/>
    <cellStyle name="Millares 170 2 2" xfId="829" xr:uid="{00000000-0005-0000-0000-00003D030000}"/>
    <cellStyle name="Millares 170 2 2 2" xfId="1599" xr:uid="{A099ED9F-4F7D-4702-8369-CDDF3D146CAA}"/>
    <cellStyle name="Millares 170 2 3" xfId="1598" xr:uid="{E47B409D-6090-4E4F-8C4E-6E3C6A360C46}"/>
    <cellStyle name="Millares 170 3" xfId="1597" xr:uid="{344F57B0-EB8E-41CA-BA79-9737A16E39B3}"/>
    <cellStyle name="Millares 171" xfId="830" xr:uid="{00000000-0005-0000-0000-00003E030000}"/>
    <cellStyle name="Millares 171 2" xfId="1600" xr:uid="{A3A5587E-BB40-4D42-A2B7-BA2687F9E766}"/>
    <cellStyle name="Millares 172" xfId="831" xr:uid="{00000000-0005-0000-0000-00003F030000}"/>
    <cellStyle name="Millares 172 2" xfId="1601" xr:uid="{A1A8AA6C-06ED-44C7-9E45-53476FA0F328}"/>
    <cellStyle name="Millares 173" xfId="832" xr:uid="{00000000-0005-0000-0000-000040030000}"/>
    <cellStyle name="Millares 173 2" xfId="1602" xr:uid="{ED0204EA-CD88-4A6E-BCD2-3DCEAFED9753}"/>
    <cellStyle name="Millares 174" xfId="833" xr:uid="{00000000-0005-0000-0000-000041030000}"/>
    <cellStyle name="Millares 174 2" xfId="1603" xr:uid="{BB01F5AC-3F4B-40B5-BE14-CD9659672C58}"/>
    <cellStyle name="Millares 175" xfId="834" xr:uid="{00000000-0005-0000-0000-000042030000}"/>
    <cellStyle name="Millares 175 2" xfId="1604" xr:uid="{FA04A8E3-ED5A-4D48-8719-F181C5A89BDD}"/>
    <cellStyle name="Millares 176" xfId="835" xr:uid="{00000000-0005-0000-0000-000043030000}"/>
    <cellStyle name="Millares 176 2" xfId="1605" xr:uid="{4D83E6D0-D925-4C6D-BD69-871F59270E73}"/>
    <cellStyle name="Millares 177" xfId="836" xr:uid="{00000000-0005-0000-0000-000044030000}"/>
    <cellStyle name="Millares 177 2" xfId="1606" xr:uid="{D53498A4-EEE4-4F41-A405-1BEC2DB3ECCC}"/>
    <cellStyle name="Millares 178" xfId="837" xr:uid="{00000000-0005-0000-0000-000045030000}"/>
    <cellStyle name="Millares 178 2" xfId="1607" xr:uid="{35E99F9B-9718-4172-A72B-408604EED4F8}"/>
    <cellStyle name="Millares 179" xfId="838" xr:uid="{00000000-0005-0000-0000-000046030000}"/>
    <cellStyle name="Millares 179 2" xfId="1608" xr:uid="{2EA79090-AAAB-4370-8123-E38869539E74}"/>
    <cellStyle name="Millares 18" xfId="839" xr:uid="{00000000-0005-0000-0000-000047030000}"/>
    <cellStyle name="Millares 18 2" xfId="840" xr:uid="{00000000-0005-0000-0000-000048030000}"/>
    <cellStyle name="Millares 18 2 2" xfId="1610" xr:uid="{C6897E83-5336-40EC-AB85-1C93F6B8690D}"/>
    <cellStyle name="Millares 18 3" xfId="1609" xr:uid="{A7E1702A-2F58-4B8E-A72C-F83DC334B81F}"/>
    <cellStyle name="Millares 180" xfId="841" xr:uid="{00000000-0005-0000-0000-000049030000}"/>
    <cellStyle name="Millares 180 2" xfId="1611" xr:uid="{E66F4980-A396-4B64-ADAF-B1177FA1E919}"/>
    <cellStyle name="Millares 181" xfId="842" xr:uid="{00000000-0005-0000-0000-00004A030000}"/>
    <cellStyle name="Millares 181 2" xfId="1612" xr:uid="{FE59C672-C782-4642-B196-3A27E06D287B}"/>
    <cellStyle name="Millares 182" xfId="843" xr:uid="{00000000-0005-0000-0000-00004B030000}"/>
    <cellStyle name="Millares 182 2" xfId="1613" xr:uid="{3209DAB1-1EF1-409D-AD84-CA422A7B16D9}"/>
    <cellStyle name="Millares 183" xfId="844" xr:uid="{00000000-0005-0000-0000-00004C030000}"/>
    <cellStyle name="Millares 183 2" xfId="1614" xr:uid="{9F178399-0AA0-4F87-8E51-10359382AC49}"/>
    <cellStyle name="Millares 184" xfId="845" xr:uid="{00000000-0005-0000-0000-00004D030000}"/>
    <cellStyle name="Millares 184 2" xfId="1615" xr:uid="{7C93D8EB-71E0-412D-94D3-976BFED80515}"/>
    <cellStyle name="Millares 185" xfId="846" xr:uid="{00000000-0005-0000-0000-00004E030000}"/>
    <cellStyle name="Millares 185 2" xfId="1616" xr:uid="{7FE89A9D-B00A-49A8-B912-7DC3A3C026B8}"/>
    <cellStyle name="Millares 186" xfId="847" xr:uid="{00000000-0005-0000-0000-00004F030000}"/>
    <cellStyle name="Millares 186 2" xfId="1617" xr:uid="{BD2AA86E-1496-476C-BBC9-FD7440E7B2D5}"/>
    <cellStyle name="Millares 187" xfId="848" xr:uid="{00000000-0005-0000-0000-000050030000}"/>
    <cellStyle name="Millares 187 2" xfId="1618" xr:uid="{5D8E215F-94AF-42A0-A4D3-3225C18584DC}"/>
    <cellStyle name="Millares 188" xfId="849" xr:uid="{00000000-0005-0000-0000-000051030000}"/>
    <cellStyle name="Millares 188 2" xfId="1619" xr:uid="{5E500E5D-FE69-4F20-8BEC-96901D3FB19D}"/>
    <cellStyle name="Millares 189" xfId="850" xr:uid="{00000000-0005-0000-0000-000052030000}"/>
    <cellStyle name="Millares 189 2" xfId="1620" xr:uid="{19F86E56-C270-4230-B01F-F4234876C52F}"/>
    <cellStyle name="Millares 19" xfId="851" xr:uid="{00000000-0005-0000-0000-000053030000}"/>
    <cellStyle name="Millares 19 2" xfId="852" xr:uid="{00000000-0005-0000-0000-000054030000}"/>
    <cellStyle name="Millares 19 2 2" xfId="1622" xr:uid="{61A3A90C-486B-4F78-A969-C25A33F75FC5}"/>
    <cellStyle name="Millares 19 3" xfId="1621" xr:uid="{ED9803DC-0370-413D-9840-23C991ED6020}"/>
    <cellStyle name="Millares 190" xfId="853" xr:uid="{00000000-0005-0000-0000-000055030000}"/>
    <cellStyle name="Millares 190 2" xfId="854" xr:uid="{00000000-0005-0000-0000-000056030000}"/>
    <cellStyle name="Millares 190 2 2" xfId="1624" xr:uid="{169F9339-0DC3-4394-BC33-C457519F10BD}"/>
    <cellStyle name="Millares 190 3" xfId="1623" xr:uid="{3131DD77-6FAE-4F4E-8EA9-51D81BA68D0E}"/>
    <cellStyle name="Millares 191" xfId="855" xr:uid="{00000000-0005-0000-0000-000057030000}"/>
    <cellStyle name="Millares 191 2" xfId="1625" xr:uid="{05E16471-3783-47BC-A649-1778D4A9D90C}"/>
    <cellStyle name="Millares 192" xfId="856" xr:uid="{00000000-0005-0000-0000-000058030000}"/>
    <cellStyle name="Millares 192 2" xfId="1626" xr:uid="{65C21323-1C18-492B-B43D-917D1839C6BF}"/>
    <cellStyle name="Millares 193" xfId="857" xr:uid="{00000000-0005-0000-0000-000059030000}"/>
    <cellStyle name="Millares 193 2" xfId="1627" xr:uid="{0A7FEC73-08B4-4D4F-AE08-8742C600CFF1}"/>
    <cellStyle name="Millares 194" xfId="858" xr:uid="{00000000-0005-0000-0000-00005A030000}"/>
    <cellStyle name="Millares 194 2" xfId="1628" xr:uid="{AFCA9EA7-6E4A-4776-B40B-1D74022C54E8}"/>
    <cellStyle name="Millares 195" xfId="859" xr:uid="{00000000-0005-0000-0000-00005B030000}"/>
    <cellStyle name="Millares 195 2" xfId="860" xr:uid="{00000000-0005-0000-0000-00005C030000}"/>
    <cellStyle name="Millares 195 2 2" xfId="1630" xr:uid="{D352604C-1850-4B6B-BEA2-734D2C9BD3E4}"/>
    <cellStyle name="Millares 195 3" xfId="1629" xr:uid="{A5787A18-39D1-42FF-8C9E-157C8E9ED6A8}"/>
    <cellStyle name="Millares 196" xfId="861" xr:uid="{00000000-0005-0000-0000-00005D030000}"/>
    <cellStyle name="Millares 196 2" xfId="1631" xr:uid="{89A23FD8-60EB-40FD-B657-B8E9BC60B843}"/>
    <cellStyle name="Millares 197" xfId="862" xr:uid="{00000000-0005-0000-0000-00005E030000}"/>
    <cellStyle name="Millares 197 2" xfId="1632" xr:uid="{D8492E3D-E217-4C76-8E93-D0780F68AAD1}"/>
    <cellStyle name="Millares 198" xfId="863" xr:uid="{00000000-0005-0000-0000-00005F030000}"/>
    <cellStyle name="Millares 198 2" xfId="1633" xr:uid="{E4719DF5-A350-4B1F-81CA-7B5750511739}"/>
    <cellStyle name="Millares 199" xfId="864" xr:uid="{00000000-0005-0000-0000-000060030000}"/>
    <cellStyle name="Millares 199 2" xfId="1634" xr:uid="{A31F3428-A930-4204-9488-D26596E9A80B}"/>
    <cellStyle name="Millares 2" xfId="865" xr:uid="{00000000-0005-0000-0000-000061030000}"/>
    <cellStyle name="Millares 2 2" xfId="866" xr:uid="{00000000-0005-0000-0000-000062030000}"/>
    <cellStyle name="Millares 2 2 2" xfId="1636" xr:uid="{A7DFEF60-9429-4A3A-A98D-A2FCD6E79EA7}"/>
    <cellStyle name="Millares 2 3" xfId="1635" xr:uid="{F2ECEAAF-79A5-495E-A320-0C75111EABD3}"/>
    <cellStyle name="Millares 20" xfId="867" xr:uid="{00000000-0005-0000-0000-000063030000}"/>
    <cellStyle name="Millares 20 2" xfId="868" xr:uid="{00000000-0005-0000-0000-000064030000}"/>
    <cellStyle name="Millares 20 2 2" xfId="1638" xr:uid="{BD0117B9-1649-4D45-A518-55A90915F2DF}"/>
    <cellStyle name="Millares 20 3" xfId="1637" xr:uid="{F4703D7C-774C-4A11-8FF2-D1F4B150D7AB}"/>
    <cellStyle name="Millares 200" xfId="869" xr:uid="{00000000-0005-0000-0000-000065030000}"/>
    <cellStyle name="Millares 200 2" xfId="1639" xr:uid="{6BC95F8B-A877-4C4D-94FE-B7E9718F32B7}"/>
    <cellStyle name="Millares 201" xfId="870" xr:uid="{00000000-0005-0000-0000-000066030000}"/>
    <cellStyle name="Millares 201 2" xfId="871" xr:uid="{00000000-0005-0000-0000-000067030000}"/>
    <cellStyle name="Millares 201 2 2" xfId="1641" xr:uid="{7488853B-D2FF-4A0E-9010-E6263AD32B68}"/>
    <cellStyle name="Millares 201 3" xfId="1640" xr:uid="{FC65BC41-5D1F-445E-99A5-F6F582706B59}"/>
    <cellStyle name="Millares 202" xfId="872" xr:uid="{00000000-0005-0000-0000-000068030000}"/>
    <cellStyle name="Millares 202 2" xfId="873" xr:uid="{00000000-0005-0000-0000-000069030000}"/>
    <cellStyle name="Millares 202 2 2" xfId="1643" xr:uid="{87FE1864-3155-4A30-AF0C-C56079FD256D}"/>
    <cellStyle name="Millares 202 3" xfId="1642" xr:uid="{6B175702-4000-48FC-9CCF-9F143E8B8662}"/>
    <cellStyle name="Millares 203" xfId="874" xr:uid="{00000000-0005-0000-0000-00006A030000}"/>
    <cellStyle name="Millares 203 2" xfId="875" xr:uid="{00000000-0005-0000-0000-00006B030000}"/>
    <cellStyle name="Millares 203 2 2" xfId="1645" xr:uid="{2CE2FE15-E900-41E4-ACFC-18A1CA4CE34D}"/>
    <cellStyle name="Millares 203 3" xfId="1644" xr:uid="{4AC6AD2E-40D3-4B0D-8307-9565D758ED87}"/>
    <cellStyle name="Millares 204" xfId="876" xr:uid="{00000000-0005-0000-0000-00006C030000}"/>
    <cellStyle name="Millares 204 2" xfId="877" xr:uid="{00000000-0005-0000-0000-00006D030000}"/>
    <cellStyle name="Millares 204 2 2" xfId="1647" xr:uid="{749967A9-1E29-4F56-9779-FB8C355E62EA}"/>
    <cellStyle name="Millares 204 3" xfId="1646" xr:uid="{0FBE6E02-F022-4481-90F5-EB7B1E415122}"/>
    <cellStyle name="Millares 205" xfId="878" xr:uid="{00000000-0005-0000-0000-00006E030000}"/>
    <cellStyle name="Millares 205 2" xfId="879" xr:uid="{00000000-0005-0000-0000-00006F030000}"/>
    <cellStyle name="Millares 205 2 2" xfId="1649" xr:uid="{C7ABCF35-943B-4A95-87FA-B44FAD5C273F}"/>
    <cellStyle name="Millares 205 3" xfId="1648" xr:uid="{66FA6CF8-FB42-4710-A60B-E10D8DE7645A}"/>
    <cellStyle name="Millares 206" xfId="880" xr:uid="{00000000-0005-0000-0000-000070030000}"/>
    <cellStyle name="Millares 206 2" xfId="881" xr:uid="{00000000-0005-0000-0000-000071030000}"/>
    <cellStyle name="Millares 206 2 2" xfId="1651" xr:uid="{23708608-ABD3-40C0-9399-86DD61FD9647}"/>
    <cellStyle name="Millares 206 3" xfId="1650" xr:uid="{26ED70DE-60C5-4B94-8B07-DDF579871D0C}"/>
    <cellStyle name="Millares 207" xfId="882" xr:uid="{00000000-0005-0000-0000-000072030000}"/>
    <cellStyle name="Millares 207 2" xfId="883" xr:uid="{00000000-0005-0000-0000-000073030000}"/>
    <cellStyle name="Millares 207 2 2" xfId="1653" xr:uid="{492DEA33-57C2-4D88-96A8-843491048969}"/>
    <cellStyle name="Millares 207 3" xfId="1652" xr:uid="{58012126-D8D6-4727-A83A-DCF0BB9CAFD7}"/>
    <cellStyle name="Millares 208" xfId="884" xr:uid="{00000000-0005-0000-0000-000074030000}"/>
    <cellStyle name="Millares 208 2" xfId="885" xr:uid="{00000000-0005-0000-0000-000075030000}"/>
    <cellStyle name="Millares 208 2 2" xfId="1655" xr:uid="{5CF7770C-ADB4-46D5-8833-D5CD9E1FC85B}"/>
    <cellStyle name="Millares 208 3" xfId="1654" xr:uid="{4E8618FE-C6C3-4FF9-A31F-0D34EEF8F0DA}"/>
    <cellStyle name="Millares 209" xfId="886" xr:uid="{00000000-0005-0000-0000-000076030000}"/>
    <cellStyle name="Millares 209 2" xfId="887" xr:uid="{00000000-0005-0000-0000-000077030000}"/>
    <cellStyle name="Millares 209 2 2" xfId="1657" xr:uid="{DEC69603-67C1-41F3-9EC1-D3826F98BA16}"/>
    <cellStyle name="Millares 209 3" xfId="1656" xr:uid="{6DD6B141-A1A8-48F9-8241-7C43AD5E009A}"/>
    <cellStyle name="Millares 21" xfId="888" xr:uid="{00000000-0005-0000-0000-000078030000}"/>
    <cellStyle name="Millares 21 2" xfId="889" xr:uid="{00000000-0005-0000-0000-000079030000}"/>
    <cellStyle name="Millares 21 2 2" xfId="1659" xr:uid="{EB24B44E-75D5-4CB4-82AD-66C2539A6EBE}"/>
    <cellStyle name="Millares 21 3" xfId="1658" xr:uid="{3DB6F838-DCDD-4FFD-AC32-2E5E52A67D06}"/>
    <cellStyle name="Millares 210" xfId="890" xr:uid="{00000000-0005-0000-0000-00007A030000}"/>
    <cellStyle name="Millares 210 2" xfId="891" xr:uid="{00000000-0005-0000-0000-00007B030000}"/>
    <cellStyle name="Millares 210 2 2" xfId="1661" xr:uid="{1B5979F8-742D-4781-B978-BCD6AC4698DF}"/>
    <cellStyle name="Millares 210 3" xfId="1660" xr:uid="{B8561F99-E52E-4FA7-B642-419F91DC28B2}"/>
    <cellStyle name="Millares 211" xfId="892" xr:uid="{00000000-0005-0000-0000-00007C030000}"/>
    <cellStyle name="Millares 211 2" xfId="893" xr:uid="{00000000-0005-0000-0000-00007D030000}"/>
    <cellStyle name="Millares 211 2 2" xfId="1663" xr:uid="{0FEDD25C-AFBC-4ED0-8FB4-1995533D014E}"/>
    <cellStyle name="Millares 211 3" xfId="1662" xr:uid="{AADB1F6F-F52A-45CE-9FA9-3EE41DEB855A}"/>
    <cellStyle name="Millares 212" xfId="894" xr:uid="{00000000-0005-0000-0000-00007E030000}"/>
    <cellStyle name="Millares 212 2" xfId="895" xr:uid="{00000000-0005-0000-0000-00007F030000}"/>
    <cellStyle name="Millares 212 2 2" xfId="1665" xr:uid="{F4F43B9F-D2A7-4938-86FF-DEDC510DF648}"/>
    <cellStyle name="Millares 212 3" xfId="1664" xr:uid="{31A434C2-416B-45A6-96DC-4018CBABB95C}"/>
    <cellStyle name="Millares 213" xfId="896" xr:uid="{00000000-0005-0000-0000-000080030000}"/>
    <cellStyle name="Millares 213 2" xfId="897" xr:uid="{00000000-0005-0000-0000-000081030000}"/>
    <cellStyle name="Millares 213 2 2" xfId="1667" xr:uid="{8E760A45-BDAA-45E8-90A3-2EED288F54F0}"/>
    <cellStyle name="Millares 213 3" xfId="1666" xr:uid="{62B4A6E3-2FFE-4DD7-89CE-518E8FCDA559}"/>
    <cellStyle name="Millares 214" xfId="898" xr:uid="{00000000-0005-0000-0000-000082030000}"/>
    <cellStyle name="Millares 214 2" xfId="899" xr:uid="{00000000-0005-0000-0000-000083030000}"/>
    <cellStyle name="Millares 214 2 2" xfId="1669" xr:uid="{E35574EB-8912-4879-8536-C31D5F744733}"/>
    <cellStyle name="Millares 214 3" xfId="1668" xr:uid="{34910A53-4A42-4364-B901-B51099DA8AF6}"/>
    <cellStyle name="Millares 215" xfId="900" xr:uid="{00000000-0005-0000-0000-000084030000}"/>
    <cellStyle name="Millares 215 2" xfId="901" xr:uid="{00000000-0005-0000-0000-000085030000}"/>
    <cellStyle name="Millares 215 2 2" xfId="1671" xr:uid="{98C95A94-F3EA-4123-A0CA-9EA6DA22E91D}"/>
    <cellStyle name="Millares 215 3" xfId="1670" xr:uid="{E6A98166-3A50-4148-9B6B-03476357C0F5}"/>
    <cellStyle name="Millares 216" xfId="902" xr:uid="{00000000-0005-0000-0000-000086030000}"/>
    <cellStyle name="Millares 216 2" xfId="903" xr:uid="{00000000-0005-0000-0000-000087030000}"/>
    <cellStyle name="Millares 216 2 2" xfId="1673" xr:uid="{F809E9FB-9EA6-4328-B6A9-7FE2B00EE9C4}"/>
    <cellStyle name="Millares 216 3" xfId="1672" xr:uid="{9A8ED871-F133-4E40-8FE6-C8F0FCC46C62}"/>
    <cellStyle name="Millares 217" xfId="904" xr:uid="{00000000-0005-0000-0000-000088030000}"/>
    <cellStyle name="Millares 217 2" xfId="905" xr:uid="{00000000-0005-0000-0000-000089030000}"/>
    <cellStyle name="Millares 217 2 2" xfId="1675" xr:uid="{A74B2E96-CA08-4AF8-AD03-62FDF43EEB99}"/>
    <cellStyle name="Millares 217 3" xfId="1674" xr:uid="{7F8B5200-749D-47ED-80DA-2BFADCBD66C0}"/>
    <cellStyle name="Millares 218" xfId="906" xr:uid="{00000000-0005-0000-0000-00008A030000}"/>
    <cellStyle name="Millares 218 2" xfId="907" xr:uid="{00000000-0005-0000-0000-00008B030000}"/>
    <cellStyle name="Millares 218 2 2" xfId="1677" xr:uid="{91077667-2337-42CE-B7C8-E941990ACA4F}"/>
    <cellStyle name="Millares 218 3" xfId="1676" xr:uid="{EBC56036-874B-48A1-8F95-778778B819A4}"/>
    <cellStyle name="Millares 219" xfId="908" xr:uid="{00000000-0005-0000-0000-00008C030000}"/>
    <cellStyle name="Millares 219 2" xfId="909" xr:uid="{00000000-0005-0000-0000-00008D030000}"/>
    <cellStyle name="Millares 219 2 2" xfId="1679" xr:uid="{01472249-7734-4174-A2DE-4F020F6562C2}"/>
    <cellStyle name="Millares 219 3" xfId="1678" xr:uid="{47A6BF0E-8CC2-4138-A8D2-CA2F767F286E}"/>
    <cellStyle name="Millares 22" xfId="910" xr:uid="{00000000-0005-0000-0000-00008E030000}"/>
    <cellStyle name="Millares 22 2" xfId="911" xr:uid="{00000000-0005-0000-0000-00008F030000}"/>
    <cellStyle name="Millares 22 2 2" xfId="1681" xr:uid="{22265F43-1748-471C-86CC-1D9655E1461A}"/>
    <cellStyle name="Millares 22 3" xfId="1680" xr:uid="{780ACE6A-1533-49FB-BCBC-EACACC8B8209}"/>
    <cellStyle name="Millares 220" xfId="912" xr:uid="{00000000-0005-0000-0000-000090030000}"/>
    <cellStyle name="Millares 220 2" xfId="913" xr:uid="{00000000-0005-0000-0000-000091030000}"/>
    <cellStyle name="Millares 220 2 2" xfId="1683" xr:uid="{4E8D11E7-46CB-4D3E-83F4-37C852FC6687}"/>
    <cellStyle name="Millares 220 3" xfId="1682" xr:uid="{375F3661-2014-46E1-A07B-92D0249380DD}"/>
    <cellStyle name="Millares 221" xfId="914" xr:uid="{00000000-0005-0000-0000-000092030000}"/>
    <cellStyle name="Millares 221 2" xfId="915" xr:uid="{00000000-0005-0000-0000-000093030000}"/>
    <cellStyle name="Millares 221 2 2" xfId="1685" xr:uid="{8B2124F9-6A07-4752-B81D-2C6D96E3EF5E}"/>
    <cellStyle name="Millares 221 3" xfId="1684" xr:uid="{C4667836-722F-48C0-9310-C409BB773600}"/>
    <cellStyle name="Millares 222" xfId="916" xr:uid="{00000000-0005-0000-0000-000094030000}"/>
    <cellStyle name="Millares 222 2" xfId="917" xr:uid="{00000000-0005-0000-0000-000095030000}"/>
    <cellStyle name="Millares 222 2 2" xfId="1687" xr:uid="{EDE0C8C7-1E1B-40FC-BA98-3C0207344E00}"/>
    <cellStyle name="Millares 222 3" xfId="1686" xr:uid="{6C1418B7-4351-460C-8A10-FA18B25F420F}"/>
    <cellStyle name="Millares 223" xfId="918" xr:uid="{00000000-0005-0000-0000-000096030000}"/>
    <cellStyle name="Millares 223 2" xfId="919" xr:uid="{00000000-0005-0000-0000-000097030000}"/>
    <cellStyle name="Millares 223 2 2" xfId="1689" xr:uid="{6AB3128D-DDAB-4B65-9E13-E1C92AA1B941}"/>
    <cellStyle name="Millares 223 3" xfId="1688" xr:uid="{72CA271E-D190-491D-A650-272F61E056DE}"/>
    <cellStyle name="Millares 224" xfId="920" xr:uid="{00000000-0005-0000-0000-000098030000}"/>
    <cellStyle name="Millares 224 2" xfId="921" xr:uid="{00000000-0005-0000-0000-000099030000}"/>
    <cellStyle name="Millares 224 2 2" xfId="1691" xr:uid="{B8D56E92-45E4-45CF-BC80-3E4893AA656F}"/>
    <cellStyle name="Millares 224 3" xfId="1690" xr:uid="{56F17811-062C-4C67-8A2C-51A2F3DCB7E9}"/>
    <cellStyle name="Millares 225" xfId="922" xr:uid="{00000000-0005-0000-0000-00009A030000}"/>
    <cellStyle name="Millares 225 2" xfId="923" xr:uid="{00000000-0005-0000-0000-00009B030000}"/>
    <cellStyle name="Millares 225 2 2" xfId="1693" xr:uid="{4EF2DCD1-F200-4561-B383-D86E388BAB59}"/>
    <cellStyle name="Millares 225 3" xfId="1692" xr:uid="{71524AEE-06C3-4D6D-AF41-F9E983D8A288}"/>
    <cellStyle name="Millares 226" xfId="924" xr:uid="{00000000-0005-0000-0000-00009C030000}"/>
    <cellStyle name="Millares 226 2" xfId="925" xr:uid="{00000000-0005-0000-0000-00009D030000}"/>
    <cellStyle name="Millares 226 2 2" xfId="1695" xr:uid="{8B83F496-64AF-4050-B9A1-E797092970A5}"/>
    <cellStyle name="Millares 226 3" xfId="1694" xr:uid="{7D658B7E-7828-4D39-B1C1-7AB764A3C2C6}"/>
    <cellStyle name="Millares 227" xfId="926" xr:uid="{00000000-0005-0000-0000-00009E030000}"/>
    <cellStyle name="Millares 227 2" xfId="927" xr:uid="{00000000-0005-0000-0000-00009F030000}"/>
    <cellStyle name="Millares 227 2 2" xfId="1697" xr:uid="{E360A07D-1AEF-4E18-8A99-760B140F4B7D}"/>
    <cellStyle name="Millares 227 3" xfId="1696" xr:uid="{C8CCBBA7-B151-4A73-9484-BB332F33287C}"/>
    <cellStyle name="Millares 228" xfId="928" xr:uid="{00000000-0005-0000-0000-0000A0030000}"/>
    <cellStyle name="Millares 228 2" xfId="929" xr:uid="{00000000-0005-0000-0000-0000A1030000}"/>
    <cellStyle name="Millares 228 2 2" xfId="1699" xr:uid="{DE12AA98-3D1D-4951-8278-C3A9A7E2B628}"/>
    <cellStyle name="Millares 228 3" xfId="1698" xr:uid="{C2C5F138-5C76-4BF2-A82B-36807B4EFA3D}"/>
    <cellStyle name="Millares 229" xfId="930" xr:uid="{00000000-0005-0000-0000-0000A2030000}"/>
    <cellStyle name="Millares 229 2" xfId="931" xr:uid="{00000000-0005-0000-0000-0000A3030000}"/>
    <cellStyle name="Millares 229 2 2" xfId="1701" xr:uid="{3D79E82A-923D-4121-BF36-6B70596A8312}"/>
    <cellStyle name="Millares 229 3" xfId="1700" xr:uid="{F926227A-0D09-4DCA-A26D-D3D199F452E7}"/>
    <cellStyle name="Millares 23" xfId="932" xr:uid="{00000000-0005-0000-0000-0000A4030000}"/>
    <cellStyle name="Millares 23 2" xfId="933" xr:uid="{00000000-0005-0000-0000-0000A5030000}"/>
    <cellStyle name="Millares 23 2 2" xfId="1703" xr:uid="{61DA0C8B-032B-41DA-9B71-074D586FA285}"/>
    <cellStyle name="Millares 23 3" xfId="1702" xr:uid="{5738C894-A3AF-438F-9655-4FD4489F1F9D}"/>
    <cellStyle name="Millares 230" xfId="934" xr:uid="{00000000-0005-0000-0000-0000A6030000}"/>
    <cellStyle name="Millares 230 2" xfId="935" xr:uid="{00000000-0005-0000-0000-0000A7030000}"/>
    <cellStyle name="Millares 230 2 2" xfId="1705" xr:uid="{8BC125D0-A951-4FE1-88DB-C0AC477449A7}"/>
    <cellStyle name="Millares 230 3" xfId="1704" xr:uid="{64BFE3C1-D33E-4A76-896A-865F0A020DB1}"/>
    <cellStyle name="Millares 231" xfId="936" xr:uid="{00000000-0005-0000-0000-0000A8030000}"/>
    <cellStyle name="Millares 231 2" xfId="937" xr:uid="{00000000-0005-0000-0000-0000A9030000}"/>
    <cellStyle name="Millares 231 2 2" xfId="1707" xr:uid="{B8A3DA6D-F1B4-429B-B922-CDCD54511E49}"/>
    <cellStyle name="Millares 231 3" xfId="1706" xr:uid="{4C139293-8F7D-40C0-8EDA-1E5E072E495A}"/>
    <cellStyle name="Millares 232" xfId="938" xr:uid="{00000000-0005-0000-0000-0000AA030000}"/>
    <cellStyle name="Millares 232 2" xfId="939" xr:uid="{00000000-0005-0000-0000-0000AB030000}"/>
    <cellStyle name="Millares 232 2 2" xfId="1709" xr:uid="{6AAE2277-A005-48C6-BFC7-DFAAE0852AFD}"/>
    <cellStyle name="Millares 232 3" xfId="1708" xr:uid="{C45278E5-FE91-424F-83A6-D549FEAC3767}"/>
    <cellStyle name="Millares 233" xfId="940" xr:uid="{00000000-0005-0000-0000-0000AC030000}"/>
    <cellStyle name="Millares 233 2" xfId="941" xr:uid="{00000000-0005-0000-0000-0000AD030000}"/>
    <cellStyle name="Millares 233 2 2" xfId="1711" xr:uid="{31C86523-01EB-4D0B-ADC7-9A73F7D2DF5E}"/>
    <cellStyle name="Millares 233 3" xfId="1710" xr:uid="{59593447-981B-4CC2-A1AB-5E2EE61467CD}"/>
    <cellStyle name="Millares 234" xfId="942" xr:uid="{00000000-0005-0000-0000-0000AE030000}"/>
    <cellStyle name="Millares 234 2" xfId="943" xr:uid="{00000000-0005-0000-0000-0000AF030000}"/>
    <cellStyle name="Millares 234 2 2" xfId="1713" xr:uid="{9D92675A-A871-4002-854B-072503E05E35}"/>
    <cellStyle name="Millares 234 3" xfId="1712" xr:uid="{4BF86A51-0D65-4CFC-81A5-6291650F7417}"/>
    <cellStyle name="Millares 235" xfId="944" xr:uid="{00000000-0005-0000-0000-0000B0030000}"/>
    <cellStyle name="Millares 235 2" xfId="945" xr:uid="{00000000-0005-0000-0000-0000B1030000}"/>
    <cellStyle name="Millares 235 2 2" xfId="1715" xr:uid="{60A965D4-6695-4DF9-8036-C2F9134E9C38}"/>
    <cellStyle name="Millares 235 3" xfId="1714" xr:uid="{55C765B2-7698-4838-92BB-C62088DDE5D9}"/>
    <cellStyle name="Millares 236" xfId="946" xr:uid="{00000000-0005-0000-0000-0000B2030000}"/>
    <cellStyle name="Millares 236 2" xfId="947" xr:uid="{00000000-0005-0000-0000-0000B3030000}"/>
    <cellStyle name="Millares 236 2 2" xfId="1717" xr:uid="{4A2F14BB-0EF1-4AE0-A5E0-1E5E3246B110}"/>
    <cellStyle name="Millares 236 3" xfId="1716" xr:uid="{5203029F-CCBD-4F45-8204-BEAB602F8D8B}"/>
    <cellStyle name="Millares 237" xfId="948" xr:uid="{00000000-0005-0000-0000-0000B4030000}"/>
    <cellStyle name="Millares 237 2" xfId="949" xr:uid="{00000000-0005-0000-0000-0000B5030000}"/>
    <cellStyle name="Millares 237 2 2" xfId="1719" xr:uid="{5459B8EE-68A4-4507-BD18-908B70743E66}"/>
    <cellStyle name="Millares 237 3" xfId="1718" xr:uid="{48D12674-10FD-4618-8543-D95D0DFE3252}"/>
    <cellStyle name="Millares 238" xfId="950" xr:uid="{00000000-0005-0000-0000-0000B6030000}"/>
    <cellStyle name="Millares 238 2" xfId="951" xr:uid="{00000000-0005-0000-0000-0000B7030000}"/>
    <cellStyle name="Millares 238 2 2" xfId="1721" xr:uid="{4543428A-C703-4B8F-B483-680A0334517D}"/>
    <cellStyle name="Millares 238 3" xfId="1720" xr:uid="{CAB3FE55-A0F7-4952-89CF-52C8A64BE378}"/>
    <cellStyle name="Millares 239" xfId="952" xr:uid="{00000000-0005-0000-0000-0000B8030000}"/>
    <cellStyle name="Millares 239 2" xfId="953" xr:uid="{00000000-0005-0000-0000-0000B9030000}"/>
    <cellStyle name="Millares 239 2 2" xfId="1723" xr:uid="{06E0BD08-CE7B-4689-A435-68989541BCDF}"/>
    <cellStyle name="Millares 239 3" xfId="1722" xr:uid="{F2D5FBD8-E620-46FB-B35A-E7328A97D9FE}"/>
    <cellStyle name="Millares 24" xfId="954" xr:uid="{00000000-0005-0000-0000-0000BA030000}"/>
    <cellStyle name="Millares 24 2" xfId="955" xr:uid="{00000000-0005-0000-0000-0000BB030000}"/>
    <cellStyle name="Millares 24 2 2" xfId="1725" xr:uid="{8B1997E8-77B0-4514-B515-213C225A3F65}"/>
    <cellStyle name="Millares 24 3" xfId="1724" xr:uid="{C278B089-1E5B-46AA-A1D1-7109BE6A9D01}"/>
    <cellStyle name="Millares 240" xfId="956" xr:uid="{00000000-0005-0000-0000-0000BC030000}"/>
    <cellStyle name="Millares 240 2" xfId="957" xr:uid="{00000000-0005-0000-0000-0000BD030000}"/>
    <cellStyle name="Millares 240 2 2" xfId="1727" xr:uid="{BB9DB375-82DE-462B-B8F6-A5B7EC81E71A}"/>
    <cellStyle name="Millares 240 3" xfId="1726" xr:uid="{DA0DC523-52FD-4DCD-B76B-E0A76191D307}"/>
    <cellStyle name="Millares 241" xfId="958" xr:uid="{00000000-0005-0000-0000-0000BE030000}"/>
    <cellStyle name="Millares 241 2" xfId="959" xr:uid="{00000000-0005-0000-0000-0000BF030000}"/>
    <cellStyle name="Millares 241 2 2" xfId="1729" xr:uid="{AB098B57-B294-40FE-8A13-FCE76E13F763}"/>
    <cellStyle name="Millares 241 3" xfId="1728" xr:uid="{C5374DDD-F145-4ABF-8A3B-FB6B2953B54C}"/>
    <cellStyle name="Millares 242" xfId="960" xr:uid="{00000000-0005-0000-0000-0000C0030000}"/>
    <cellStyle name="Millares 242 2" xfId="961" xr:uid="{00000000-0005-0000-0000-0000C1030000}"/>
    <cellStyle name="Millares 242 2 2" xfId="1731" xr:uid="{F0B9F2F4-8D43-4F7D-B4E2-73C1B675E8CB}"/>
    <cellStyle name="Millares 242 3" xfId="1730" xr:uid="{EB7635A3-0909-4F8B-A6CF-58057341848B}"/>
    <cellStyle name="Millares 243" xfId="962" xr:uid="{00000000-0005-0000-0000-0000C2030000}"/>
    <cellStyle name="Millares 243 2" xfId="963" xr:uid="{00000000-0005-0000-0000-0000C3030000}"/>
    <cellStyle name="Millares 243 2 2" xfId="1733" xr:uid="{50678807-5C99-4BAE-A046-C7F6B31AF09A}"/>
    <cellStyle name="Millares 243 3" xfId="1732" xr:uid="{1C6736AE-0712-489A-84C2-CAABF219E63B}"/>
    <cellStyle name="Millares 244" xfId="964" xr:uid="{00000000-0005-0000-0000-0000C4030000}"/>
    <cellStyle name="Millares 244 2" xfId="965" xr:uid="{00000000-0005-0000-0000-0000C5030000}"/>
    <cellStyle name="Millares 244 2 2" xfId="1735" xr:uid="{91662B76-0D5B-4946-A81A-CB624FDF9CD6}"/>
    <cellStyle name="Millares 244 3" xfId="1734" xr:uid="{0B7A5004-8DB3-446F-A4D5-40154BCB144C}"/>
    <cellStyle name="Millares 245" xfId="966" xr:uid="{00000000-0005-0000-0000-0000C6030000}"/>
    <cellStyle name="Millares 245 2" xfId="967" xr:uid="{00000000-0005-0000-0000-0000C7030000}"/>
    <cellStyle name="Millares 245 2 2" xfId="1737" xr:uid="{F29F0284-1D90-4787-8E7A-5B90D93627D9}"/>
    <cellStyle name="Millares 245 3" xfId="1736" xr:uid="{6B76BA21-4FEE-4B12-81F4-F4AE714B3921}"/>
    <cellStyle name="Millares 246" xfId="968" xr:uid="{00000000-0005-0000-0000-0000C8030000}"/>
    <cellStyle name="Millares 246 2" xfId="969" xr:uid="{00000000-0005-0000-0000-0000C9030000}"/>
    <cellStyle name="Millares 246 2 2" xfId="1739" xr:uid="{0C641265-EECF-4B0A-B1E5-4ECC27907D12}"/>
    <cellStyle name="Millares 246 3" xfId="1738" xr:uid="{41666D4D-2953-4085-857B-114BAAA8F799}"/>
    <cellStyle name="Millares 247" xfId="970" xr:uid="{00000000-0005-0000-0000-0000CA030000}"/>
    <cellStyle name="Millares 247 2" xfId="971" xr:uid="{00000000-0005-0000-0000-0000CB030000}"/>
    <cellStyle name="Millares 247 2 2" xfId="1741" xr:uid="{EB043696-D05F-4A23-A1FF-06A40108942A}"/>
    <cellStyle name="Millares 247 3" xfId="1740" xr:uid="{71E76D15-86C2-4436-A65B-5503B19CF67A}"/>
    <cellStyle name="Millares 248" xfId="972" xr:uid="{00000000-0005-0000-0000-0000CC030000}"/>
    <cellStyle name="Millares 248 2" xfId="973" xr:uid="{00000000-0005-0000-0000-0000CD030000}"/>
    <cellStyle name="Millares 248 2 2" xfId="1743" xr:uid="{106140A9-A1EC-441B-AACC-73064C94AB05}"/>
    <cellStyle name="Millares 248 3" xfId="1742" xr:uid="{194A48C1-553F-4A47-84D0-DF3A26427E1D}"/>
    <cellStyle name="Millares 249" xfId="974" xr:uid="{00000000-0005-0000-0000-0000CE030000}"/>
    <cellStyle name="Millares 249 2" xfId="975" xr:uid="{00000000-0005-0000-0000-0000CF030000}"/>
    <cellStyle name="Millares 249 2 2" xfId="1745" xr:uid="{76C41E73-4F2C-4827-8CFF-285A88E75966}"/>
    <cellStyle name="Millares 249 3" xfId="1744" xr:uid="{14F61764-9C5F-40BB-890A-6D44B7E56626}"/>
    <cellStyle name="Millares 25" xfId="976" xr:uid="{00000000-0005-0000-0000-0000D0030000}"/>
    <cellStyle name="Millares 25 2" xfId="977" xr:uid="{00000000-0005-0000-0000-0000D1030000}"/>
    <cellStyle name="Millares 25 2 2" xfId="1747" xr:uid="{40FD265A-5219-488E-9375-DFFE08DB8999}"/>
    <cellStyle name="Millares 25 3" xfId="1746" xr:uid="{6DF705C3-38E2-4BD1-B7F0-D299E4B47840}"/>
    <cellStyle name="Millares 250" xfId="978" xr:uid="{00000000-0005-0000-0000-0000D2030000}"/>
    <cellStyle name="Millares 250 2" xfId="979" xr:uid="{00000000-0005-0000-0000-0000D3030000}"/>
    <cellStyle name="Millares 250 2 2" xfId="1749" xr:uid="{17991414-ABA6-414A-A291-5DE13E1BBF0B}"/>
    <cellStyle name="Millares 250 3" xfId="1748" xr:uid="{0881B163-B28E-47AC-8585-6B507784D115}"/>
    <cellStyle name="Millares 251" xfId="980" xr:uid="{00000000-0005-0000-0000-0000D4030000}"/>
    <cellStyle name="Millares 251 2" xfId="981" xr:uid="{00000000-0005-0000-0000-0000D5030000}"/>
    <cellStyle name="Millares 251 2 2" xfId="1751" xr:uid="{02C926B8-A897-4616-8AA9-44A953E33FBC}"/>
    <cellStyle name="Millares 251 3" xfId="1750" xr:uid="{1738766B-BDA8-4C07-9770-5CBDE4F72888}"/>
    <cellStyle name="Millares 252" xfId="982" xr:uid="{00000000-0005-0000-0000-0000D6030000}"/>
    <cellStyle name="Millares 252 2" xfId="983" xr:uid="{00000000-0005-0000-0000-0000D7030000}"/>
    <cellStyle name="Millares 252 2 2" xfId="1753" xr:uid="{2171B63A-F3DD-4ACC-8668-6F0627D86708}"/>
    <cellStyle name="Millares 252 3" xfId="1752" xr:uid="{2658994C-4102-4084-8B07-FBC39CED5019}"/>
    <cellStyle name="Millares 253" xfId="984" xr:uid="{00000000-0005-0000-0000-0000D8030000}"/>
    <cellStyle name="Millares 253 2" xfId="985" xr:uid="{00000000-0005-0000-0000-0000D9030000}"/>
    <cellStyle name="Millares 253 2 2" xfId="1755" xr:uid="{85597E4D-7F26-4FBC-96CD-858EF25A86BB}"/>
    <cellStyle name="Millares 253 3" xfId="1754" xr:uid="{982E63C6-0A04-4630-AF13-C552BEDF7391}"/>
    <cellStyle name="Millares 254" xfId="986" xr:uid="{00000000-0005-0000-0000-0000DA030000}"/>
    <cellStyle name="Millares 254 2" xfId="987" xr:uid="{00000000-0005-0000-0000-0000DB030000}"/>
    <cellStyle name="Millares 254 2 2" xfId="1757" xr:uid="{C218ACE7-F64F-47D1-868F-CA86E4C64C90}"/>
    <cellStyle name="Millares 254 3" xfId="1756" xr:uid="{950563E9-60AA-4EC7-AF89-20A52B8521C9}"/>
    <cellStyle name="Millares 255" xfId="988" xr:uid="{00000000-0005-0000-0000-0000DC030000}"/>
    <cellStyle name="Millares 255 2" xfId="989" xr:uid="{00000000-0005-0000-0000-0000DD030000}"/>
    <cellStyle name="Millares 255 2 2" xfId="1759" xr:uid="{6BD5E577-9FC9-4646-B80A-59AEC361C7CB}"/>
    <cellStyle name="Millares 255 3" xfId="1758" xr:uid="{E86E5431-775A-4B90-A446-A90B62D7A4F6}"/>
    <cellStyle name="Millares 256" xfId="990" xr:uid="{00000000-0005-0000-0000-0000DE030000}"/>
    <cellStyle name="Millares 256 2" xfId="991" xr:uid="{00000000-0005-0000-0000-0000DF030000}"/>
    <cellStyle name="Millares 256 2 2" xfId="1761" xr:uid="{3F22D97C-5F51-4841-964B-E61EB2C4D3C3}"/>
    <cellStyle name="Millares 256 3" xfId="1760" xr:uid="{FC546F85-937D-476B-8E99-9A1320FCDDD8}"/>
    <cellStyle name="Millares 257" xfId="992" xr:uid="{00000000-0005-0000-0000-0000E0030000}"/>
    <cellStyle name="Millares 257 2" xfId="993" xr:uid="{00000000-0005-0000-0000-0000E1030000}"/>
    <cellStyle name="Millares 257 2 2" xfId="1763" xr:uid="{4A231C32-6D5B-49BB-A3C8-75FD0AD2C8DD}"/>
    <cellStyle name="Millares 257 3" xfId="1762" xr:uid="{E7762F4C-1430-4FB4-85C0-CF8B9BD667CB}"/>
    <cellStyle name="Millares 258" xfId="994" xr:uid="{00000000-0005-0000-0000-0000E2030000}"/>
    <cellStyle name="Millares 258 2" xfId="995" xr:uid="{00000000-0005-0000-0000-0000E3030000}"/>
    <cellStyle name="Millares 258 2 2" xfId="1765" xr:uid="{7E4978D4-B864-488B-92CA-7F5AC7BFB18E}"/>
    <cellStyle name="Millares 258 3" xfId="1764" xr:uid="{CE87404C-A639-4F70-8199-09221DD22CDA}"/>
    <cellStyle name="Millares 259" xfId="996" xr:uid="{00000000-0005-0000-0000-0000E4030000}"/>
    <cellStyle name="Millares 259 2" xfId="997" xr:uid="{00000000-0005-0000-0000-0000E5030000}"/>
    <cellStyle name="Millares 259 2 2" xfId="1767" xr:uid="{9BF33930-3197-48BD-B5FE-0907C36186F3}"/>
    <cellStyle name="Millares 259 3" xfId="1766" xr:uid="{AB04D038-FF3C-432D-AF4D-526A25A75BAA}"/>
    <cellStyle name="Millares 26" xfId="998" xr:uid="{00000000-0005-0000-0000-0000E6030000}"/>
    <cellStyle name="Millares 26 2" xfId="999" xr:uid="{00000000-0005-0000-0000-0000E7030000}"/>
    <cellStyle name="Millares 26 2 2" xfId="1769" xr:uid="{20398E38-4815-4E3C-971E-A74A14494D3F}"/>
    <cellStyle name="Millares 26 3" xfId="1768" xr:uid="{AA5163B4-D668-409C-A2DF-554625F97DCC}"/>
    <cellStyle name="Millares 260" xfId="1000" xr:uid="{00000000-0005-0000-0000-0000E8030000}"/>
    <cellStyle name="Millares 260 2" xfId="1001" xr:uid="{00000000-0005-0000-0000-0000E9030000}"/>
    <cellStyle name="Millares 260 2 2" xfId="1771" xr:uid="{C0E5D981-8F09-4EF8-BFD8-5ED4405E5BEC}"/>
    <cellStyle name="Millares 260 3" xfId="1770" xr:uid="{553204ED-A37A-4C00-B5D9-977DBFEAD2F0}"/>
    <cellStyle name="Millares 261" xfId="1002" xr:uid="{00000000-0005-0000-0000-0000EA030000}"/>
    <cellStyle name="Millares 261 2" xfId="1003" xr:uid="{00000000-0005-0000-0000-0000EB030000}"/>
    <cellStyle name="Millares 261 2 2" xfId="1773" xr:uid="{6F20F2FA-DB61-4D69-BB40-457FE6996F4D}"/>
    <cellStyle name="Millares 261 3" xfId="1772" xr:uid="{BBBD3F17-4E0D-40DB-96C0-25554B8DD65A}"/>
    <cellStyle name="Millares 262" xfId="1004" xr:uid="{00000000-0005-0000-0000-0000EC030000}"/>
    <cellStyle name="Millares 262 2" xfId="1005" xr:uid="{00000000-0005-0000-0000-0000ED030000}"/>
    <cellStyle name="Millares 262 2 2" xfId="1775" xr:uid="{FAF96F9B-C21C-42CB-8D12-F73B7E799529}"/>
    <cellStyle name="Millares 262 3" xfId="1774" xr:uid="{35DF8A85-A5FC-4DD3-A22C-8DEF3BAA2039}"/>
    <cellStyle name="Millares 263" xfId="1006" xr:uid="{00000000-0005-0000-0000-0000EE030000}"/>
    <cellStyle name="Millares 263 2" xfId="1007" xr:uid="{00000000-0005-0000-0000-0000EF030000}"/>
    <cellStyle name="Millares 263 2 2" xfId="1777" xr:uid="{2ED84EB6-C322-4062-9A7F-9A4ED0720274}"/>
    <cellStyle name="Millares 263 3" xfId="1776" xr:uid="{477A8685-585F-467F-A71F-750621F445E4}"/>
    <cellStyle name="Millares 264" xfId="1008" xr:uid="{00000000-0005-0000-0000-0000F0030000}"/>
    <cellStyle name="Millares 264 2" xfId="1009" xr:uid="{00000000-0005-0000-0000-0000F1030000}"/>
    <cellStyle name="Millares 264 2 2" xfId="1779" xr:uid="{2B899772-71B0-4721-951F-B9AEF1DC24F5}"/>
    <cellStyle name="Millares 264 3" xfId="1778" xr:uid="{B8C2B6C6-956F-423F-A1CC-835951612969}"/>
    <cellStyle name="Millares 265" xfId="1010" xr:uid="{00000000-0005-0000-0000-0000F2030000}"/>
    <cellStyle name="Millares 265 2" xfId="1011" xr:uid="{00000000-0005-0000-0000-0000F3030000}"/>
    <cellStyle name="Millares 265 2 2" xfId="1781" xr:uid="{C8C83AFA-7EFB-4D9E-93DF-3C2EE1D7EC14}"/>
    <cellStyle name="Millares 265 3" xfId="1780" xr:uid="{FBAF20D2-41CD-4D36-88E5-0DCB209C8ABF}"/>
    <cellStyle name="Millares 266" xfId="1012" xr:uid="{00000000-0005-0000-0000-0000F4030000}"/>
    <cellStyle name="Millares 266 2" xfId="1013" xr:uid="{00000000-0005-0000-0000-0000F5030000}"/>
    <cellStyle name="Millares 266 2 2" xfId="1783" xr:uid="{FC21DAC9-39C9-451D-BB7A-1523083ACBD7}"/>
    <cellStyle name="Millares 266 3" xfId="1782" xr:uid="{F6E3F1EC-0E91-419D-84C5-68E638E81353}"/>
    <cellStyle name="Millares 267" xfId="1014" xr:uid="{00000000-0005-0000-0000-0000F6030000}"/>
    <cellStyle name="Millares 267 2" xfId="1015" xr:uid="{00000000-0005-0000-0000-0000F7030000}"/>
    <cellStyle name="Millares 267 2 2" xfId="1785" xr:uid="{4C0226A7-0F93-453F-A603-9401B0792429}"/>
    <cellStyle name="Millares 267 3" xfId="1784" xr:uid="{3A7F9800-9506-4747-AE02-02134C494558}"/>
    <cellStyle name="Millares 268" xfId="1016" xr:uid="{00000000-0005-0000-0000-0000F8030000}"/>
    <cellStyle name="Millares 268 2" xfId="1017" xr:uid="{00000000-0005-0000-0000-0000F9030000}"/>
    <cellStyle name="Millares 268 2 2" xfId="1787" xr:uid="{1A793EBD-A54E-41D2-BD15-CCBE07A2B359}"/>
    <cellStyle name="Millares 268 3" xfId="1786" xr:uid="{BF78ED84-7A7F-4665-9855-64326814912F}"/>
    <cellStyle name="Millares 269" xfId="1018" xr:uid="{00000000-0005-0000-0000-0000FA030000}"/>
    <cellStyle name="Millares 269 2" xfId="1019" xr:uid="{00000000-0005-0000-0000-0000FB030000}"/>
    <cellStyle name="Millares 269 2 2" xfId="1789" xr:uid="{5F604E4C-EC87-41A4-9277-1746CA8A188E}"/>
    <cellStyle name="Millares 269 3" xfId="1788" xr:uid="{D11AD00F-2806-4071-8530-E2237079B613}"/>
    <cellStyle name="Millares 27" xfId="1020" xr:uid="{00000000-0005-0000-0000-0000FC030000}"/>
    <cellStyle name="Millares 27 2" xfId="1021" xr:uid="{00000000-0005-0000-0000-0000FD030000}"/>
    <cellStyle name="Millares 27 2 2" xfId="1791" xr:uid="{144CC3BF-5A60-46AC-A803-AE61759009B4}"/>
    <cellStyle name="Millares 27 3" xfId="1790" xr:uid="{C9130685-8D82-41C6-B4C0-4592EBDB390D}"/>
    <cellStyle name="Millares 270" xfId="1022" xr:uid="{00000000-0005-0000-0000-0000FE030000}"/>
    <cellStyle name="Millares 270 2" xfId="1023" xr:uid="{00000000-0005-0000-0000-0000FF030000}"/>
    <cellStyle name="Millares 270 2 2" xfId="1793" xr:uid="{5B5F12F6-1737-43BF-B54D-8EDFCC8A05ED}"/>
    <cellStyle name="Millares 270 3" xfId="1792" xr:uid="{117C64E3-43B7-45E2-9448-87623068D419}"/>
    <cellStyle name="Millares 271" xfId="1024" xr:uid="{00000000-0005-0000-0000-000000040000}"/>
    <cellStyle name="Millares 271 2" xfId="1025" xr:uid="{00000000-0005-0000-0000-000001040000}"/>
    <cellStyle name="Millares 271 2 2" xfId="1795" xr:uid="{6889A7CF-81AA-4AB1-9E19-345BD380CD8E}"/>
    <cellStyle name="Millares 271 3" xfId="1794" xr:uid="{CF4FCA97-5528-4430-B4E9-D2F2FD8D3ED1}"/>
    <cellStyle name="Millares 272" xfId="1026" xr:uid="{00000000-0005-0000-0000-000002040000}"/>
    <cellStyle name="Millares 272 2" xfId="1027" xr:uid="{00000000-0005-0000-0000-000003040000}"/>
    <cellStyle name="Millares 272 2 2" xfId="1797" xr:uid="{6B7900E8-CCFA-4892-893F-DCC2CEA7D406}"/>
    <cellStyle name="Millares 272 3" xfId="1796" xr:uid="{B7ABF0DC-361C-40D1-B8B8-CE1E59BE441E}"/>
    <cellStyle name="Millares 273" xfId="1028" xr:uid="{00000000-0005-0000-0000-000004040000}"/>
    <cellStyle name="Millares 273 2" xfId="1029" xr:uid="{00000000-0005-0000-0000-000005040000}"/>
    <cellStyle name="Millares 273 2 2" xfId="1799" xr:uid="{F032EE9D-0C3E-496E-B4F8-3B3412600E48}"/>
    <cellStyle name="Millares 273 3" xfId="1798" xr:uid="{1E2AE50E-D5AB-44ED-B736-E5C7454B1E8E}"/>
    <cellStyle name="Millares 274" xfId="1030" xr:uid="{00000000-0005-0000-0000-000006040000}"/>
    <cellStyle name="Millares 274 2" xfId="1031" xr:uid="{00000000-0005-0000-0000-000007040000}"/>
    <cellStyle name="Millares 274 2 2" xfId="1801" xr:uid="{34ABFF3F-C200-4118-8248-A4CCD3642A9E}"/>
    <cellStyle name="Millares 274 3" xfId="1800" xr:uid="{FBCDB237-D88C-4B2D-99F6-5B7E32291BB8}"/>
    <cellStyle name="Millares 275" xfId="1032" xr:uid="{00000000-0005-0000-0000-000008040000}"/>
    <cellStyle name="Millares 275 2" xfId="1033" xr:uid="{00000000-0005-0000-0000-000009040000}"/>
    <cellStyle name="Millares 275 2 2" xfId="1803" xr:uid="{A2320472-605C-4F48-83FE-65AC6C7FFDBF}"/>
    <cellStyle name="Millares 275 3" xfId="1802" xr:uid="{32D01F9F-03A9-437A-9134-AF70AB0B7A4E}"/>
    <cellStyle name="Millares 276" xfId="1034" xr:uid="{00000000-0005-0000-0000-00000A040000}"/>
    <cellStyle name="Millares 276 2" xfId="1035" xr:uid="{00000000-0005-0000-0000-00000B040000}"/>
    <cellStyle name="Millares 276 2 2" xfId="1805" xr:uid="{93A0FD61-A31B-4BE2-96C5-DDF26E297353}"/>
    <cellStyle name="Millares 276 3" xfId="1804" xr:uid="{ECE06A93-5397-4356-A9C4-73A50FF7ED4E}"/>
    <cellStyle name="Millares 277" xfId="1036" xr:uid="{00000000-0005-0000-0000-00000C040000}"/>
    <cellStyle name="Millares 277 2" xfId="1037" xr:uid="{00000000-0005-0000-0000-00000D040000}"/>
    <cellStyle name="Millares 277 2 2" xfId="1807" xr:uid="{18F1381A-C5D7-4950-BEC5-B3DE572A8A3C}"/>
    <cellStyle name="Millares 277 3" xfId="1806" xr:uid="{9F1E30F5-38C2-401B-92C4-822688045394}"/>
    <cellStyle name="Millares 278" xfId="1038" xr:uid="{00000000-0005-0000-0000-00000E040000}"/>
    <cellStyle name="Millares 278 2" xfId="1039" xr:uid="{00000000-0005-0000-0000-00000F040000}"/>
    <cellStyle name="Millares 278 2 2" xfId="1809" xr:uid="{6E9E7571-219D-487F-A657-C003A3D3BA35}"/>
    <cellStyle name="Millares 278 3" xfId="1808" xr:uid="{48FB4165-4C48-4BFB-8234-81BEAF1E7C37}"/>
    <cellStyle name="Millares 279" xfId="1040" xr:uid="{00000000-0005-0000-0000-000010040000}"/>
    <cellStyle name="Millares 279 2" xfId="1041" xr:uid="{00000000-0005-0000-0000-000011040000}"/>
    <cellStyle name="Millares 279 2 2" xfId="1811" xr:uid="{7FCDD9B0-97A3-41F0-A75B-82AE7119493A}"/>
    <cellStyle name="Millares 279 3" xfId="1810" xr:uid="{5DF793D2-C6D4-4CDB-A96D-0734C405C768}"/>
    <cellStyle name="Millares 28" xfId="1042" xr:uid="{00000000-0005-0000-0000-000012040000}"/>
    <cellStyle name="Millares 28 2" xfId="1043" xr:uid="{00000000-0005-0000-0000-000013040000}"/>
    <cellStyle name="Millares 28 2 2" xfId="1813" xr:uid="{0398F17C-7B68-40B2-9941-2CDC93B4B5E0}"/>
    <cellStyle name="Millares 28 3" xfId="1812" xr:uid="{D675CB97-D9AF-4FF3-A44F-1B5FE919C17C}"/>
    <cellStyle name="Millares 280" xfId="1044" xr:uid="{00000000-0005-0000-0000-000014040000}"/>
    <cellStyle name="Millares 280 2" xfId="1045" xr:uid="{00000000-0005-0000-0000-000015040000}"/>
    <cellStyle name="Millares 280 2 2" xfId="1815" xr:uid="{D684E038-C1A8-4251-BC1D-130F18939421}"/>
    <cellStyle name="Millares 280 3" xfId="1814" xr:uid="{3CB3BEC3-8ABC-4A0B-87D4-50EACA632684}"/>
    <cellStyle name="Millares 281" xfId="1046" xr:uid="{00000000-0005-0000-0000-000016040000}"/>
    <cellStyle name="Millares 281 2" xfId="1047" xr:uid="{00000000-0005-0000-0000-000017040000}"/>
    <cellStyle name="Millares 281 2 2" xfId="1817" xr:uid="{1A318125-7C63-4C85-BA26-656350B2B84E}"/>
    <cellStyle name="Millares 281 3" xfId="1816" xr:uid="{0E49DD18-2EE4-4834-A46D-55729A826F71}"/>
    <cellStyle name="Millares 282" xfId="1048" xr:uid="{00000000-0005-0000-0000-000018040000}"/>
    <cellStyle name="Millares 282 2" xfId="1049" xr:uid="{00000000-0005-0000-0000-000019040000}"/>
    <cellStyle name="Millares 282 2 2" xfId="1819" xr:uid="{BE509CD2-821A-45A7-8E43-DA4D0AFD280A}"/>
    <cellStyle name="Millares 282 3" xfId="1818" xr:uid="{5DE3E271-00CC-4A06-BDC1-F7374F71AA2C}"/>
    <cellStyle name="Millares 283" xfId="1050" xr:uid="{00000000-0005-0000-0000-00001A040000}"/>
    <cellStyle name="Millares 283 2" xfId="1051" xr:uid="{00000000-0005-0000-0000-00001B040000}"/>
    <cellStyle name="Millares 283 2 2" xfId="1821" xr:uid="{C372E3D1-9EB6-422F-8250-1056EAEF4364}"/>
    <cellStyle name="Millares 283 3" xfId="1820" xr:uid="{47AA1CEF-A02A-4A0F-8FE8-CD4F8AD7335B}"/>
    <cellStyle name="Millares 284" xfId="1052" xr:uid="{00000000-0005-0000-0000-00001C040000}"/>
    <cellStyle name="Millares 284 2" xfId="1053" xr:uid="{00000000-0005-0000-0000-00001D040000}"/>
    <cellStyle name="Millares 284 2 2" xfId="1823" xr:uid="{369CFCD9-0694-4F29-A020-085DE0A958C6}"/>
    <cellStyle name="Millares 284 3" xfId="1822" xr:uid="{8D32B074-C389-4006-8C23-C10DEAC3E1A0}"/>
    <cellStyle name="Millares 285" xfId="1054" xr:uid="{00000000-0005-0000-0000-00001E040000}"/>
    <cellStyle name="Millares 285 2" xfId="1055" xr:uid="{00000000-0005-0000-0000-00001F040000}"/>
    <cellStyle name="Millares 285 2 2" xfId="1825" xr:uid="{FF53E53C-C93B-4BA0-AC8C-74E504359EFB}"/>
    <cellStyle name="Millares 285 3" xfId="1824" xr:uid="{A0788FCB-207B-40A2-91A9-3E484218D1EE}"/>
    <cellStyle name="Millares 286" xfId="1056" xr:uid="{00000000-0005-0000-0000-000020040000}"/>
    <cellStyle name="Millares 286 2" xfId="1057" xr:uid="{00000000-0005-0000-0000-000021040000}"/>
    <cellStyle name="Millares 286 2 2" xfId="1827" xr:uid="{5A2BF6C4-F847-4C51-9799-F51298E761F8}"/>
    <cellStyle name="Millares 286 3" xfId="1826" xr:uid="{07F203A6-A00D-4FEE-9CFE-ACE7843C41C1}"/>
    <cellStyle name="Millares 287" xfId="1058" xr:uid="{00000000-0005-0000-0000-000022040000}"/>
    <cellStyle name="Millares 29" xfId="1059" xr:uid="{00000000-0005-0000-0000-000023040000}"/>
    <cellStyle name="Millares 29 2" xfId="1060" xr:uid="{00000000-0005-0000-0000-000024040000}"/>
    <cellStyle name="Millares 29 2 2" xfId="1829" xr:uid="{412AAE7D-6F57-42DA-A5B5-6D94FE2DFCF9}"/>
    <cellStyle name="Millares 29 3" xfId="1828" xr:uid="{885B052F-412E-42CF-9BD4-6D56BB24E192}"/>
    <cellStyle name="Millares 3" xfId="1061" xr:uid="{00000000-0005-0000-0000-000025040000}"/>
    <cellStyle name="Millares 3 2" xfId="1062" xr:uid="{00000000-0005-0000-0000-000026040000}"/>
    <cellStyle name="Millares 3 2 2" xfId="1831" xr:uid="{8C9E30C2-B371-46A7-920B-DA274B056F55}"/>
    <cellStyle name="Millares 3 3" xfId="1830" xr:uid="{80A51216-B7ED-456D-BFF6-4885171F58ED}"/>
    <cellStyle name="Millares 30" xfId="1063" xr:uid="{00000000-0005-0000-0000-000027040000}"/>
    <cellStyle name="Millares 30 2" xfId="1064" xr:uid="{00000000-0005-0000-0000-000028040000}"/>
    <cellStyle name="Millares 30 2 2" xfId="1833" xr:uid="{87EFEED7-91EF-4180-A134-F7CB579EFCFF}"/>
    <cellStyle name="Millares 30 3" xfId="1832" xr:uid="{28AA2843-6E66-4DA7-8F66-B1A80A23CB49}"/>
    <cellStyle name="Millares 31" xfId="1065" xr:uid="{00000000-0005-0000-0000-000029040000}"/>
    <cellStyle name="Millares 31 2" xfId="1066" xr:uid="{00000000-0005-0000-0000-00002A040000}"/>
    <cellStyle name="Millares 31 2 2" xfId="1835" xr:uid="{D6CDBA68-6E4B-40F2-B43B-CBF1C74DBBE9}"/>
    <cellStyle name="Millares 31 3" xfId="1834" xr:uid="{3FC992F8-73D9-471F-A2DA-D63382E4B73A}"/>
    <cellStyle name="Millares 32" xfId="1067" xr:uid="{00000000-0005-0000-0000-00002B040000}"/>
    <cellStyle name="Millares 32 2" xfId="1068" xr:uid="{00000000-0005-0000-0000-00002C040000}"/>
    <cellStyle name="Millares 32 2 2" xfId="1837" xr:uid="{6A29EB9D-01D7-4CED-AFF2-82A51EA2F517}"/>
    <cellStyle name="Millares 32 3" xfId="1836" xr:uid="{BE8EB0DE-1FF2-4070-9531-D70B760D7B2C}"/>
    <cellStyle name="Millares 33" xfId="1069" xr:uid="{00000000-0005-0000-0000-00002D040000}"/>
    <cellStyle name="Millares 33 2" xfId="1070" xr:uid="{00000000-0005-0000-0000-00002E040000}"/>
    <cellStyle name="Millares 33 2 2" xfId="1839" xr:uid="{F30F449B-8781-4492-AEB5-59DE7A0B15A0}"/>
    <cellStyle name="Millares 33 3" xfId="1838" xr:uid="{FFD24C78-A82D-4581-848F-8852DFFBEB71}"/>
    <cellStyle name="Millares 34" xfId="1071" xr:uid="{00000000-0005-0000-0000-00002F040000}"/>
    <cellStyle name="Millares 34 2" xfId="1072" xr:uid="{00000000-0005-0000-0000-000030040000}"/>
    <cellStyle name="Millares 34 2 2" xfId="1841" xr:uid="{A3049D5D-C096-4A90-9DCE-84801639A1DB}"/>
    <cellStyle name="Millares 34 3" xfId="1840" xr:uid="{BDAE28B9-E57A-4C6D-B8B9-9373B559B335}"/>
    <cellStyle name="Millares 35" xfId="1073" xr:uid="{00000000-0005-0000-0000-000031040000}"/>
    <cellStyle name="Millares 35 2" xfId="1074" xr:uid="{00000000-0005-0000-0000-000032040000}"/>
    <cellStyle name="Millares 35 2 2" xfId="1843" xr:uid="{0755708D-D349-4D7A-A5D9-C3A1FD8C38F6}"/>
    <cellStyle name="Millares 35 3" xfId="1842" xr:uid="{2179DC38-AC09-4CAC-B569-9897E65D502A}"/>
    <cellStyle name="Millares 36" xfId="1075" xr:uid="{00000000-0005-0000-0000-000033040000}"/>
    <cellStyle name="Millares 36 2" xfId="1076" xr:uid="{00000000-0005-0000-0000-000034040000}"/>
    <cellStyle name="Millares 36 2 2" xfId="1845" xr:uid="{16C9A20E-788E-41D4-9DD8-1A28EE8CE16E}"/>
    <cellStyle name="Millares 36 3" xfId="1844" xr:uid="{2B5B1ED6-0639-414A-9068-EC13CF8A5413}"/>
    <cellStyle name="Millares 37" xfId="1077" xr:uid="{00000000-0005-0000-0000-000035040000}"/>
    <cellStyle name="Millares 37 2" xfId="1078" xr:uid="{00000000-0005-0000-0000-000036040000}"/>
    <cellStyle name="Millares 37 2 2" xfId="1847" xr:uid="{BF0556CD-9F6A-413E-8643-0D9A4B780A5E}"/>
    <cellStyle name="Millares 37 3" xfId="1846" xr:uid="{66573B72-3150-4991-9D0F-02E78B43253E}"/>
    <cellStyle name="Millares 38" xfId="1079" xr:uid="{00000000-0005-0000-0000-000037040000}"/>
    <cellStyle name="Millares 38 2" xfId="1080" xr:uid="{00000000-0005-0000-0000-000038040000}"/>
    <cellStyle name="Millares 38 2 2" xfId="1849" xr:uid="{D894AF8A-101B-4126-BD2A-2C39BD8917A2}"/>
    <cellStyle name="Millares 38 3" xfId="1848" xr:uid="{AF0C9BCD-6784-42E9-8690-16FA1ED7649D}"/>
    <cellStyle name="Millares 39" xfId="1081" xr:uid="{00000000-0005-0000-0000-000039040000}"/>
    <cellStyle name="Millares 39 2" xfId="1082" xr:uid="{00000000-0005-0000-0000-00003A040000}"/>
    <cellStyle name="Millares 39 2 2" xfId="1851" xr:uid="{AA8A1E26-EC8D-4864-A7E7-7D7813FAC016}"/>
    <cellStyle name="Millares 39 3" xfId="1850" xr:uid="{060D370A-CCEB-4ECB-BA4C-DD49AD7B4A1C}"/>
    <cellStyle name="Millares 4" xfId="1083" xr:uid="{00000000-0005-0000-0000-00003B040000}"/>
    <cellStyle name="Millares 4 2" xfId="1084" xr:uid="{00000000-0005-0000-0000-00003C040000}"/>
    <cellStyle name="Millares 4 2 2" xfId="1853" xr:uid="{07CADF36-28C8-4E72-9DAA-6F4E9B1B3638}"/>
    <cellStyle name="Millares 4 3" xfId="1852" xr:uid="{34A2047F-E955-45DD-8FC4-733F77CA72B6}"/>
    <cellStyle name="Millares 40" xfId="1085" xr:uid="{00000000-0005-0000-0000-00003D040000}"/>
    <cellStyle name="Millares 40 2" xfId="1086" xr:uid="{00000000-0005-0000-0000-00003E040000}"/>
    <cellStyle name="Millares 40 2 2" xfId="1855" xr:uid="{2005F4E2-85D9-403D-A6CC-14A0D513827B}"/>
    <cellStyle name="Millares 40 3" xfId="1854" xr:uid="{4939B6C4-53CC-4763-84D1-D429C5BEBE9F}"/>
    <cellStyle name="Millares 41" xfId="1087" xr:uid="{00000000-0005-0000-0000-00003F040000}"/>
    <cellStyle name="Millares 41 2" xfId="1088" xr:uid="{00000000-0005-0000-0000-000040040000}"/>
    <cellStyle name="Millares 41 2 2" xfId="1857" xr:uid="{4E01FB97-9BF6-42A9-B10B-9A5F147A6B73}"/>
    <cellStyle name="Millares 41 3" xfId="1856" xr:uid="{EBAD35FA-02BD-47A8-B427-6A893611F4AE}"/>
    <cellStyle name="Millares 42" xfId="1089" xr:uid="{00000000-0005-0000-0000-000041040000}"/>
    <cellStyle name="Millares 42 2" xfId="1090" xr:uid="{00000000-0005-0000-0000-000042040000}"/>
    <cellStyle name="Millares 42 2 2" xfId="1859" xr:uid="{97232F45-7A2E-47B7-8F0B-9010B4F8D218}"/>
    <cellStyle name="Millares 42 3" xfId="1858" xr:uid="{FC05E5F0-8E96-446B-9691-FE95295EFA22}"/>
    <cellStyle name="Millares 43" xfId="1091" xr:uid="{00000000-0005-0000-0000-000043040000}"/>
    <cellStyle name="Millares 43 2" xfId="1092" xr:uid="{00000000-0005-0000-0000-000044040000}"/>
    <cellStyle name="Millares 43 2 2" xfId="1861" xr:uid="{1129CA5C-6072-4271-A37D-29C4EDDFEAD9}"/>
    <cellStyle name="Millares 43 3" xfId="1860" xr:uid="{73D3D178-EDA9-4C1F-AD9A-5489C838210B}"/>
    <cellStyle name="Millares 44" xfId="1093" xr:uid="{00000000-0005-0000-0000-000045040000}"/>
    <cellStyle name="Millares 44 2" xfId="1094" xr:uid="{00000000-0005-0000-0000-000046040000}"/>
    <cellStyle name="Millares 44 2 2" xfId="1863" xr:uid="{DCA46F97-9B37-44D0-AB00-C414BC73017A}"/>
    <cellStyle name="Millares 44 3" xfId="1862" xr:uid="{99D034C5-9FD4-41D4-85B4-E108D67E3F50}"/>
    <cellStyle name="Millares 45" xfId="1095" xr:uid="{00000000-0005-0000-0000-000047040000}"/>
    <cellStyle name="Millares 45 2" xfId="1096" xr:uid="{00000000-0005-0000-0000-000048040000}"/>
    <cellStyle name="Millares 45 2 2" xfId="1865" xr:uid="{F3F6281D-FABB-4224-9B9B-0C914F3161F5}"/>
    <cellStyle name="Millares 45 3" xfId="1864" xr:uid="{8D58FB41-CAE4-46D1-A4D1-4918D7F611C8}"/>
    <cellStyle name="Millares 46" xfId="1097" xr:uid="{00000000-0005-0000-0000-000049040000}"/>
    <cellStyle name="Millares 46 2" xfId="1098" xr:uid="{00000000-0005-0000-0000-00004A040000}"/>
    <cellStyle name="Millares 46 2 2" xfId="1867" xr:uid="{04C71F50-5867-46E5-8BF4-69B62E1903ED}"/>
    <cellStyle name="Millares 46 3" xfId="1866" xr:uid="{ECA78F2E-8596-4AE8-95F0-CC9DF3B25BED}"/>
    <cellStyle name="Millares 47" xfId="1099" xr:uid="{00000000-0005-0000-0000-00004B040000}"/>
    <cellStyle name="Millares 47 2" xfId="1100" xr:uid="{00000000-0005-0000-0000-00004C040000}"/>
    <cellStyle name="Millares 47 2 2" xfId="1869" xr:uid="{6642CE39-3630-47C3-A3E1-359F92072392}"/>
    <cellStyle name="Millares 47 3" xfId="1868" xr:uid="{0078AB1D-A7EF-4706-956D-1755BCA9985D}"/>
    <cellStyle name="Millares 48" xfId="1101" xr:uid="{00000000-0005-0000-0000-00004D040000}"/>
    <cellStyle name="Millares 48 2" xfId="1102" xr:uid="{00000000-0005-0000-0000-00004E040000}"/>
    <cellStyle name="Millares 48 2 2" xfId="1871" xr:uid="{6B346143-5782-4AB5-805F-120AF7FC04C2}"/>
    <cellStyle name="Millares 48 3" xfId="1870" xr:uid="{02B8F8FF-E655-457B-9344-6FF3CF6A8AFC}"/>
    <cellStyle name="Millares 49" xfId="1103" xr:uid="{00000000-0005-0000-0000-00004F040000}"/>
    <cellStyle name="Millares 49 2" xfId="1104" xr:uid="{00000000-0005-0000-0000-000050040000}"/>
    <cellStyle name="Millares 49 2 2" xfId="1873" xr:uid="{1406EA07-5EDC-476F-8AC1-32DE448DD794}"/>
    <cellStyle name="Millares 49 3" xfId="1872" xr:uid="{16472ACC-8237-42ED-B121-829AC2208790}"/>
    <cellStyle name="Millares 5" xfId="1105" xr:uid="{00000000-0005-0000-0000-000051040000}"/>
    <cellStyle name="Millares 5 2" xfId="1106" xr:uid="{00000000-0005-0000-0000-000052040000}"/>
    <cellStyle name="Millares 5 2 2" xfId="1875" xr:uid="{E5947181-8C31-4A43-B950-A3F4DC32B7DC}"/>
    <cellStyle name="Millares 5 3" xfId="1874" xr:uid="{BAFBB970-C0DE-4145-A7ED-DDF1F471D402}"/>
    <cellStyle name="Millares 50" xfId="1107" xr:uid="{00000000-0005-0000-0000-000053040000}"/>
    <cellStyle name="Millares 50 2" xfId="1108" xr:uid="{00000000-0005-0000-0000-000054040000}"/>
    <cellStyle name="Millares 50 2 2" xfId="1877" xr:uid="{2BC49F82-6405-4A82-ACF3-A1F083DF532B}"/>
    <cellStyle name="Millares 50 3" xfId="1876" xr:uid="{546A66B9-9D63-4130-9C69-0866A433C1FC}"/>
    <cellStyle name="Millares 51" xfId="1109" xr:uid="{00000000-0005-0000-0000-000055040000}"/>
    <cellStyle name="Millares 51 2" xfId="1110" xr:uid="{00000000-0005-0000-0000-000056040000}"/>
    <cellStyle name="Millares 51 2 2" xfId="1879" xr:uid="{5D506657-0167-40A6-81E7-62F6127F64A7}"/>
    <cellStyle name="Millares 51 3" xfId="1878" xr:uid="{27C70064-6D91-42E3-964D-68486FD397FA}"/>
    <cellStyle name="Millares 52" xfId="1111" xr:uid="{00000000-0005-0000-0000-000057040000}"/>
    <cellStyle name="Millares 52 2" xfId="1112" xr:uid="{00000000-0005-0000-0000-000058040000}"/>
    <cellStyle name="Millares 52 2 2" xfId="1881" xr:uid="{654F13CD-4970-4639-A4AC-AFD49BC71D74}"/>
    <cellStyle name="Millares 52 3" xfId="1880" xr:uid="{BBF1967E-F9A6-4D2C-91FF-91A4761D3DE8}"/>
    <cellStyle name="Millares 53" xfId="1113" xr:uid="{00000000-0005-0000-0000-000059040000}"/>
    <cellStyle name="Millares 53 2" xfId="1114" xr:uid="{00000000-0005-0000-0000-00005A040000}"/>
    <cellStyle name="Millares 53 2 2" xfId="1883" xr:uid="{18FBF30B-470E-4149-8078-7A73F6945F46}"/>
    <cellStyle name="Millares 53 3" xfId="1882" xr:uid="{526C308A-66BA-491F-90C5-CA36F22776A7}"/>
    <cellStyle name="Millares 54" xfId="1115" xr:uid="{00000000-0005-0000-0000-00005B040000}"/>
    <cellStyle name="Millares 54 2" xfId="1884" xr:uid="{C67E6B43-14CE-4AAB-974B-CFC8D32B404D}"/>
    <cellStyle name="Millares 55" xfId="1116" xr:uid="{00000000-0005-0000-0000-00005C040000}"/>
    <cellStyle name="Millares 55 2" xfId="1885" xr:uid="{637A1B80-F45B-4182-B5D7-0042E656A41E}"/>
    <cellStyle name="Millares 56" xfId="1117" xr:uid="{00000000-0005-0000-0000-00005D040000}"/>
    <cellStyle name="Millares 56 2" xfId="1886" xr:uid="{063F51F4-503D-4125-A9D2-5376E8D10803}"/>
    <cellStyle name="Millares 57" xfId="1118" xr:uid="{00000000-0005-0000-0000-00005E040000}"/>
    <cellStyle name="Millares 57 2" xfId="1887" xr:uid="{3AC3F8AC-6088-4FC1-9948-76EFBD984A3D}"/>
    <cellStyle name="Millares 58" xfId="1119" xr:uid="{00000000-0005-0000-0000-00005F040000}"/>
    <cellStyle name="Millares 58 2" xfId="1888" xr:uid="{580242E7-A770-45B0-B9E8-9A59D6985F44}"/>
    <cellStyle name="Millares 59" xfId="1120" xr:uid="{00000000-0005-0000-0000-000060040000}"/>
    <cellStyle name="Millares 59 2" xfId="1889" xr:uid="{3D737025-BE6C-4365-AD49-133ED45CC3D9}"/>
    <cellStyle name="Millares 6" xfId="1121" xr:uid="{00000000-0005-0000-0000-000061040000}"/>
    <cellStyle name="Millares 6 2" xfId="1122" xr:uid="{00000000-0005-0000-0000-000062040000}"/>
    <cellStyle name="Millares 6 2 2" xfId="1891" xr:uid="{D50FDA82-34B1-41AA-AA58-35E621793DF2}"/>
    <cellStyle name="Millares 6 3" xfId="1890" xr:uid="{E4EF2201-F6AE-442D-8CAB-F860E1E77292}"/>
    <cellStyle name="Millares 60" xfId="1123" xr:uid="{00000000-0005-0000-0000-000063040000}"/>
    <cellStyle name="Millares 60 2" xfId="1892" xr:uid="{DA33CB8B-DC51-4C09-90E3-F134BC3F4EC6}"/>
    <cellStyle name="Millares 61" xfId="1124" xr:uid="{00000000-0005-0000-0000-000064040000}"/>
    <cellStyle name="Millares 61 2" xfId="1893" xr:uid="{D500B9E7-2979-4BF8-827B-6112C300C27C}"/>
    <cellStyle name="Millares 62" xfId="1125" xr:uid="{00000000-0005-0000-0000-000065040000}"/>
    <cellStyle name="Millares 62 2" xfId="1894" xr:uid="{B62D3869-3E75-4ECC-831C-0D245D64B635}"/>
    <cellStyle name="Millares 63" xfId="1126" xr:uid="{00000000-0005-0000-0000-000066040000}"/>
    <cellStyle name="Millares 63 2" xfId="1895" xr:uid="{7910E7AE-5F0D-4D28-B66E-B2D1C2C95A18}"/>
    <cellStyle name="Millares 64" xfId="1127" xr:uid="{00000000-0005-0000-0000-000067040000}"/>
    <cellStyle name="Millares 64 2" xfId="1896" xr:uid="{DF7483BB-A919-4793-8E99-42680F2AAFD2}"/>
    <cellStyle name="Millares 65" xfId="1128" xr:uid="{00000000-0005-0000-0000-000068040000}"/>
    <cellStyle name="Millares 65 2" xfId="1897" xr:uid="{182DE682-4647-4724-B5DC-BB4588F7AF87}"/>
    <cellStyle name="Millares 66" xfId="1129" xr:uid="{00000000-0005-0000-0000-000069040000}"/>
    <cellStyle name="Millares 66 2" xfId="1898" xr:uid="{E4DDAC36-6A7F-4D0A-9386-0151DDACE346}"/>
    <cellStyle name="Millares 67" xfId="1130" xr:uid="{00000000-0005-0000-0000-00006A040000}"/>
    <cellStyle name="Millares 67 2" xfId="1899" xr:uid="{5668A50B-B96C-445E-BAE0-7AEEACBC19EA}"/>
    <cellStyle name="Millares 68" xfId="1131" xr:uid="{00000000-0005-0000-0000-00006B040000}"/>
    <cellStyle name="Millares 68 2" xfId="1900" xr:uid="{4AE7D40A-FFF2-4675-885C-AE472C312B3F}"/>
    <cellStyle name="Millares 69" xfId="1132" xr:uid="{00000000-0005-0000-0000-00006C040000}"/>
    <cellStyle name="Millares 69 2" xfId="1901" xr:uid="{93E6D9B7-1B62-4B61-98C1-27D301977536}"/>
    <cellStyle name="Millares 7" xfId="1133" xr:uid="{00000000-0005-0000-0000-00006D040000}"/>
    <cellStyle name="Millares 7 2" xfId="1134" xr:uid="{00000000-0005-0000-0000-00006E040000}"/>
    <cellStyle name="Millares 7 2 2" xfId="1903" xr:uid="{65F8A108-7241-444A-99FF-26AE10529A47}"/>
    <cellStyle name="Millares 7 3" xfId="1902" xr:uid="{4EFBA26C-9093-4FCB-AC94-7470D5F99BE2}"/>
    <cellStyle name="Millares 70" xfId="1135" xr:uid="{00000000-0005-0000-0000-00006F040000}"/>
    <cellStyle name="Millares 70 2" xfId="1904" xr:uid="{6AB5281B-3A09-4D59-A806-B96839CE58EB}"/>
    <cellStyle name="Millares 71" xfId="1136" xr:uid="{00000000-0005-0000-0000-000070040000}"/>
    <cellStyle name="Millares 71 2" xfId="1905" xr:uid="{710ADF69-BA56-4A33-AC0C-8119CE0131DD}"/>
    <cellStyle name="Millares 72" xfId="1137" xr:uid="{00000000-0005-0000-0000-000071040000}"/>
    <cellStyle name="Millares 72 2" xfId="1906" xr:uid="{A70F7AB2-F5DF-49CD-9C82-1E8E5C34CA69}"/>
    <cellStyle name="Millares 73" xfId="1138" xr:uid="{00000000-0005-0000-0000-000072040000}"/>
    <cellStyle name="Millares 73 2" xfId="1907" xr:uid="{6FF65CA9-7839-4464-931E-28514CBDF087}"/>
    <cellStyle name="Millares 74" xfId="1139" xr:uid="{00000000-0005-0000-0000-000073040000}"/>
    <cellStyle name="Millares 74 2" xfId="1908" xr:uid="{9B5ADD11-8865-436D-9BD5-59115825FCBB}"/>
    <cellStyle name="Millares 75" xfId="1140" xr:uid="{00000000-0005-0000-0000-000074040000}"/>
    <cellStyle name="Millares 75 2" xfId="1909" xr:uid="{CBA59880-25D4-4298-A396-045EEF1D24CD}"/>
    <cellStyle name="Millares 76" xfId="1141" xr:uid="{00000000-0005-0000-0000-000075040000}"/>
    <cellStyle name="Millares 76 2" xfId="1910" xr:uid="{9ABD750C-E616-4BB6-A572-88840F7F56B3}"/>
    <cellStyle name="Millares 77" xfId="1142" xr:uid="{00000000-0005-0000-0000-000076040000}"/>
    <cellStyle name="Millares 77 2" xfId="1911" xr:uid="{A607BFCC-41E7-488C-A3A4-3352FF999CBE}"/>
    <cellStyle name="Millares 78" xfId="1143" xr:uid="{00000000-0005-0000-0000-000077040000}"/>
    <cellStyle name="Millares 78 2" xfId="1912" xr:uid="{9372B662-7BAC-4118-831A-16C6BDAB92D1}"/>
    <cellStyle name="Millares 79" xfId="1144" xr:uid="{00000000-0005-0000-0000-000078040000}"/>
    <cellStyle name="Millares 79 2" xfId="1913" xr:uid="{8857ED5E-68B1-4F30-B156-B0737E93D548}"/>
    <cellStyle name="Millares 8" xfId="1145" xr:uid="{00000000-0005-0000-0000-000079040000}"/>
    <cellStyle name="Millares 8 2" xfId="1146" xr:uid="{00000000-0005-0000-0000-00007A040000}"/>
    <cellStyle name="Millares 8 2 2" xfId="1915" xr:uid="{EE47BB81-9844-45B1-8A9D-5E6A27EFDD5E}"/>
    <cellStyle name="Millares 8 3" xfId="1914" xr:uid="{05F1FDB5-EE0C-473F-8D0B-38E150D2B5E0}"/>
    <cellStyle name="Millares 80" xfId="1147" xr:uid="{00000000-0005-0000-0000-00007B040000}"/>
    <cellStyle name="Millares 80 2" xfId="1916" xr:uid="{0569E6E0-117B-41DF-A1D5-AE9C4C0F6794}"/>
    <cellStyle name="Millares 81" xfId="1148" xr:uid="{00000000-0005-0000-0000-00007C040000}"/>
    <cellStyle name="Millares 81 2" xfId="1917" xr:uid="{07546D98-9EA2-45F6-88BD-FA4DF09E05FC}"/>
    <cellStyle name="Millares 82" xfId="1149" xr:uid="{00000000-0005-0000-0000-00007D040000}"/>
    <cellStyle name="Millares 82 2" xfId="1918" xr:uid="{2CA3C3E0-59C0-44BF-A3CB-4D7FCD86966B}"/>
    <cellStyle name="Millares 83" xfId="1150" xr:uid="{00000000-0005-0000-0000-00007E040000}"/>
    <cellStyle name="Millares 83 2" xfId="1919" xr:uid="{E4841779-9DBF-4EF4-9FAE-33A94B37053D}"/>
    <cellStyle name="Millares 84" xfId="1151" xr:uid="{00000000-0005-0000-0000-00007F040000}"/>
    <cellStyle name="Millares 84 2" xfId="1920" xr:uid="{53C22FCF-B552-4BDA-AAA1-FC590A2D2905}"/>
    <cellStyle name="Millares 85" xfId="1152" xr:uid="{00000000-0005-0000-0000-000080040000}"/>
    <cellStyle name="Millares 85 2" xfId="1921" xr:uid="{9D5D85FE-7922-4858-A73B-81C66388E40B}"/>
    <cellStyle name="Millares 86" xfId="1153" xr:uid="{00000000-0005-0000-0000-000081040000}"/>
    <cellStyle name="Millares 86 2" xfId="1922" xr:uid="{3D401B8E-B00B-4F27-9A9E-31AC6A0B4D65}"/>
    <cellStyle name="Millares 87" xfId="1154" xr:uid="{00000000-0005-0000-0000-000082040000}"/>
    <cellStyle name="Millares 87 2" xfId="1923" xr:uid="{AA7E8644-F14C-4637-936D-1E48F4105F60}"/>
    <cellStyle name="Millares 88" xfId="1155" xr:uid="{00000000-0005-0000-0000-000083040000}"/>
    <cellStyle name="Millares 88 2" xfId="1924" xr:uid="{90733DE4-10C4-411C-9560-B9677DCB5DA2}"/>
    <cellStyle name="Millares 89" xfId="1156" xr:uid="{00000000-0005-0000-0000-000084040000}"/>
    <cellStyle name="Millares 89 2" xfId="1925" xr:uid="{A27C39A2-A663-4F3D-9D7F-D1956A4B8D94}"/>
    <cellStyle name="Millares 9" xfId="1157" xr:uid="{00000000-0005-0000-0000-000085040000}"/>
    <cellStyle name="Millares 9 2" xfId="1158" xr:uid="{00000000-0005-0000-0000-000086040000}"/>
    <cellStyle name="Millares 9 2 2" xfId="1927" xr:uid="{AC42A4F0-C9BC-4CDA-B966-FEC3B482CC6B}"/>
    <cellStyle name="Millares 9 3" xfId="1926" xr:uid="{FE49A151-824B-469D-84CE-57FECB59CB34}"/>
    <cellStyle name="Millares 90" xfId="1159" xr:uid="{00000000-0005-0000-0000-000087040000}"/>
    <cellStyle name="Millares 90 2" xfId="1928" xr:uid="{5EC2CCA0-2C88-46F8-877B-C953D13E91E5}"/>
    <cellStyle name="Millares 91" xfId="1160" xr:uid="{00000000-0005-0000-0000-000088040000}"/>
    <cellStyle name="Millares 91 2" xfId="1929" xr:uid="{0569B5E2-2853-4092-A0A7-A097D6D6798C}"/>
    <cellStyle name="Millares 92" xfId="1161" xr:uid="{00000000-0005-0000-0000-000089040000}"/>
    <cellStyle name="Millares 92 2" xfId="1930" xr:uid="{F80F6FB4-A864-42E6-B946-38FB2A974502}"/>
    <cellStyle name="Millares 93" xfId="1162" xr:uid="{00000000-0005-0000-0000-00008A040000}"/>
    <cellStyle name="Millares 93 2" xfId="1931" xr:uid="{CFBBD3CE-D43F-49F5-B9E5-373BB88262C3}"/>
    <cellStyle name="Millares 94" xfId="1163" xr:uid="{00000000-0005-0000-0000-00008B040000}"/>
    <cellStyle name="Millares 94 2" xfId="1932" xr:uid="{3B5C8E61-3E0E-42C8-851B-8E17ACF0C6E4}"/>
    <cellStyle name="Millares 95" xfId="1164" xr:uid="{00000000-0005-0000-0000-00008C040000}"/>
    <cellStyle name="Millares 95 2" xfId="1933" xr:uid="{745FF00B-958E-4DED-99F3-3D23D61B4490}"/>
    <cellStyle name="Millares 96" xfId="1165" xr:uid="{00000000-0005-0000-0000-00008D040000}"/>
    <cellStyle name="Millares 96 2" xfId="1934" xr:uid="{1563682E-388F-4218-8758-9F50C29619F8}"/>
    <cellStyle name="Millares 97" xfId="1166" xr:uid="{00000000-0005-0000-0000-00008E040000}"/>
    <cellStyle name="Millares 97 2" xfId="1935" xr:uid="{EE4FEAFC-37FE-4312-ADA7-6F4E4AE11672}"/>
    <cellStyle name="Millares 98" xfId="1167" xr:uid="{00000000-0005-0000-0000-00008F040000}"/>
    <cellStyle name="Millares 98 2" xfId="1936" xr:uid="{6D651E7E-D5C2-4158-9115-1E65EAA6474A}"/>
    <cellStyle name="Millares 99" xfId="1168" xr:uid="{00000000-0005-0000-0000-000090040000}"/>
    <cellStyle name="Millares 99 2" xfId="1937" xr:uid="{24E2CDFC-0BDD-4C16-A47D-FD6A02D484CC}"/>
    <cellStyle name="Moneda" xfId="1471" builtinId="4"/>
    <cellStyle name="Moneda 2" xfId="1466" xr:uid="{00000000-0005-0000-0000-000092040000}"/>
    <cellStyle name="Moneda 2 2" xfId="1938" xr:uid="{56E58C2A-FFDF-49DA-84E6-DC2897C6C19C}"/>
    <cellStyle name="Moneda 3" xfId="1939" xr:uid="{8A96B956-0A7C-444C-9CC2-69FA6231E223}"/>
    <cellStyle name="Neutral 1" xfId="1169" xr:uid="{00000000-0005-0000-0000-000093040000}"/>
    <cellStyle name="Neutral 10" xfId="1170" xr:uid="{00000000-0005-0000-0000-000094040000}"/>
    <cellStyle name="Neutral 10 1" xfId="1171" xr:uid="{00000000-0005-0000-0000-000095040000}"/>
    <cellStyle name="Neutral 11" xfId="1172" xr:uid="{00000000-0005-0000-0000-000096040000}"/>
    <cellStyle name="Neutral 12" xfId="1173" xr:uid="{00000000-0005-0000-0000-000097040000}"/>
    <cellStyle name="Neutral 13" xfId="1174" xr:uid="{00000000-0005-0000-0000-000098040000}"/>
    <cellStyle name="Neutral 2" xfId="1175" xr:uid="{00000000-0005-0000-0000-000099040000}"/>
    <cellStyle name="Neutral 2 1" xfId="1176" xr:uid="{00000000-0005-0000-0000-00009A040000}"/>
    <cellStyle name="Neutral 3" xfId="1177" xr:uid="{00000000-0005-0000-0000-00009B040000}"/>
    <cellStyle name="Neutral 3 1" xfId="1178" xr:uid="{00000000-0005-0000-0000-00009C040000}"/>
    <cellStyle name="Neutral 4" xfId="1179" xr:uid="{00000000-0005-0000-0000-00009D040000}"/>
    <cellStyle name="Neutral 4 1" xfId="1180" xr:uid="{00000000-0005-0000-0000-00009E040000}"/>
    <cellStyle name="Neutral 5" xfId="1181" xr:uid="{00000000-0005-0000-0000-00009F040000}"/>
    <cellStyle name="Neutral 5 1" xfId="1182" xr:uid="{00000000-0005-0000-0000-0000A0040000}"/>
    <cellStyle name="Neutral 6" xfId="1183" xr:uid="{00000000-0005-0000-0000-0000A1040000}"/>
    <cellStyle name="Neutral 6 1" xfId="1184" xr:uid="{00000000-0005-0000-0000-0000A2040000}"/>
    <cellStyle name="Neutral 7" xfId="1185" xr:uid="{00000000-0005-0000-0000-0000A3040000}"/>
    <cellStyle name="Neutral 7 1" xfId="1186" xr:uid="{00000000-0005-0000-0000-0000A4040000}"/>
    <cellStyle name="Neutral 8" xfId="1187" xr:uid="{00000000-0005-0000-0000-0000A5040000}"/>
    <cellStyle name="Neutral 8 1" xfId="1188" xr:uid="{00000000-0005-0000-0000-0000A6040000}"/>
    <cellStyle name="Neutral 9" xfId="1189" xr:uid="{00000000-0005-0000-0000-0000A7040000}"/>
    <cellStyle name="Neutral 9 1" xfId="1190" xr:uid="{00000000-0005-0000-0000-0000A8040000}"/>
    <cellStyle name="Normal" xfId="0" builtinId="0"/>
    <cellStyle name="Normal 10" xfId="1191" xr:uid="{00000000-0005-0000-0000-0000AA040000}"/>
    <cellStyle name="Normal 10 1" xfId="1192" xr:uid="{00000000-0005-0000-0000-0000AB040000}"/>
    <cellStyle name="Normal 10 2" xfId="1193" xr:uid="{00000000-0005-0000-0000-0000AC040000}"/>
    <cellStyle name="Normal 103 10 2" xfId="1467" xr:uid="{00000000-0005-0000-0000-0000AD040000}"/>
    <cellStyle name="Normal 11" xfId="1194" xr:uid="{00000000-0005-0000-0000-0000AE040000}"/>
    <cellStyle name="Normal 12" xfId="1195" xr:uid="{00000000-0005-0000-0000-0000AF040000}"/>
    <cellStyle name="Normal 13" xfId="1196" xr:uid="{00000000-0005-0000-0000-0000B0040000}"/>
    <cellStyle name="Normal 130" xfId="1197" xr:uid="{00000000-0005-0000-0000-0000B1040000}"/>
    <cellStyle name="Normal 130 1" xfId="1198" xr:uid="{00000000-0005-0000-0000-0000B2040000}"/>
    <cellStyle name="Normal 131" xfId="1199" xr:uid="{00000000-0005-0000-0000-0000B3040000}"/>
    <cellStyle name="Normal 131 1" xfId="1200" xr:uid="{00000000-0005-0000-0000-0000B4040000}"/>
    <cellStyle name="Normal 132" xfId="1201" xr:uid="{00000000-0005-0000-0000-0000B5040000}"/>
    <cellStyle name="Normal 132 1" xfId="1202" xr:uid="{00000000-0005-0000-0000-0000B6040000}"/>
    <cellStyle name="Normal 14" xfId="1203" xr:uid="{00000000-0005-0000-0000-0000B7040000}"/>
    <cellStyle name="Normal 15" xfId="1204" xr:uid="{00000000-0005-0000-0000-0000B8040000}"/>
    <cellStyle name="Normal 2" xfId="1205" xr:uid="{00000000-0005-0000-0000-0000B9040000}"/>
    <cellStyle name="Normal 2 1" xfId="1206" xr:uid="{00000000-0005-0000-0000-0000BA040000}"/>
    <cellStyle name="Normal 2 10" xfId="1207" xr:uid="{00000000-0005-0000-0000-0000BB040000}"/>
    <cellStyle name="Normal 2 10 1" xfId="1208" xr:uid="{00000000-0005-0000-0000-0000BC040000}"/>
    <cellStyle name="Normal 2 10 2" xfId="1468" xr:uid="{00000000-0005-0000-0000-0000BD040000}"/>
    <cellStyle name="Normal 2 11" xfId="1209" xr:uid="{00000000-0005-0000-0000-0000BE040000}"/>
    <cellStyle name="Normal 2 12" xfId="1472" xr:uid="{00000000-0005-0000-0000-0000BF040000}"/>
    <cellStyle name="Normal 2 2" xfId="1210" xr:uid="{00000000-0005-0000-0000-0000C0040000}"/>
    <cellStyle name="Normal 2 2 1" xfId="1211" xr:uid="{00000000-0005-0000-0000-0000C1040000}"/>
    <cellStyle name="Normal 2 2 2" xfId="1212" xr:uid="{00000000-0005-0000-0000-0000C2040000}"/>
    <cellStyle name="Normal 2 3" xfId="1213" xr:uid="{00000000-0005-0000-0000-0000C3040000}"/>
    <cellStyle name="Normal 2 3 1" xfId="1214" xr:uid="{00000000-0005-0000-0000-0000C4040000}"/>
    <cellStyle name="Normal 2 4" xfId="1215" xr:uid="{00000000-0005-0000-0000-0000C5040000}"/>
    <cellStyle name="Normal 2 4 1" xfId="1216" xr:uid="{00000000-0005-0000-0000-0000C6040000}"/>
    <cellStyle name="Normal 2 5" xfId="1217" xr:uid="{00000000-0005-0000-0000-0000C7040000}"/>
    <cellStyle name="Normal 2 5 1" xfId="1218" xr:uid="{00000000-0005-0000-0000-0000C8040000}"/>
    <cellStyle name="Normal 2 6" xfId="1219" xr:uid="{00000000-0005-0000-0000-0000C9040000}"/>
    <cellStyle name="Normal 2 6 1" xfId="1220" xr:uid="{00000000-0005-0000-0000-0000CA040000}"/>
    <cellStyle name="Normal 2 7" xfId="1221" xr:uid="{00000000-0005-0000-0000-0000CB040000}"/>
    <cellStyle name="Normal 2 7 1" xfId="1222" xr:uid="{00000000-0005-0000-0000-0000CC040000}"/>
    <cellStyle name="Normal 2 8" xfId="1223" xr:uid="{00000000-0005-0000-0000-0000CD040000}"/>
    <cellStyle name="Normal 2 8 1" xfId="1224" xr:uid="{00000000-0005-0000-0000-0000CE040000}"/>
    <cellStyle name="Normal 2 9" xfId="1225" xr:uid="{00000000-0005-0000-0000-0000CF040000}"/>
    <cellStyle name="Normal 2 9 1" xfId="1226" xr:uid="{00000000-0005-0000-0000-0000D0040000}"/>
    <cellStyle name="Normal 2_concentrados TIJUANA" xfId="1469" xr:uid="{00000000-0005-0000-0000-0000D1040000}"/>
    <cellStyle name="Normal 3" xfId="1227" xr:uid="{00000000-0005-0000-0000-0000D2040000}"/>
    <cellStyle name="Normal 3 2" xfId="1228" xr:uid="{00000000-0005-0000-0000-0000D3040000}"/>
    <cellStyle name="Normal 3 3" xfId="1229" xr:uid="{00000000-0005-0000-0000-0000D4040000}"/>
    <cellStyle name="Normal 34" xfId="1470" xr:uid="{00000000-0005-0000-0000-0000D5040000}"/>
    <cellStyle name="Normal 38" xfId="1230" xr:uid="{00000000-0005-0000-0000-0000D6040000}"/>
    <cellStyle name="Normal 38 1" xfId="1231" xr:uid="{00000000-0005-0000-0000-0000D7040000}"/>
    <cellStyle name="Normal 4" xfId="1232" xr:uid="{00000000-0005-0000-0000-0000D8040000}"/>
    <cellStyle name="Normal 41" xfId="1233" xr:uid="{00000000-0005-0000-0000-0000D9040000}"/>
    <cellStyle name="Normal 41 1" xfId="1234" xr:uid="{00000000-0005-0000-0000-0000DA040000}"/>
    <cellStyle name="Normal 43" xfId="1235" xr:uid="{00000000-0005-0000-0000-0000DB040000}"/>
    <cellStyle name="Normal 43 1" xfId="1236" xr:uid="{00000000-0005-0000-0000-0000DC040000}"/>
    <cellStyle name="Normal 45" xfId="1237" xr:uid="{00000000-0005-0000-0000-0000DD040000}"/>
    <cellStyle name="Normal 45 1" xfId="1238" xr:uid="{00000000-0005-0000-0000-0000DE040000}"/>
    <cellStyle name="Normal 47" xfId="1239" xr:uid="{00000000-0005-0000-0000-0000DF040000}"/>
    <cellStyle name="Normal 47 1" xfId="1240" xr:uid="{00000000-0005-0000-0000-0000E0040000}"/>
    <cellStyle name="Normal 48" xfId="1241" xr:uid="{00000000-0005-0000-0000-0000E1040000}"/>
    <cellStyle name="Normal 48 1" xfId="1242" xr:uid="{00000000-0005-0000-0000-0000E2040000}"/>
    <cellStyle name="Normal 49" xfId="1243" xr:uid="{00000000-0005-0000-0000-0000E3040000}"/>
    <cellStyle name="Normal 49 1" xfId="1244" xr:uid="{00000000-0005-0000-0000-0000E4040000}"/>
    <cellStyle name="Normal 5" xfId="1245" xr:uid="{00000000-0005-0000-0000-0000E5040000}"/>
    <cellStyle name="Normal 6" xfId="1246" xr:uid="{00000000-0005-0000-0000-0000E6040000}"/>
    <cellStyle name="Normal 7" xfId="1247" xr:uid="{00000000-0005-0000-0000-0000E7040000}"/>
    <cellStyle name="Normal 7 1" xfId="1248" xr:uid="{00000000-0005-0000-0000-0000E8040000}"/>
    <cellStyle name="Normal 7 2" xfId="1249" xr:uid="{00000000-0005-0000-0000-0000E9040000}"/>
    <cellStyle name="Normal 71" xfId="1250" xr:uid="{00000000-0005-0000-0000-0000EA040000}"/>
    <cellStyle name="Normal 71 1" xfId="1251" xr:uid="{00000000-0005-0000-0000-0000EB040000}"/>
    <cellStyle name="Normal 73" xfId="1252" xr:uid="{00000000-0005-0000-0000-0000EC040000}"/>
    <cellStyle name="Normal 73 1" xfId="1253" xr:uid="{00000000-0005-0000-0000-0000ED040000}"/>
    <cellStyle name="Normal 74" xfId="1254" xr:uid="{00000000-0005-0000-0000-0000EE040000}"/>
    <cellStyle name="Normal 74 1" xfId="1255" xr:uid="{00000000-0005-0000-0000-0000EF040000}"/>
    <cellStyle name="Normal 75" xfId="1256" xr:uid="{00000000-0005-0000-0000-0000F0040000}"/>
    <cellStyle name="Normal 75 1" xfId="1257" xr:uid="{00000000-0005-0000-0000-0000F1040000}"/>
    <cellStyle name="Normal 8" xfId="1258" xr:uid="{00000000-0005-0000-0000-0000F2040000}"/>
    <cellStyle name="Normal 8 1" xfId="1259" xr:uid="{00000000-0005-0000-0000-0000F3040000}"/>
    <cellStyle name="Normal 8 2" xfId="1260" xr:uid="{00000000-0005-0000-0000-0000F4040000}"/>
    <cellStyle name="Normal 84" xfId="1261" xr:uid="{00000000-0005-0000-0000-0000F5040000}"/>
    <cellStyle name="Normal 84 1" xfId="1262" xr:uid="{00000000-0005-0000-0000-0000F6040000}"/>
    <cellStyle name="Normal 89" xfId="1263" xr:uid="{00000000-0005-0000-0000-0000F7040000}"/>
    <cellStyle name="Normal 89 1" xfId="1264" xr:uid="{00000000-0005-0000-0000-0000F8040000}"/>
    <cellStyle name="Normal 9" xfId="1265" xr:uid="{00000000-0005-0000-0000-0000F9040000}"/>
    <cellStyle name="Normal 9 1" xfId="1266" xr:uid="{00000000-0005-0000-0000-0000FA040000}"/>
    <cellStyle name="Notas 1" xfId="1267" xr:uid="{00000000-0005-0000-0000-0000FB040000}"/>
    <cellStyle name="Notas 10" xfId="1268" xr:uid="{00000000-0005-0000-0000-0000FC040000}"/>
    <cellStyle name="Notas 10 1" xfId="1269" xr:uid="{00000000-0005-0000-0000-0000FD040000}"/>
    <cellStyle name="Notas 11" xfId="1270" xr:uid="{00000000-0005-0000-0000-0000FE040000}"/>
    <cellStyle name="Notas 12" xfId="1271" xr:uid="{00000000-0005-0000-0000-0000FF040000}"/>
    <cellStyle name="Notas 13" xfId="1272" xr:uid="{00000000-0005-0000-0000-000000050000}"/>
    <cellStyle name="Notas 2" xfId="1273" xr:uid="{00000000-0005-0000-0000-000001050000}"/>
    <cellStyle name="Notas 2 1" xfId="1274" xr:uid="{00000000-0005-0000-0000-000002050000}"/>
    <cellStyle name="Notas 3" xfId="1275" xr:uid="{00000000-0005-0000-0000-000003050000}"/>
    <cellStyle name="Notas 3 1" xfId="1276" xr:uid="{00000000-0005-0000-0000-000004050000}"/>
    <cellStyle name="Notas 4" xfId="1277" xr:uid="{00000000-0005-0000-0000-000005050000}"/>
    <cellStyle name="Notas 4 1" xfId="1278" xr:uid="{00000000-0005-0000-0000-000006050000}"/>
    <cellStyle name="Notas 5" xfId="1279" xr:uid="{00000000-0005-0000-0000-000007050000}"/>
    <cellStyle name="Notas 5 1" xfId="1280" xr:uid="{00000000-0005-0000-0000-000008050000}"/>
    <cellStyle name="Notas 6" xfId="1281" xr:uid="{00000000-0005-0000-0000-000009050000}"/>
    <cellStyle name="Notas 6 1" xfId="1282" xr:uid="{00000000-0005-0000-0000-00000A050000}"/>
    <cellStyle name="Notas 7" xfId="1283" xr:uid="{00000000-0005-0000-0000-00000B050000}"/>
    <cellStyle name="Notas 7 1" xfId="1284" xr:uid="{00000000-0005-0000-0000-00000C050000}"/>
    <cellStyle name="Notas 8" xfId="1285" xr:uid="{00000000-0005-0000-0000-00000D050000}"/>
    <cellStyle name="Notas 8 1" xfId="1286" xr:uid="{00000000-0005-0000-0000-00000E050000}"/>
    <cellStyle name="Notas 9" xfId="1287" xr:uid="{00000000-0005-0000-0000-00000F050000}"/>
    <cellStyle name="Notas 9 1" xfId="1288" xr:uid="{00000000-0005-0000-0000-000010050000}"/>
    <cellStyle name="Salida 1" xfId="1289" xr:uid="{00000000-0005-0000-0000-000011050000}"/>
    <cellStyle name="Salida 10" xfId="1290" xr:uid="{00000000-0005-0000-0000-000012050000}"/>
    <cellStyle name="Salida 10 1" xfId="1291" xr:uid="{00000000-0005-0000-0000-000013050000}"/>
    <cellStyle name="Salida 11" xfId="1292" xr:uid="{00000000-0005-0000-0000-000014050000}"/>
    <cellStyle name="Salida 12" xfId="1293" xr:uid="{00000000-0005-0000-0000-000015050000}"/>
    <cellStyle name="Salida 13" xfId="1294" xr:uid="{00000000-0005-0000-0000-000016050000}"/>
    <cellStyle name="Salida 2" xfId="1295" xr:uid="{00000000-0005-0000-0000-000017050000}"/>
    <cellStyle name="Salida 2 1" xfId="1296" xr:uid="{00000000-0005-0000-0000-000018050000}"/>
    <cellStyle name="Salida 3" xfId="1297" xr:uid="{00000000-0005-0000-0000-000019050000}"/>
    <cellStyle name="Salida 3 1" xfId="1298" xr:uid="{00000000-0005-0000-0000-00001A050000}"/>
    <cellStyle name="Salida 4" xfId="1299" xr:uid="{00000000-0005-0000-0000-00001B050000}"/>
    <cellStyle name="Salida 4 1" xfId="1300" xr:uid="{00000000-0005-0000-0000-00001C050000}"/>
    <cellStyle name="Salida 5" xfId="1301" xr:uid="{00000000-0005-0000-0000-00001D050000}"/>
    <cellStyle name="Salida 5 1" xfId="1302" xr:uid="{00000000-0005-0000-0000-00001E050000}"/>
    <cellStyle name="Salida 6" xfId="1303" xr:uid="{00000000-0005-0000-0000-00001F050000}"/>
    <cellStyle name="Salida 6 1" xfId="1304" xr:uid="{00000000-0005-0000-0000-000020050000}"/>
    <cellStyle name="Salida 7" xfId="1305" xr:uid="{00000000-0005-0000-0000-000021050000}"/>
    <cellStyle name="Salida 7 1" xfId="1306" xr:uid="{00000000-0005-0000-0000-000022050000}"/>
    <cellStyle name="Salida 8" xfId="1307" xr:uid="{00000000-0005-0000-0000-000023050000}"/>
    <cellStyle name="Salida 8 1" xfId="1308" xr:uid="{00000000-0005-0000-0000-000024050000}"/>
    <cellStyle name="Salida 9" xfId="1309" xr:uid="{00000000-0005-0000-0000-000025050000}"/>
    <cellStyle name="Salida 9 1" xfId="1310" xr:uid="{00000000-0005-0000-0000-000026050000}"/>
    <cellStyle name="Texto de advertencia 1" xfId="1311" xr:uid="{00000000-0005-0000-0000-000027050000}"/>
    <cellStyle name="Texto de advertencia 10" xfId="1312" xr:uid="{00000000-0005-0000-0000-000028050000}"/>
    <cellStyle name="Texto de advertencia 10 1" xfId="1313" xr:uid="{00000000-0005-0000-0000-000029050000}"/>
    <cellStyle name="Texto de advertencia 11" xfId="1314" xr:uid="{00000000-0005-0000-0000-00002A050000}"/>
    <cellStyle name="Texto de advertencia 12" xfId="1315" xr:uid="{00000000-0005-0000-0000-00002B050000}"/>
    <cellStyle name="Texto de advertencia 13" xfId="1316" xr:uid="{00000000-0005-0000-0000-00002C050000}"/>
    <cellStyle name="Texto de advertencia 2" xfId="1317" xr:uid="{00000000-0005-0000-0000-00002D050000}"/>
    <cellStyle name="Texto de advertencia 2 1" xfId="1318" xr:uid="{00000000-0005-0000-0000-00002E050000}"/>
    <cellStyle name="Texto de advertencia 3" xfId="1319" xr:uid="{00000000-0005-0000-0000-00002F050000}"/>
    <cellStyle name="Texto de advertencia 3 1" xfId="1320" xr:uid="{00000000-0005-0000-0000-000030050000}"/>
    <cellStyle name="Texto de advertencia 4" xfId="1321" xr:uid="{00000000-0005-0000-0000-000031050000}"/>
    <cellStyle name="Texto de advertencia 4 1" xfId="1322" xr:uid="{00000000-0005-0000-0000-000032050000}"/>
    <cellStyle name="Texto de advertencia 5" xfId="1323" xr:uid="{00000000-0005-0000-0000-000033050000}"/>
    <cellStyle name="Texto de advertencia 5 1" xfId="1324" xr:uid="{00000000-0005-0000-0000-000034050000}"/>
    <cellStyle name="Texto de advertencia 6" xfId="1325" xr:uid="{00000000-0005-0000-0000-000035050000}"/>
    <cellStyle name="Texto de advertencia 6 1" xfId="1326" xr:uid="{00000000-0005-0000-0000-000036050000}"/>
    <cellStyle name="Texto de advertencia 7" xfId="1327" xr:uid="{00000000-0005-0000-0000-000037050000}"/>
    <cellStyle name="Texto de advertencia 7 1" xfId="1328" xr:uid="{00000000-0005-0000-0000-000038050000}"/>
    <cellStyle name="Texto de advertencia 8" xfId="1329" xr:uid="{00000000-0005-0000-0000-000039050000}"/>
    <cellStyle name="Texto de advertencia 8 1" xfId="1330" xr:uid="{00000000-0005-0000-0000-00003A050000}"/>
    <cellStyle name="Texto de advertencia 9" xfId="1331" xr:uid="{00000000-0005-0000-0000-00003B050000}"/>
    <cellStyle name="Texto de advertencia 9 1" xfId="1332" xr:uid="{00000000-0005-0000-0000-00003C050000}"/>
    <cellStyle name="Texto explicativo 1" xfId="1333" xr:uid="{00000000-0005-0000-0000-00003D050000}"/>
    <cellStyle name="Texto explicativo 10" xfId="1334" xr:uid="{00000000-0005-0000-0000-00003E050000}"/>
    <cellStyle name="Texto explicativo 10 1" xfId="1335" xr:uid="{00000000-0005-0000-0000-00003F050000}"/>
    <cellStyle name="Texto explicativo 11" xfId="1336" xr:uid="{00000000-0005-0000-0000-000040050000}"/>
    <cellStyle name="Texto explicativo 12" xfId="1337" xr:uid="{00000000-0005-0000-0000-000041050000}"/>
    <cellStyle name="Texto explicativo 13" xfId="1338" xr:uid="{00000000-0005-0000-0000-000042050000}"/>
    <cellStyle name="Texto explicativo 2" xfId="1339" xr:uid="{00000000-0005-0000-0000-000043050000}"/>
    <cellStyle name="Texto explicativo 2 1" xfId="1340" xr:uid="{00000000-0005-0000-0000-000044050000}"/>
    <cellStyle name="Texto explicativo 3" xfId="1341" xr:uid="{00000000-0005-0000-0000-000045050000}"/>
    <cellStyle name="Texto explicativo 3 1" xfId="1342" xr:uid="{00000000-0005-0000-0000-000046050000}"/>
    <cellStyle name="Texto explicativo 4" xfId="1343" xr:uid="{00000000-0005-0000-0000-000047050000}"/>
    <cellStyle name="Texto explicativo 4 1" xfId="1344" xr:uid="{00000000-0005-0000-0000-000048050000}"/>
    <cellStyle name="Texto explicativo 5" xfId="1345" xr:uid="{00000000-0005-0000-0000-000049050000}"/>
    <cellStyle name="Texto explicativo 5 1" xfId="1346" xr:uid="{00000000-0005-0000-0000-00004A050000}"/>
    <cellStyle name="Texto explicativo 6" xfId="1347" xr:uid="{00000000-0005-0000-0000-00004B050000}"/>
    <cellStyle name="Texto explicativo 6 1" xfId="1348" xr:uid="{00000000-0005-0000-0000-00004C050000}"/>
    <cellStyle name="Texto explicativo 7" xfId="1349" xr:uid="{00000000-0005-0000-0000-00004D050000}"/>
    <cellStyle name="Texto explicativo 7 1" xfId="1350" xr:uid="{00000000-0005-0000-0000-00004E050000}"/>
    <cellStyle name="Texto explicativo 8" xfId="1351" xr:uid="{00000000-0005-0000-0000-00004F050000}"/>
    <cellStyle name="Texto explicativo 8 1" xfId="1352" xr:uid="{00000000-0005-0000-0000-000050050000}"/>
    <cellStyle name="Texto explicativo 9" xfId="1353" xr:uid="{00000000-0005-0000-0000-000051050000}"/>
    <cellStyle name="Texto explicativo 9 1" xfId="1354" xr:uid="{00000000-0005-0000-0000-000052050000}"/>
    <cellStyle name="Título 1 1" xfId="1355" xr:uid="{00000000-0005-0000-0000-000053050000}"/>
    <cellStyle name="Título 1 10" xfId="1356" xr:uid="{00000000-0005-0000-0000-000054050000}"/>
    <cellStyle name="Título 1 10 1" xfId="1357" xr:uid="{00000000-0005-0000-0000-000055050000}"/>
    <cellStyle name="Título 1 11" xfId="1358" xr:uid="{00000000-0005-0000-0000-000056050000}"/>
    <cellStyle name="Título 1 12" xfId="1359" xr:uid="{00000000-0005-0000-0000-000057050000}"/>
    <cellStyle name="Título 1 13" xfId="1360" xr:uid="{00000000-0005-0000-0000-000058050000}"/>
    <cellStyle name="Título 1 2" xfId="1361" xr:uid="{00000000-0005-0000-0000-000059050000}"/>
    <cellStyle name="Título 1 2 1" xfId="1362" xr:uid="{00000000-0005-0000-0000-00005A050000}"/>
    <cellStyle name="Título 1 3" xfId="1363" xr:uid="{00000000-0005-0000-0000-00005B050000}"/>
    <cellStyle name="Título 1 3 1" xfId="1364" xr:uid="{00000000-0005-0000-0000-00005C050000}"/>
    <cellStyle name="Título 1 4" xfId="1365" xr:uid="{00000000-0005-0000-0000-00005D050000}"/>
    <cellStyle name="Título 1 4 1" xfId="1366" xr:uid="{00000000-0005-0000-0000-00005E050000}"/>
    <cellStyle name="Título 1 5" xfId="1367" xr:uid="{00000000-0005-0000-0000-00005F050000}"/>
    <cellStyle name="Título 1 5 1" xfId="1368" xr:uid="{00000000-0005-0000-0000-000060050000}"/>
    <cellStyle name="Título 1 6" xfId="1369" xr:uid="{00000000-0005-0000-0000-000061050000}"/>
    <cellStyle name="Título 1 6 1" xfId="1370" xr:uid="{00000000-0005-0000-0000-000062050000}"/>
    <cellStyle name="Título 1 7" xfId="1371" xr:uid="{00000000-0005-0000-0000-000063050000}"/>
    <cellStyle name="Título 1 7 1" xfId="1372" xr:uid="{00000000-0005-0000-0000-000064050000}"/>
    <cellStyle name="Título 1 8" xfId="1373" xr:uid="{00000000-0005-0000-0000-000065050000}"/>
    <cellStyle name="Título 1 8 1" xfId="1374" xr:uid="{00000000-0005-0000-0000-000066050000}"/>
    <cellStyle name="Título 1 9" xfId="1375" xr:uid="{00000000-0005-0000-0000-000067050000}"/>
    <cellStyle name="Título 1 9 1" xfId="1376" xr:uid="{00000000-0005-0000-0000-000068050000}"/>
    <cellStyle name="Título 10" xfId="1377" xr:uid="{00000000-0005-0000-0000-000069050000}"/>
    <cellStyle name="Título 10 1" xfId="1378" xr:uid="{00000000-0005-0000-0000-00006A050000}"/>
    <cellStyle name="Título 11" xfId="1379" xr:uid="{00000000-0005-0000-0000-00006B050000}"/>
    <cellStyle name="Título 11 1" xfId="1380" xr:uid="{00000000-0005-0000-0000-00006C050000}"/>
    <cellStyle name="Título 12" xfId="1381" xr:uid="{00000000-0005-0000-0000-00006D050000}"/>
    <cellStyle name="Título 12 1" xfId="1382" xr:uid="{00000000-0005-0000-0000-00006E050000}"/>
    <cellStyle name="Título 13" xfId="1383" xr:uid="{00000000-0005-0000-0000-00006F050000}"/>
    <cellStyle name="Título 14" xfId="1384" xr:uid="{00000000-0005-0000-0000-000070050000}"/>
    <cellStyle name="Título 15" xfId="1385" xr:uid="{00000000-0005-0000-0000-000071050000}"/>
    <cellStyle name="Título 2 1" xfId="1386" xr:uid="{00000000-0005-0000-0000-000072050000}"/>
    <cellStyle name="Título 2 10" xfId="1387" xr:uid="{00000000-0005-0000-0000-000073050000}"/>
    <cellStyle name="Título 2 10 1" xfId="1388" xr:uid="{00000000-0005-0000-0000-000074050000}"/>
    <cellStyle name="Título 2 11" xfId="1389" xr:uid="{00000000-0005-0000-0000-000075050000}"/>
    <cellStyle name="Título 2 12" xfId="1390" xr:uid="{00000000-0005-0000-0000-000076050000}"/>
    <cellStyle name="Título 2 13" xfId="1391" xr:uid="{00000000-0005-0000-0000-000077050000}"/>
    <cellStyle name="Título 2 2" xfId="1392" xr:uid="{00000000-0005-0000-0000-000078050000}"/>
    <cellStyle name="Título 2 2 1" xfId="1393" xr:uid="{00000000-0005-0000-0000-000079050000}"/>
    <cellStyle name="Título 2 3" xfId="1394" xr:uid="{00000000-0005-0000-0000-00007A050000}"/>
    <cellStyle name="Título 2 3 1" xfId="1395" xr:uid="{00000000-0005-0000-0000-00007B050000}"/>
    <cellStyle name="Título 2 4" xfId="1396" xr:uid="{00000000-0005-0000-0000-00007C050000}"/>
    <cellStyle name="Título 2 4 1" xfId="1397" xr:uid="{00000000-0005-0000-0000-00007D050000}"/>
    <cellStyle name="Título 2 5" xfId="1398" xr:uid="{00000000-0005-0000-0000-00007E050000}"/>
    <cellStyle name="Título 2 5 1" xfId="1399" xr:uid="{00000000-0005-0000-0000-00007F050000}"/>
    <cellStyle name="Título 2 6" xfId="1400" xr:uid="{00000000-0005-0000-0000-000080050000}"/>
    <cellStyle name="Título 2 6 1" xfId="1401" xr:uid="{00000000-0005-0000-0000-000081050000}"/>
    <cellStyle name="Título 2 7" xfId="1402" xr:uid="{00000000-0005-0000-0000-000082050000}"/>
    <cellStyle name="Título 2 7 1" xfId="1403" xr:uid="{00000000-0005-0000-0000-000083050000}"/>
    <cellStyle name="Título 2 8" xfId="1404" xr:uid="{00000000-0005-0000-0000-000084050000}"/>
    <cellStyle name="Título 2 8 1" xfId="1405" xr:uid="{00000000-0005-0000-0000-000085050000}"/>
    <cellStyle name="Título 2 9" xfId="1406" xr:uid="{00000000-0005-0000-0000-000086050000}"/>
    <cellStyle name="Título 2 9 1" xfId="1407" xr:uid="{00000000-0005-0000-0000-000087050000}"/>
    <cellStyle name="Título 3 1" xfId="1408" xr:uid="{00000000-0005-0000-0000-000088050000}"/>
    <cellStyle name="Título 3 10" xfId="1409" xr:uid="{00000000-0005-0000-0000-000089050000}"/>
    <cellStyle name="Título 3 10 1" xfId="1410" xr:uid="{00000000-0005-0000-0000-00008A050000}"/>
    <cellStyle name="Título 3 11" xfId="1411" xr:uid="{00000000-0005-0000-0000-00008B050000}"/>
    <cellStyle name="Título 3 12" xfId="1412" xr:uid="{00000000-0005-0000-0000-00008C050000}"/>
    <cellStyle name="Título 3 13" xfId="1413" xr:uid="{00000000-0005-0000-0000-00008D050000}"/>
    <cellStyle name="Título 3 2" xfId="1414" xr:uid="{00000000-0005-0000-0000-00008E050000}"/>
    <cellStyle name="Título 3 2 1" xfId="1415" xr:uid="{00000000-0005-0000-0000-00008F050000}"/>
    <cellStyle name="Título 3 3" xfId="1416" xr:uid="{00000000-0005-0000-0000-000090050000}"/>
    <cellStyle name="Título 3 3 1" xfId="1417" xr:uid="{00000000-0005-0000-0000-000091050000}"/>
    <cellStyle name="Título 3 4" xfId="1418" xr:uid="{00000000-0005-0000-0000-000092050000}"/>
    <cellStyle name="Título 3 4 1" xfId="1419" xr:uid="{00000000-0005-0000-0000-000093050000}"/>
    <cellStyle name="Título 3 5" xfId="1420" xr:uid="{00000000-0005-0000-0000-000094050000}"/>
    <cellStyle name="Título 3 5 1" xfId="1421" xr:uid="{00000000-0005-0000-0000-000095050000}"/>
    <cellStyle name="Título 3 6" xfId="1422" xr:uid="{00000000-0005-0000-0000-000096050000}"/>
    <cellStyle name="Título 3 6 1" xfId="1423" xr:uid="{00000000-0005-0000-0000-000097050000}"/>
    <cellStyle name="Título 3 7" xfId="1424" xr:uid="{00000000-0005-0000-0000-000098050000}"/>
    <cellStyle name="Título 3 7 1" xfId="1425" xr:uid="{00000000-0005-0000-0000-000099050000}"/>
    <cellStyle name="Título 3 8" xfId="1426" xr:uid="{00000000-0005-0000-0000-00009A050000}"/>
    <cellStyle name="Título 3 8 1" xfId="1427" xr:uid="{00000000-0005-0000-0000-00009B050000}"/>
    <cellStyle name="Título 3 9" xfId="1428" xr:uid="{00000000-0005-0000-0000-00009C050000}"/>
    <cellStyle name="Título 3 9 1" xfId="1429" xr:uid="{00000000-0005-0000-0000-00009D050000}"/>
    <cellStyle name="Título 4" xfId="1430" xr:uid="{00000000-0005-0000-0000-00009E050000}"/>
    <cellStyle name="Título 4 1" xfId="1431" xr:uid="{00000000-0005-0000-0000-00009F050000}"/>
    <cellStyle name="Título 4 2" xfId="1432" xr:uid="{00000000-0005-0000-0000-0000A0050000}"/>
    <cellStyle name="Título 5" xfId="1433" xr:uid="{00000000-0005-0000-0000-0000A1050000}"/>
    <cellStyle name="Título 5 1" xfId="1434" xr:uid="{00000000-0005-0000-0000-0000A2050000}"/>
    <cellStyle name="Título 6" xfId="1435" xr:uid="{00000000-0005-0000-0000-0000A3050000}"/>
    <cellStyle name="Título 6 1" xfId="1436" xr:uid="{00000000-0005-0000-0000-0000A4050000}"/>
    <cellStyle name="Título 7" xfId="1437" xr:uid="{00000000-0005-0000-0000-0000A5050000}"/>
    <cellStyle name="Título 7 1" xfId="1438" xr:uid="{00000000-0005-0000-0000-0000A6050000}"/>
    <cellStyle name="Título 8" xfId="1439" xr:uid="{00000000-0005-0000-0000-0000A7050000}"/>
    <cellStyle name="Título 8 1" xfId="1440" xr:uid="{00000000-0005-0000-0000-0000A8050000}"/>
    <cellStyle name="Título 9" xfId="1441" xr:uid="{00000000-0005-0000-0000-0000A9050000}"/>
    <cellStyle name="Título 9 1" xfId="1442" xr:uid="{00000000-0005-0000-0000-0000AA050000}"/>
    <cellStyle name="Total 1" xfId="1443" xr:uid="{00000000-0005-0000-0000-0000AB050000}"/>
    <cellStyle name="Total 10" xfId="1444" xr:uid="{00000000-0005-0000-0000-0000AC050000}"/>
    <cellStyle name="Total 10 1" xfId="1445" xr:uid="{00000000-0005-0000-0000-0000AD050000}"/>
    <cellStyle name="Total 11" xfId="1446" xr:uid="{00000000-0005-0000-0000-0000AE050000}"/>
    <cellStyle name="Total 12" xfId="1447" xr:uid="{00000000-0005-0000-0000-0000AF050000}"/>
    <cellStyle name="Total 13" xfId="1448" xr:uid="{00000000-0005-0000-0000-0000B0050000}"/>
    <cellStyle name="Total 2" xfId="1449" xr:uid="{00000000-0005-0000-0000-0000B1050000}"/>
    <cellStyle name="Total 2 1" xfId="1450" xr:uid="{00000000-0005-0000-0000-0000B2050000}"/>
    <cellStyle name="Total 3" xfId="1451" xr:uid="{00000000-0005-0000-0000-0000B3050000}"/>
    <cellStyle name="Total 3 1" xfId="1452" xr:uid="{00000000-0005-0000-0000-0000B4050000}"/>
    <cellStyle name="Total 4" xfId="1453" xr:uid="{00000000-0005-0000-0000-0000B5050000}"/>
    <cellStyle name="Total 4 1" xfId="1454" xr:uid="{00000000-0005-0000-0000-0000B6050000}"/>
    <cellStyle name="Total 5" xfId="1455" xr:uid="{00000000-0005-0000-0000-0000B7050000}"/>
    <cellStyle name="Total 5 1" xfId="1456" xr:uid="{00000000-0005-0000-0000-0000B8050000}"/>
    <cellStyle name="Total 6" xfId="1457" xr:uid="{00000000-0005-0000-0000-0000B9050000}"/>
    <cellStyle name="Total 6 1" xfId="1458" xr:uid="{00000000-0005-0000-0000-0000BA050000}"/>
    <cellStyle name="Total 7" xfId="1459" xr:uid="{00000000-0005-0000-0000-0000BB050000}"/>
    <cellStyle name="Total 7 1" xfId="1460" xr:uid="{00000000-0005-0000-0000-0000BC050000}"/>
    <cellStyle name="Total 8" xfId="1461" xr:uid="{00000000-0005-0000-0000-0000BD050000}"/>
    <cellStyle name="Total 8 1" xfId="1462" xr:uid="{00000000-0005-0000-0000-0000BE050000}"/>
    <cellStyle name="Total 9" xfId="1463" xr:uid="{00000000-0005-0000-0000-0000BF050000}"/>
    <cellStyle name="Total 9 1" xfId="1464" xr:uid="{00000000-0005-0000-0000-0000C0050000}"/>
  </cellStyles>
  <dxfs count="258"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color auto="1"/>
      </font>
      <fill>
        <patternFill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34" formatCode="_-&quot;$&quot;* #,##0.00_-;\-&quot;$&quot;* #,##0.00_-;_-&quot;$&quot;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9"/>
        <name val="Montserrat SemiBold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0"/>
        <name val="Calibri"/>
        <scheme val="minor"/>
      </font>
      <fill>
        <patternFill patternType="solid">
          <fgColor indexed="64"/>
          <bgColor rgb="FFFFC000"/>
        </patternFill>
      </fill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left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general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top style="thin">
          <color theme="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Montserrat"/>
        <family val="2"/>
        <scheme val="none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Montserrat"/>
        <family val="2"/>
        <scheme val="none"/>
      </font>
      <fill>
        <patternFill patternType="solid">
          <fgColor indexed="64"/>
          <bgColor theme="9"/>
        </patternFill>
      </fill>
      <alignment horizontal="center" vertical="center" textRotation="0" wrapText="1" indent="0" justifyLastLine="0" shrinkToFit="0" readingOrder="0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  <dxf>
      <alignment wrapText="1"/>
    </dxf>
  </dxfs>
  <tableStyles count="0" defaultTableStyle="TableStyleMedium2" defaultPivotStyle="PivotStyleLight16"/>
  <colors>
    <mruColors>
      <color rgb="FFFF00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eetMetadata" Target="metadata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331470</xdr:colOff>
      <xdr:row>1</xdr:row>
      <xdr:rowOff>97313</xdr:rowOff>
    </xdr:from>
    <xdr:to>
      <xdr:col>4</xdr:col>
      <xdr:colOff>3985259</xdr:colOff>
      <xdr:row>5</xdr:row>
      <xdr:rowOff>276224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655695" y="230663"/>
          <a:ext cx="3653789" cy="712311"/>
        </a:xfrm>
        <a:prstGeom prst="rect">
          <a:avLst/>
        </a:prstGeom>
        <a:noFill/>
        <a:ln>
          <a:noFill/>
        </a:ln>
        <a:effectLst/>
        <a:extLst>
          <a:ext uri="{C572A759-6A51-4108-AA02-DFA0A04FC94B}">
            <ma14:wrappingTextBoxFlag xmlns:lc="http://schemas.openxmlformats.org/drawingml/2006/lockedCanvas" xmlns="" xmlns:mo="http://schemas.microsoft.com/office/mac/office/2008/main" xmlns:mv="urn:schemas-microsoft-com:mac:vml" xmlns:o="urn:schemas-microsoft-com:office:office" xmlns:v="urn:schemas-microsoft-com:vml" xmlns:w10="urn:schemas-microsoft-com:office:word" xmlns:w="http://schemas.openxmlformats.org/wordprocessingml/2006/main" xmlns:ma14="http://schemas.microsoft.com/office/mac/drawingml/2011/main" xmlns:wps="http://schemas.microsoft.com/office/word/2010/wordprocessingShape" xmlns:wne="http://schemas.microsoft.com/office/word/2006/wordml" xmlns:wpi="http://schemas.microsoft.com/office/word/2010/wordprocessingInk" xmlns:wpg="http://schemas.microsoft.com/office/word/2010/wordprocessingGroup" xmlns:w14="http://schemas.microsoft.com/office/word/2010/wordml" xmlns:wp="http://schemas.openxmlformats.org/drawingml/2006/wordprocessingDrawing" xmlns:wp14="http://schemas.microsoft.com/office/word/2010/wordprocessingDrawing" xmlns:m="http://schemas.openxmlformats.org/officeDocument/2006/math" xmlns:r="http://schemas.openxmlformats.org/officeDocument/2006/relationships" xmlns:mc="http://schemas.openxmlformats.org/markup-compatibility/2006" xmlns:wpc="http://schemas.microsoft.com/office/word/2010/wordprocessingCanvas"/>
          </a:ext>
        </a:extLst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r">
            <a:spcAft>
              <a:spcPts val="0"/>
            </a:spcAft>
          </a:pPr>
          <a:r>
            <a:rPr lang="es-MX" sz="900" b="1">
              <a:effectLst/>
              <a:latin typeface="Montserrat" panose="00000500000000000000" pitchFamily="2" charset="0"/>
              <a:ea typeface="MS Mincho"/>
              <a:cs typeface="Times New Roman"/>
            </a:rPr>
            <a:t> </a:t>
          </a:r>
          <a:r>
            <a:rPr lang="es-ES_tradnl" sz="900" b="1">
              <a:effectLst/>
              <a:latin typeface="Montserrat" panose="00000500000000000000" pitchFamily="2" charset="0"/>
              <a:ea typeface="MS Mincho"/>
              <a:cs typeface="Times New Roman"/>
            </a:rPr>
            <a:t>DIRECCIÓN DE PRESTACIONES MÉDICAS </a:t>
          </a:r>
          <a:endParaRPr lang="es-MX" sz="9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r>
            <a:rPr lang="es-ES_tradnl" sz="900">
              <a:effectLst/>
              <a:latin typeface="Montserrat" panose="00000500000000000000" pitchFamily="2" charset="0"/>
              <a:ea typeface="MS Mincho"/>
              <a:cs typeface="Times New Roman"/>
            </a:rPr>
            <a:t>Unidad de Planeación e Innovación en Salud</a:t>
          </a:r>
        </a:p>
        <a:p>
          <a:pPr algn="r">
            <a:spcAft>
              <a:spcPts val="0"/>
            </a:spcAft>
          </a:pPr>
          <a:r>
            <a:rPr lang="es-ES_tradnl" sz="900">
              <a:effectLst/>
              <a:latin typeface="Montserrat" panose="00000500000000000000" pitchFamily="2" charset="0"/>
              <a:ea typeface="MS Mincho"/>
              <a:cs typeface="Times New Roman"/>
            </a:rPr>
            <a:t>Coordinación de Planeación de Servicios Médicos de Apoyo</a:t>
          </a:r>
        </a:p>
        <a:p>
          <a:pPr algn="r">
            <a:spcAft>
              <a:spcPts val="0"/>
            </a:spcAft>
          </a:pPr>
          <a:r>
            <a:rPr lang="es-ES_tradnl" sz="900">
              <a:effectLst/>
              <a:latin typeface="Montserrat" panose="00000500000000000000" pitchFamily="2" charset="0"/>
              <a:ea typeface="MS Mincho"/>
              <a:cs typeface="Times New Roman"/>
            </a:rPr>
            <a:t>Coordinación</a:t>
          </a:r>
          <a:r>
            <a:rPr lang="es-ES_tradnl" sz="900" baseline="0">
              <a:effectLst/>
              <a:latin typeface="Montserrat" panose="00000500000000000000" pitchFamily="2" charset="0"/>
              <a:ea typeface="MS Mincho"/>
              <a:cs typeface="Times New Roman"/>
            </a:rPr>
            <a:t> Técnica de Infraestructura Médica</a:t>
          </a:r>
          <a:endParaRPr lang="es-ES_tradnl" sz="900">
            <a:effectLst/>
            <a:latin typeface="Montserrat" panose="00000500000000000000" pitchFamily="2" charset="0"/>
            <a:ea typeface="MS Mincho"/>
            <a:cs typeface="Times New Roman"/>
          </a:endParaRPr>
        </a:p>
        <a:p>
          <a:pPr algn="r">
            <a:spcAft>
              <a:spcPts val="0"/>
            </a:spcAft>
          </a:pPr>
          <a:endParaRPr lang="es-MX" sz="900">
            <a:effectLst/>
            <a:latin typeface="Montserrat" panose="00000500000000000000" pitchFamily="2" charset="0"/>
            <a:ea typeface="MS Mincho"/>
            <a:cs typeface="Times New Roman"/>
          </a:endParaRPr>
        </a:p>
      </xdr:txBody>
    </xdr:sp>
    <xdr:clientData/>
  </xdr:twoCellAnchor>
  <xdr:twoCellAnchor editAs="oneCell">
    <xdr:from>
      <xdr:col>4</xdr:col>
      <xdr:colOff>3942996</xdr:colOff>
      <xdr:row>0</xdr:row>
      <xdr:rowOff>121920</xdr:rowOff>
    </xdr:from>
    <xdr:to>
      <xdr:col>6</xdr:col>
      <xdr:colOff>80008</xdr:colOff>
      <xdr:row>5</xdr:row>
      <xdr:rowOff>97155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CBB334F-43F0-43C4-8D0B-F38A46E84E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67221" y="121920"/>
          <a:ext cx="1871062" cy="99250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0</xdr:row>
      <xdr:rowOff>16812</xdr:rowOff>
    </xdr:from>
    <xdr:to>
      <xdr:col>4</xdr:col>
      <xdr:colOff>840106</xdr:colOff>
      <xdr:row>5</xdr:row>
      <xdr:rowOff>57149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39304BF-EC4A-4329-87D9-6D5003954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6812"/>
          <a:ext cx="4000500" cy="1059512"/>
        </a:xfrm>
        <a:prstGeom prst="rect">
          <a:avLst/>
        </a:prstGeom>
      </xdr:spPr>
    </xdr:pic>
    <xdr:clientData/>
  </xdr:twoCellAnchor>
  <xdr:twoCellAnchor editAs="oneCell">
    <xdr:from>
      <xdr:col>1</xdr:col>
      <xdr:colOff>703372</xdr:colOff>
      <xdr:row>12</xdr:row>
      <xdr:rowOff>95250</xdr:rowOff>
    </xdr:from>
    <xdr:to>
      <xdr:col>4</xdr:col>
      <xdr:colOff>3467100</xdr:colOff>
      <xdr:row>27</xdr:row>
      <xdr:rowOff>162455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C585C92C-7B00-CB38-891E-134DF930CC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32022" y="3028950"/>
          <a:ext cx="5287853" cy="309615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esus.zunigas\Desktop\HOSPITALES%20PRIORITARIOS%202024\PREI_requisitos_alternativas%20SEP%202023.xlsx" TargetMode="External"/><Relationship Id="rId1" Type="http://schemas.openxmlformats.org/officeDocument/2006/relationships/externalLinkPath" Target="file:///C:\Users\jesus.zunigas\Desktop\HOSPITALES%20PRIORITARIOS%202024\PREI_requisitos_alternativas%20SEP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EI_07_09_2023"/>
      <sheetName val="Requisitos_070923"/>
      <sheetName val="Alternativas"/>
      <sheetName val="PREI_requisitos_alternativas SE"/>
    </sheetNames>
    <definedNames>
      <definedName name="doss" refersTo="='Requisitos_070923'!$D$7:$D$4980"/>
    </definedNames>
    <sheetDataSet>
      <sheetData sheetId="0"/>
      <sheetData sheetId="1">
        <row r="7">
          <cell r="B7">
            <v>53102110</v>
          </cell>
          <cell r="D7">
            <v>11576</v>
          </cell>
          <cell r="E7" t="str">
            <v>513.108.0326.02.01</v>
          </cell>
        </row>
        <row r="8">
          <cell r="B8">
            <v>53102111</v>
          </cell>
          <cell r="D8">
            <v>11577</v>
          </cell>
          <cell r="E8" t="str">
            <v>513.191.0019.02.01</v>
          </cell>
        </row>
        <row r="9">
          <cell r="B9">
            <v>53102112</v>
          </cell>
          <cell r="D9">
            <v>11578</v>
          </cell>
          <cell r="E9" t="str">
            <v>513.218.0059.02.01</v>
          </cell>
        </row>
        <row r="10">
          <cell r="B10">
            <v>53102199</v>
          </cell>
          <cell r="D10">
            <v>11579</v>
          </cell>
          <cell r="E10" t="str">
            <v>513.227.0041.00.01</v>
          </cell>
        </row>
        <row r="11">
          <cell r="B11">
            <v>53102200</v>
          </cell>
          <cell r="D11">
            <v>11580</v>
          </cell>
          <cell r="E11" t="str">
            <v>513.227.0066.00.01</v>
          </cell>
        </row>
        <row r="12">
          <cell r="B12">
            <v>53102201</v>
          </cell>
          <cell r="D12">
            <v>11581</v>
          </cell>
          <cell r="E12" t="str">
            <v>513.227.0074.00.01</v>
          </cell>
        </row>
        <row r="13">
          <cell r="B13">
            <v>53102202</v>
          </cell>
          <cell r="D13">
            <v>11582</v>
          </cell>
          <cell r="E13" t="str">
            <v>513.227.0090.00.01</v>
          </cell>
        </row>
        <row r="14">
          <cell r="B14">
            <v>53102203</v>
          </cell>
          <cell r="D14">
            <v>11583</v>
          </cell>
          <cell r="E14" t="str">
            <v>513.227.0116.00.01</v>
          </cell>
        </row>
        <row r="15">
          <cell r="B15">
            <v>53102204</v>
          </cell>
          <cell r="D15">
            <v>11584</v>
          </cell>
          <cell r="E15" t="str">
            <v>513.227.0124.00.01</v>
          </cell>
        </row>
        <row r="16">
          <cell r="B16">
            <v>53102205</v>
          </cell>
          <cell r="D16">
            <v>11585</v>
          </cell>
          <cell r="E16" t="str">
            <v>513.227.0132.00.01</v>
          </cell>
        </row>
        <row r="17">
          <cell r="B17">
            <v>53102206</v>
          </cell>
          <cell r="D17">
            <v>11586</v>
          </cell>
          <cell r="E17" t="str">
            <v>513.227.0140.00.01</v>
          </cell>
        </row>
        <row r="18">
          <cell r="B18">
            <v>53102207</v>
          </cell>
          <cell r="D18">
            <v>11587</v>
          </cell>
          <cell r="E18" t="str">
            <v>513.227.0165.00.01</v>
          </cell>
        </row>
        <row r="19">
          <cell r="B19">
            <v>53102113</v>
          </cell>
          <cell r="D19">
            <v>11588</v>
          </cell>
          <cell r="E19" t="str">
            <v>513.263.0046.01.01</v>
          </cell>
        </row>
        <row r="20">
          <cell r="B20">
            <v>53102209</v>
          </cell>
          <cell r="D20">
            <v>11589</v>
          </cell>
          <cell r="E20" t="str">
            <v>513.530.0019.00.01</v>
          </cell>
        </row>
        <row r="21">
          <cell r="B21">
            <v>53102114</v>
          </cell>
          <cell r="D21">
            <v>11590</v>
          </cell>
          <cell r="E21" t="str">
            <v>513.590.0024.02.01</v>
          </cell>
        </row>
        <row r="22">
          <cell r="B22">
            <v>53102115</v>
          </cell>
          <cell r="D22">
            <v>11591</v>
          </cell>
          <cell r="E22" t="str">
            <v>513.590.0032.02.01</v>
          </cell>
        </row>
        <row r="23">
          <cell r="B23">
            <v>53102116</v>
          </cell>
          <cell r="D23">
            <v>11592</v>
          </cell>
          <cell r="E23" t="str">
            <v>513.591.0015.02.01</v>
          </cell>
        </row>
        <row r="24">
          <cell r="B24">
            <v>53102117</v>
          </cell>
          <cell r="D24">
            <v>11593</v>
          </cell>
          <cell r="E24" t="str">
            <v>513.621.1868.02.01</v>
          </cell>
        </row>
        <row r="25">
          <cell r="B25">
            <v>53102118</v>
          </cell>
          <cell r="D25">
            <v>11594</v>
          </cell>
          <cell r="E25" t="str">
            <v>513.621.2429.01.01</v>
          </cell>
        </row>
        <row r="26">
          <cell r="B26">
            <v>53102119</v>
          </cell>
          <cell r="D26">
            <v>11595</v>
          </cell>
          <cell r="E26" t="str">
            <v>513.634.0030.01.01</v>
          </cell>
        </row>
        <row r="27">
          <cell r="B27">
            <v>53102210</v>
          </cell>
          <cell r="D27">
            <v>11596</v>
          </cell>
          <cell r="E27" t="str">
            <v>513.731.0016.01.01</v>
          </cell>
        </row>
        <row r="28">
          <cell r="B28">
            <v>53102211</v>
          </cell>
          <cell r="D28">
            <v>11597</v>
          </cell>
          <cell r="E28" t="str">
            <v>513.731.0206.00.01</v>
          </cell>
        </row>
        <row r="29">
          <cell r="B29">
            <v>53102213</v>
          </cell>
          <cell r="D29">
            <v>11598</v>
          </cell>
          <cell r="E29" t="str">
            <v>513.770.0018.00.01</v>
          </cell>
        </row>
        <row r="30">
          <cell r="B30">
            <v>53102214</v>
          </cell>
          <cell r="D30">
            <v>11599</v>
          </cell>
          <cell r="E30" t="str">
            <v>513.770.0026.00.01</v>
          </cell>
        </row>
        <row r="31">
          <cell r="B31">
            <v>53102215</v>
          </cell>
          <cell r="D31">
            <v>11600</v>
          </cell>
          <cell r="E31" t="str">
            <v>513.770.0034.00.01</v>
          </cell>
        </row>
        <row r="32">
          <cell r="B32">
            <v>53102216</v>
          </cell>
          <cell r="D32">
            <v>11601</v>
          </cell>
          <cell r="E32" t="str">
            <v>513.770.0042.00.01</v>
          </cell>
        </row>
        <row r="33">
          <cell r="B33">
            <v>53102217</v>
          </cell>
          <cell r="D33">
            <v>11602</v>
          </cell>
          <cell r="E33" t="str">
            <v>513.770.0117.00.01</v>
          </cell>
        </row>
        <row r="34">
          <cell r="B34">
            <v>53102219</v>
          </cell>
          <cell r="D34">
            <v>11603</v>
          </cell>
          <cell r="E34" t="str">
            <v>513.790.0014.00.01</v>
          </cell>
        </row>
        <row r="35">
          <cell r="B35">
            <v>53102220</v>
          </cell>
          <cell r="D35">
            <v>11604</v>
          </cell>
          <cell r="E35" t="str">
            <v>513.790.0055.00.01</v>
          </cell>
        </row>
        <row r="36">
          <cell r="B36">
            <v>53102120</v>
          </cell>
          <cell r="D36">
            <v>11605</v>
          </cell>
          <cell r="E36" t="str">
            <v>513.810.0283.02.01</v>
          </cell>
        </row>
        <row r="37">
          <cell r="B37">
            <v>53102221</v>
          </cell>
          <cell r="D37">
            <v>11606</v>
          </cell>
          <cell r="E37" t="str">
            <v>513.887.0059.00.01</v>
          </cell>
        </row>
        <row r="38">
          <cell r="B38">
            <v>53102222</v>
          </cell>
          <cell r="D38">
            <v>11607</v>
          </cell>
          <cell r="E38" t="str">
            <v>513.907.0030.00.01</v>
          </cell>
        </row>
        <row r="39">
          <cell r="B39">
            <v>53102223</v>
          </cell>
          <cell r="D39">
            <v>11608</v>
          </cell>
          <cell r="E39" t="str">
            <v>513.950.0093.00.01</v>
          </cell>
        </row>
        <row r="40">
          <cell r="B40">
            <v>53102224</v>
          </cell>
          <cell r="D40">
            <v>11609</v>
          </cell>
          <cell r="E40" t="str">
            <v>513.950.0101.00.01</v>
          </cell>
        </row>
        <row r="41">
          <cell r="B41">
            <v>53102225</v>
          </cell>
          <cell r="D41">
            <v>11610</v>
          </cell>
          <cell r="E41" t="str">
            <v>513.950.0119.00.01</v>
          </cell>
        </row>
        <row r="42">
          <cell r="B42">
            <v>53101314</v>
          </cell>
          <cell r="D42">
            <v>11611</v>
          </cell>
          <cell r="E42" t="str">
            <v>519.051.0262.02.01</v>
          </cell>
        </row>
        <row r="43">
          <cell r="B43">
            <v>53101315</v>
          </cell>
          <cell r="D43">
            <v>11612</v>
          </cell>
          <cell r="E43" t="str">
            <v>519.154.0128.00.01</v>
          </cell>
        </row>
        <row r="44">
          <cell r="B44">
            <v>53101890</v>
          </cell>
          <cell r="D44">
            <v>11614</v>
          </cell>
          <cell r="E44" t="str">
            <v>527.233.0068.00.01</v>
          </cell>
        </row>
        <row r="45">
          <cell r="B45">
            <v>53102226</v>
          </cell>
          <cell r="D45">
            <v>11615</v>
          </cell>
          <cell r="E45" t="str">
            <v>527.720.0803.00.01</v>
          </cell>
        </row>
        <row r="46">
          <cell r="B46">
            <v>53102227</v>
          </cell>
          <cell r="D46">
            <v>11616</v>
          </cell>
          <cell r="E46" t="str">
            <v>527.720.1462.00.01</v>
          </cell>
        </row>
        <row r="47">
          <cell r="B47">
            <v>53101317</v>
          </cell>
          <cell r="D47">
            <v>11618</v>
          </cell>
          <cell r="E47" t="str">
            <v>531.005.0025.02.01</v>
          </cell>
        </row>
        <row r="48">
          <cell r="B48">
            <v>53101320</v>
          </cell>
          <cell r="D48">
            <v>11620</v>
          </cell>
          <cell r="E48" t="str">
            <v>531.023.0015.01.01</v>
          </cell>
        </row>
        <row r="49">
          <cell r="B49">
            <v>53101321</v>
          </cell>
          <cell r="D49">
            <v>11621</v>
          </cell>
          <cell r="E49" t="str">
            <v>531.032.0055.02.01</v>
          </cell>
        </row>
        <row r="50">
          <cell r="B50">
            <v>53101128</v>
          </cell>
          <cell r="D50">
            <v>11622</v>
          </cell>
          <cell r="E50" t="str">
            <v>531.048.0032.01.01</v>
          </cell>
        </row>
        <row r="51">
          <cell r="B51">
            <v>53101129</v>
          </cell>
          <cell r="D51">
            <v>11623</v>
          </cell>
          <cell r="E51" t="str">
            <v>531.048.0040.02.01</v>
          </cell>
        </row>
        <row r="52">
          <cell r="B52">
            <v>53101323</v>
          </cell>
          <cell r="D52">
            <v>11625</v>
          </cell>
          <cell r="E52" t="str">
            <v>531.048.0271.02.01</v>
          </cell>
        </row>
        <row r="53">
          <cell r="B53">
            <v>53101329</v>
          </cell>
          <cell r="D53">
            <v>11628</v>
          </cell>
          <cell r="E53" t="str">
            <v>531.055.0016.04.01</v>
          </cell>
        </row>
        <row r="54">
          <cell r="B54">
            <v>53101330</v>
          </cell>
          <cell r="D54">
            <v>11629</v>
          </cell>
          <cell r="E54" t="str">
            <v>531.055.0024.03.01</v>
          </cell>
        </row>
        <row r="55">
          <cell r="B55">
            <v>53101332</v>
          </cell>
          <cell r="D55">
            <v>11630</v>
          </cell>
          <cell r="E55" t="str">
            <v>531.060.0118.02.01</v>
          </cell>
        </row>
        <row r="56">
          <cell r="B56">
            <v>53101333</v>
          </cell>
          <cell r="D56">
            <v>11631</v>
          </cell>
          <cell r="E56" t="str">
            <v>531.060.0134.02.01</v>
          </cell>
        </row>
        <row r="57">
          <cell r="B57">
            <v>53101334</v>
          </cell>
          <cell r="D57">
            <v>11632</v>
          </cell>
          <cell r="E57" t="str">
            <v>531.069.0028.01.01</v>
          </cell>
        </row>
        <row r="58">
          <cell r="B58">
            <v>53101335</v>
          </cell>
          <cell r="D58">
            <v>11633</v>
          </cell>
          <cell r="E58" t="str">
            <v>531.069.0036.01.01</v>
          </cell>
        </row>
        <row r="59">
          <cell r="B59">
            <v>53101336</v>
          </cell>
          <cell r="D59">
            <v>11634</v>
          </cell>
          <cell r="E59" t="str">
            <v>531.072.0064.01.01</v>
          </cell>
        </row>
        <row r="60">
          <cell r="B60">
            <v>53101337</v>
          </cell>
          <cell r="D60">
            <v>11635</v>
          </cell>
          <cell r="E60" t="str">
            <v>531.074.0013.02.01</v>
          </cell>
        </row>
        <row r="61">
          <cell r="B61">
            <v>53101338</v>
          </cell>
          <cell r="D61">
            <v>11636</v>
          </cell>
          <cell r="E61" t="str">
            <v>531.081.0014.02.01</v>
          </cell>
        </row>
        <row r="62">
          <cell r="B62">
            <v>53101339</v>
          </cell>
          <cell r="D62">
            <v>11637</v>
          </cell>
          <cell r="E62" t="str">
            <v>531.081.0030.02.01</v>
          </cell>
        </row>
        <row r="63">
          <cell r="B63">
            <v>53101340</v>
          </cell>
          <cell r="D63">
            <v>11638</v>
          </cell>
          <cell r="E63" t="str">
            <v>531.081.0063.02.01</v>
          </cell>
        </row>
        <row r="64">
          <cell r="B64">
            <v>53101341</v>
          </cell>
          <cell r="D64">
            <v>11639</v>
          </cell>
          <cell r="E64" t="str">
            <v>531.081.0089.02.01</v>
          </cell>
        </row>
        <row r="65">
          <cell r="B65">
            <v>53101342</v>
          </cell>
          <cell r="D65">
            <v>11640</v>
          </cell>
          <cell r="E65" t="str">
            <v>531.081.0766.02.01</v>
          </cell>
        </row>
        <row r="66">
          <cell r="B66">
            <v>53101343</v>
          </cell>
          <cell r="D66">
            <v>11641</v>
          </cell>
          <cell r="E66" t="str">
            <v>531.081.0816.02.01</v>
          </cell>
        </row>
        <row r="67">
          <cell r="B67">
            <v>53101344</v>
          </cell>
          <cell r="D67">
            <v>11642</v>
          </cell>
          <cell r="E67" t="str">
            <v>531.081.0832.01.01</v>
          </cell>
        </row>
        <row r="68">
          <cell r="B68">
            <v>53101345</v>
          </cell>
          <cell r="D68">
            <v>11643</v>
          </cell>
          <cell r="E68" t="str">
            <v>531.088.0033.01.01</v>
          </cell>
        </row>
        <row r="69">
          <cell r="B69">
            <v>53101346</v>
          </cell>
          <cell r="D69">
            <v>11644</v>
          </cell>
          <cell r="E69" t="str">
            <v>531.088.0066.01.01</v>
          </cell>
        </row>
        <row r="70">
          <cell r="B70">
            <v>53101347</v>
          </cell>
          <cell r="D70">
            <v>11645</v>
          </cell>
          <cell r="E70" t="str">
            <v>531.088.0108.02.01</v>
          </cell>
        </row>
        <row r="71">
          <cell r="B71">
            <v>53101348</v>
          </cell>
          <cell r="D71">
            <v>11646</v>
          </cell>
          <cell r="E71" t="str">
            <v>531.088.0157.02.01</v>
          </cell>
        </row>
        <row r="72">
          <cell r="B72">
            <v>53101349</v>
          </cell>
          <cell r="D72">
            <v>11647</v>
          </cell>
          <cell r="E72" t="str">
            <v>531.088.0173.02.01</v>
          </cell>
        </row>
        <row r="73">
          <cell r="B73">
            <v>53101350</v>
          </cell>
          <cell r="D73">
            <v>11648</v>
          </cell>
          <cell r="E73" t="str">
            <v>531.088.0181.01.01</v>
          </cell>
        </row>
        <row r="74">
          <cell r="B74">
            <v>53101351</v>
          </cell>
          <cell r="D74">
            <v>11649</v>
          </cell>
          <cell r="E74" t="str">
            <v>531.088.0199.01.01</v>
          </cell>
        </row>
        <row r="75">
          <cell r="B75">
            <v>53101353</v>
          </cell>
          <cell r="D75">
            <v>11650</v>
          </cell>
          <cell r="E75" t="str">
            <v>531.107.0022.04.01</v>
          </cell>
        </row>
        <row r="76">
          <cell r="B76">
            <v>53101355</v>
          </cell>
          <cell r="D76">
            <v>11652</v>
          </cell>
          <cell r="E76" t="str">
            <v>531.107.0139.04.01</v>
          </cell>
        </row>
        <row r="77">
          <cell r="B77">
            <v>53101356</v>
          </cell>
          <cell r="D77">
            <v>11653</v>
          </cell>
          <cell r="E77" t="str">
            <v>531.107.0162.01.01</v>
          </cell>
        </row>
        <row r="78">
          <cell r="B78">
            <v>53101357</v>
          </cell>
          <cell r="D78">
            <v>11654</v>
          </cell>
          <cell r="E78" t="str">
            <v>531.107.0170.00.01</v>
          </cell>
        </row>
        <row r="79">
          <cell r="B79">
            <v>53101358</v>
          </cell>
          <cell r="D79">
            <v>11655</v>
          </cell>
          <cell r="E79" t="str">
            <v>531.110.0175.02.01</v>
          </cell>
        </row>
        <row r="80">
          <cell r="B80">
            <v>53101359</v>
          </cell>
          <cell r="D80">
            <v>11656</v>
          </cell>
          <cell r="E80" t="str">
            <v>531.110.0209.02.01</v>
          </cell>
        </row>
        <row r="81">
          <cell r="B81">
            <v>53101362</v>
          </cell>
          <cell r="D81">
            <v>11657</v>
          </cell>
          <cell r="E81" t="str">
            <v>531.113.0032.02.01</v>
          </cell>
        </row>
        <row r="82">
          <cell r="B82">
            <v>53101363</v>
          </cell>
          <cell r="D82">
            <v>11658</v>
          </cell>
          <cell r="E82" t="str">
            <v>531.113.0040.03.01</v>
          </cell>
        </row>
        <row r="83">
          <cell r="B83">
            <v>53101367</v>
          </cell>
          <cell r="D83">
            <v>11662</v>
          </cell>
          <cell r="E83" t="str">
            <v>531.116.0369.03.01</v>
          </cell>
        </row>
        <row r="84">
          <cell r="B84">
            <v>53101368</v>
          </cell>
          <cell r="D84">
            <v>11663</v>
          </cell>
          <cell r="E84" t="str">
            <v>531.116.0377.03.01</v>
          </cell>
        </row>
        <row r="85">
          <cell r="B85">
            <v>53101370</v>
          </cell>
          <cell r="D85">
            <v>11665</v>
          </cell>
          <cell r="E85" t="str">
            <v>531.140.0179.02.01</v>
          </cell>
        </row>
        <row r="86">
          <cell r="B86">
            <v>53101371</v>
          </cell>
          <cell r="D86">
            <v>11666</v>
          </cell>
          <cell r="E86" t="str">
            <v>531.140.0344.03.01</v>
          </cell>
        </row>
        <row r="87">
          <cell r="B87">
            <v>53102083</v>
          </cell>
          <cell r="D87">
            <v>11667</v>
          </cell>
          <cell r="E87" t="str">
            <v>531.140.0369.02.01</v>
          </cell>
        </row>
        <row r="88">
          <cell r="B88">
            <v>53101372</v>
          </cell>
          <cell r="D88">
            <v>11668</v>
          </cell>
          <cell r="E88" t="str">
            <v>531.140.0393.01.01</v>
          </cell>
        </row>
        <row r="89">
          <cell r="B89">
            <v>53101373</v>
          </cell>
          <cell r="D89">
            <v>11669</v>
          </cell>
          <cell r="E89" t="str">
            <v>531.140.0401.01.01</v>
          </cell>
        </row>
        <row r="90">
          <cell r="B90">
            <v>53101374</v>
          </cell>
          <cell r="D90">
            <v>11670</v>
          </cell>
          <cell r="E90" t="str">
            <v>531.140.0419.01.01</v>
          </cell>
        </row>
        <row r="91">
          <cell r="B91">
            <v>53101892</v>
          </cell>
          <cell r="D91">
            <v>11671</v>
          </cell>
          <cell r="E91" t="str">
            <v>531.141.0079.00.01</v>
          </cell>
        </row>
        <row r="92">
          <cell r="B92">
            <v>53101376</v>
          </cell>
          <cell r="D92">
            <v>11673</v>
          </cell>
          <cell r="E92" t="str">
            <v>531.146.0785.02.01</v>
          </cell>
        </row>
        <row r="93">
          <cell r="B93">
            <v>53101378</v>
          </cell>
          <cell r="D93">
            <v>11675</v>
          </cell>
          <cell r="E93" t="str">
            <v>531.146.1536.02.01</v>
          </cell>
        </row>
        <row r="94">
          <cell r="B94">
            <v>53101379</v>
          </cell>
          <cell r="D94">
            <v>11676</v>
          </cell>
          <cell r="E94" t="str">
            <v>531.146.1544.02.01</v>
          </cell>
        </row>
        <row r="95">
          <cell r="B95">
            <v>53101380</v>
          </cell>
          <cell r="D95">
            <v>11677</v>
          </cell>
          <cell r="E95" t="str">
            <v>531.146.1569.01.01</v>
          </cell>
        </row>
        <row r="96">
          <cell r="B96">
            <v>53101381</v>
          </cell>
          <cell r="D96">
            <v>11678</v>
          </cell>
          <cell r="E96" t="str">
            <v>531.146.1577.01.01</v>
          </cell>
        </row>
        <row r="97">
          <cell r="B97">
            <v>53101382</v>
          </cell>
          <cell r="D97">
            <v>11679</v>
          </cell>
          <cell r="E97" t="str">
            <v>531.152.0018.01.01</v>
          </cell>
        </row>
        <row r="98">
          <cell r="B98">
            <v>53101383</v>
          </cell>
          <cell r="D98">
            <v>11680</v>
          </cell>
          <cell r="E98" t="str">
            <v>531.152.0034.02.01</v>
          </cell>
        </row>
        <row r="99">
          <cell r="B99">
            <v>53101384</v>
          </cell>
          <cell r="D99">
            <v>11681</v>
          </cell>
          <cell r="E99" t="str">
            <v>531.152.0042.02.01</v>
          </cell>
        </row>
        <row r="100">
          <cell r="B100">
            <v>53101385</v>
          </cell>
          <cell r="D100">
            <v>11682</v>
          </cell>
          <cell r="E100" t="str">
            <v>531.152.0059.03.01</v>
          </cell>
        </row>
        <row r="101">
          <cell r="B101">
            <v>53101386</v>
          </cell>
          <cell r="D101">
            <v>11683</v>
          </cell>
          <cell r="E101" t="str">
            <v>531.152.0067.02.01</v>
          </cell>
        </row>
        <row r="102">
          <cell r="B102">
            <v>53101387</v>
          </cell>
          <cell r="D102">
            <v>11684</v>
          </cell>
          <cell r="E102" t="str">
            <v>531.152.0075.02.01</v>
          </cell>
        </row>
        <row r="103">
          <cell r="B103">
            <v>53101388</v>
          </cell>
          <cell r="D103">
            <v>11685</v>
          </cell>
          <cell r="E103" t="str">
            <v>531.152.0091.02.01</v>
          </cell>
        </row>
        <row r="104">
          <cell r="B104">
            <v>53101893</v>
          </cell>
          <cell r="D104">
            <v>11686</v>
          </cell>
          <cell r="E104" t="str">
            <v>531.152.0232.00.01</v>
          </cell>
        </row>
        <row r="105">
          <cell r="B105">
            <v>53101132</v>
          </cell>
          <cell r="D105">
            <v>11687</v>
          </cell>
          <cell r="E105" t="str">
            <v>531.153.0108.01.01</v>
          </cell>
        </row>
        <row r="106">
          <cell r="B106">
            <v>53101894</v>
          </cell>
          <cell r="D106">
            <v>11688</v>
          </cell>
          <cell r="E106" t="str">
            <v>531.153.0231.00.01</v>
          </cell>
        </row>
        <row r="107">
          <cell r="B107">
            <v>53101389</v>
          </cell>
          <cell r="D107">
            <v>11689</v>
          </cell>
          <cell r="E107" t="str">
            <v>531.153.0413.01.01</v>
          </cell>
        </row>
        <row r="108">
          <cell r="B108">
            <v>53101895</v>
          </cell>
          <cell r="D108">
            <v>11690</v>
          </cell>
          <cell r="E108" t="str">
            <v>531.153.0546.00.01</v>
          </cell>
        </row>
        <row r="109">
          <cell r="B109">
            <v>53101896</v>
          </cell>
          <cell r="D109">
            <v>11691</v>
          </cell>
          <cell r="E109" t="str">
            <v>531.153.0553.00.01</v>
          </cell>
        </row>
        <row r="110">
          <cell r="B110">
            <v>53101897</v>
          </cell>
          <cell r="D110">
            <v>11692</v>
          </cell>
          <cell r="E110" t="str">
            <v>531.153.0561.00.01</v>
          </cell>
        </row>
        <row r="111">
          <cell r="B111">
            <v>53101390</v>
          </cell>
          <cell r="D111">
            <v>11693</v>
          </cell>
          <cell r="E111" t="str">
            <v>531.154.0032.03.01</v>
          </cell>
        </row>
        <row r="112">
          <cell r="B112">
            <v>53101391</v>
          </cell>
          <cell r="D112">
            <v>11694</v>
          </cell>
          <cell r="E112" t="str">
            <v>531.156.0089.03.01</v>
          </cell>
        </row>
        <row r="113">
          <cell r="B113">
            <v>53101392</v>
          </cell>
          <cell r="D113">
            <v>11695</v>
          </cell>
          <cell r="E113" t="str">
            <v>531.156.0105.01.01</v>
          </cell>
        </row>
        <row r="114">
          <cell r="B114">
            <v>53101393</v>
          </cell>
          <cell r="D114">
            <v>11696</v>
          </cell>
          <cell r="E114" t="str">
            <v>531.156.0139.03.01</v>
          </cell>
        </row>
        <row r="115">
          <cell r="B115">
            <v>53101394</v>
          </cell>
          <cell r="D115">
            <v>11697</v>
          </cell>
          <cell r="E115" t="str">
            <v>531.156.0147.02.01</v>
          </cell>
        </row>
        <row r="116">
          <cell r="B116">
            <v>53101395</v>
          </cell>
          <cell r="D116">
            <v>11698</v>
          </cell>
          <cell r="E116" t="str">
            <v>531.157.0062.02.01</v>
          </cell>
        </row>
        <row r="117">
          <cell r="B117">
            <v>53101396</v>
          </cell>
          <cell r="D117">
            <v>11699</v>
          </cell>
          <cell r="E117" t="str">
            <v>531.157.0070.01.01</v>
          </cell>
        </row>
        <row r="118">
          <cell r="B118">
            <v>53101398</v>
          </cell>
          <cell r="D118">
            <v>11701</v>
          </cell>
          <cell r="E118" t="str">
            <v>531.157.0500.03.01</v>
          </cell>
        </row>
        <row r="119">
          <cell r="B119">
            <v>53101399</v>
          </cell>
          <cell r="D119">
            <v>11702</v>
          </cell>
          <cell r="E119" t="str">
            <v>531.157.0674.01.01</v>
          </cell>
        </row>
        <row r="120">
          <cell r="B120">
            <v>53101400</v>
          </cell>
          <cell r="D120">
            <v>11703</v>
          </cell>
          <cell r="E120" t="str">
            <v>531.157.0682.01.01</v>
          </cell>
        </row>
        <row r="121">
          <cell r="B121">
            <v>53101403</v>
          </cell>
          <cell r="D121">
            <v>11704</v>
          </cell>
          <cell r="E121" t="str">
            <v>531.157.0716.02.01</v>
          </cell>
        </row>
        <row r="122">
          <cell r="B122">
            <v>53101404</v>
          </cell>
          <cell r="D122">
            <v>11705</v>
          </cell>
          <cell r="E122" t="str">
            <v>531.157.0724.03.01</v>
          </cell>
        </row>
        <row r="123">
          <cell r="B123">
            <v>53101406</v>
          </cell>
          <cell r="D123">
            <v>11707</v>
          </cell>
          <cell r="E123" t="str">
            <v>531.157.0765.02.01</v>
          </cell>
        </row>
        <row r="124">
          <cell r="B124">
            <v>53101409</v>
          </cell>
          <cell r="D124">
            <v>11709</v>
          </cell>
          <cell r="E124" t="str">
            <v>531.160.0026.03.01</v>
          </cell>
        </row>
        <row r="125">
          <cell r="B125">
            <v>53101898</v>
          </cell>
          <cell r="D125">
            <v>11710</v>
          </cell>
          <cell r="E125" t="str">
            <v>531.162.0099.02.01</v>
          </cell>
        </row>
        <row r="126">
          <cell r="B126">
            <v>53101899</v>
          </cell>
          <cell r="D126">
            <v>11711</v>
          </cell>
          <cell r="E126" t="str">
            <v>531.162.0107.01.01</v>
          </cell>
        </row>
        <row r="127">
          <cell r="B127">
            <v>53101410</v>
          </cell>
          <cell r="D127">
            <v>11712</v>
          </cell>
          <cell r="E127" t="str">
            <v>531.165.0021.01.01</v>
          </cell>
        </row>
        <row r="128">
          <cell r="B128">
            <v>53101411</v>
          </cell>
          <cell r="D128">
            <v>11713</v>
          </cell>
          <cell r="E128" t="str">
            <v>531.168.0069.02.01</v>
          </cell>
        </row>
        <row r="129">
          <cell r="B129">
            <v>53101412</v>
          </cell>
          <cell r="D129">
            <v>11714</v>
          </cell>
          <cell r="E129" t="str">
            <v>531.172.0014.01.01</v>
          </cell>
        </row>
        <row r="130">
          <cell r="B130">
            <v>53101413</v>
          </cell>
          <cell r="D130">
            <v>11715</v>
          </cell>
          <cell r="E130" t="str">
            <v>531.172.0022.01.01</v>
          </cell>
        </row>
        <row r="131">
          <cell r="B131">
            <v>53101414</v>
          </cell>
          <cell r="D131">
            <v>11716</v>
          </cell>
          <cell r="E131" t="str">
            <v>531.175.0011.02.01</v>
          </cell>
        </row>
        <row r="132">
          <cell r="B132">
            <v>53101416</v>
          </cell>
          <cell r="D132">
            <v>11717</v>
          </cell>
          <cell r="E132" t="str">
            <v>531.191.0045.01.01</v>
          </cell>
        </row>
        <row r="133">
          <cell r="B133">
            <v>53101421</v>
          </cell>
          <cell r="D133">
            <v>11720</v>
          </cell>
          <cell r="E133" t="str">
            <v>531.201.0019.02.01</v>
          </cell>
        </row>
        <row r="134">
          <cell r="B134">
            <v>53101422</v>
          </cell>
          <cell r="D134">
            <v>11721</v>
          </cell>
          <cell r="E134" t="str">
            <v>531.203.0017.01.01</v>
          </cell>
        </row>
        <row r="135">
          <cell r="B135">
            <v>53101423</v>
          </cell>
          <cell r="D135">
            <v>11722</v>
          </cell>
          <cell r="E135" t="str">
            <v>531.203.0058.02.01</v>
          </cell>
        </row>
        <row r="136">
          <cell r="B136">
            <v>53101425</v>
          </cell>
          <cell r="D136">
            <v>11724</v>
          </cell>
          <cell r="E136" t="str">
            <v>531.214.0014.03.01</v>
          </cell>
        </row>
        <row r="137">
          <cell r="B137">
            <v>53101900</v>
          </cell>
          <cell r="D137">
            <v>11725</v>
          </cell>
          <cell r="E137" t="str">
            <v>531.217.0011.01.01</v>
          </cell>
        </row>
        <row r="138">
          <cell r="B138">
            <v>53101901</v>
          </cell>
          <cell r="D138">
            <v>11726</v>
          </cell>
          <cell r="E138" t="str">
            <v>531.217.0029.00.01</v>
          </cell>
        </row>
        <row r="139">
          <cell r="B139">
            <v>53101427</v>
          </cell>
          <cell r="D139">
            <v>11728</v>
          </cell>
          <cell r="E139" t="str">
            <v>531.217.0177.01.01</v>
          </cell>
        </row>
        <row r="140">
          <cell r="B140">
            <v>53101430</v>
          </cell>
          <cell r="D140">
            <v>11731</v>
          </cell>
          <cell r="E140" t="str">
            <v>531.217.0243.01.01</v>
          </cell>
        </row>
        <row r="141">
          <cell r="B141">
            <v>25408090</v>
          </cell>
          <cell r="D141">
            <v>11732</v>
          </cell>
          <cell r="E141" t="str">
            <v>531.218.0119.02.01</v>
          </cell>
        </row>
        <row r="142">
          <cell r="B142">
            <v>53102228</v>
          </cell>
          <cell r="D142">
            <v>11733</v>
          </cell>
          <cell r="E142" t="str">
            <v>531.218.0127.01.01</v>
          </cell>
        </row>
        <row r="143">
          <cell r="B143">
            <v>25408091</v>
          </cell>
          <cell r="D143">
            <v>11734</v>
          </cell>
          <cell r="E143" t="str">
            <v>531.222.0014.03.01</v>
          </cell>
        </row>
        <row r="144">
          <cell r="B144">
            <v>53101432</v>
          </cell>
          <cell r="D144">
            <v>11735</v>
          </cell>
          <cell r="E144" t="str">
            <v>531.224.0012.02.01</v>
          </cell>
        </row>
        <row r="145">
          <cell r="B145">
            <v>53101434</v>
          </cell>
          <cell r="D145">
            <v>11737</v>
          </cell>
          <cell r="E145" t="str">
            <v>531.226.0226.01.01</v>
          </cell>
        </row>
        <row r="146">
          <cell r="B146">
            <v>53101435</v>
          </cell>
          <cell r="D146">
            <v>11738</v>
          </cell>
          <cell r="E146" t="str">
            <v>531.231.0153.02.01</v>
          </cell>
        </row>
        <row r="147">
          <cell r="B147">
            <v>53101436</v>
          </cell>
          <cell r="D147">
            <v>11739</v>
          </cell>
          <cell r="E147" t="str">
            <v>531.231.0161.03.01</v>
          </cell>
        </row>
        <row r="148">
          <cell r="B148">
            <v>53101437</v>
          </cell>
          <cell r="D148">
            <v>11740</v>
          </cell>
          <cell r="E148" t="str">
            <v>531.234.0010.02.01</v>
          </cell>
        </row>
        <row r="149">
          <cell r="B149">
            <v>53101438</v>
          </cell>
          <cell r="D149">
            <v>11741</v>
          </cell>
          <cell r="E149" t="str">
            <v>531.247.0015.04.01</v>
          </cell>
        </row>
        <row r="150">
          <cell r="B150">
            <v>53101439</v>
          </cell>
          <cell r="D150">
            <v>11742</v>
          </cell>
          <cell r="E150" t="str">
            <v>531.247.0023.01.01</v>
          </cell>
        </row>
        <row r="151">
          <cell r="B151">
            <v>53101133</v>
          </cell>
          <cell r="D151">
            <v>11743</v>
          </cell>
          <cell r="E151" t="str">
            <v>531.248.0014.02.01</v>
          </cell>
        </row>
        <row r="152">
          <cell r="B152">
            <v>53101449</v>
          </cell>
          <cell r="D152">
            <v>11747</v>
          </cell>
          <cell r="E152" t="str">
            <v>531.283.0028.02.01</v>
          </cell>
        </row>
        <row r="153">
          <cell r="B153">
            <v>53101450</v>
          </cell>
          <cell r="D153">
            <v>11748</v>
          </cell>
          <cell r="E153" t="str">
            <v>531.283.0036.02.01</v>
          </cell>
        </row>
        <row r="154">
          <cell r="B154">
            <v>53101451</v>
          </cell>
          <cell r="D154">
            <v>11749</v>
          </cell>
          <cell r="E154" t="str">
            <v>531.283.0150.01.01</v>
          </cell>
        </row>
        <row r="155">
          <cell r="B155">
            <v>53101452</v>
          </cell>
          <cell r="D155">
            <v>11750</v>
          </cell>
          <cell r="E155" t="str">
            <v>531.283.0200.01.01</v>
          </cell>
        </row>
        <row r="156">
          <cell r="B156">
            <v>53101453</v>
          </cell>
          <cell r="D156">
            <v>11751</v>
          </cell>
          <cell r="E156" t="str">
            <v>531.285.0109.01.01</v>
          </cell>
        </row>
        <row r="157">
          <cell r="B157">
            <v>53101454</v>
          </cell>
          <cell r="D157">
            <v>11752</v>
          </cell>
          <cell r="E157" t="str">
            <v>531.286.0017.01.01</v>
          </cell>
        </row>
        <row r="158">
          <cell r="B158">
            <v>53101455</v>
          </cell>
          <cell r="D158">
            <v>11753</v>
          </cell>
          <cell r="E158" t="str">
            <v>531.286.0215.01.01</v>
          </cell>
        </row>
        <row r="159">
          <cell r="B159">
            <v>53101456</v>
          </cell>
          <cell r="D159">
            <v>11754</v>
          </cell>
          <cell r="E159" t="str">
            <v>531.286.0223.02.01</v>
          </cell>
        </row>
        <row r="160">
          <cell r="B160">
            <v>53101457</v>
          </cell>
          <cell r="D160">
            <v>11755</v>
          </cell>
          <cell r="E160" t="str">
            <v>531.288.0023.02.01</v>
          </cell>
        </row>
        <row r="161">
          <cell r="B161">
            <v>53101458</v>
          </cell>
          <cell r="D161">
            <v>11756</v>
          </cell>
          <cell r="E161" t="str">
            <v>531.289.0014.02.01</v>
          </cell>
        </row>
        <row r="162">
          <cell r="B162">
            <v>53101459</v>
          </cell>
          <cell r="D162">
            <v>11757</v>
          </cell>
          <cell r="E162" t="str">
            <v>531.289.0055.02.01</v>
          </cell>
        </row>
        <row r="163">
          <cell r="B163">
            <v>53101460</v>
          </cell>
          <cell r="D163">
            <v>11758</v>
          </cell>
          <cell r="E163" t="str">
            <v>531.289.0063.01.01</v>
          </cell>
        </row>
        <row r="164">
          <cell r="B164">
            <v>53101461</v>
          </cell>
          <cell r="D164">
            <v>11759</v>
          </cell>
          <cell r="E164" t="str">
            <v>531.291.0028.01.01</v>
          </cell>
        </row>
        <row r="165">
          <cell r="B165">
            <v>53101462</v>
          </cell>
          <cell r="D165">
            <v>11760</v>
          </cell>
          <cell r="E165" t="str">
            <v>531.291.0416.02.01</v>
          </cell>
        </row>
        <row r="166">
          <cell r="B166">
            <v>53101463</v>
          </cell>
          <cell r="D166">
            <v>11761</v>
          </cell>
          <cell r="E166" t="str">
            <v>531.291.0424.01.01</v>
          </cell>
        </row>
        <row r="167">
          <cell r="B167">
            <v>53101464</v>
          </cell>
          <cell r="D167">
            <v>11762</v>
          </cell>
          <cell r="E167" t="str">
            <v>531.292.0019.02.01</v>
          </cell>
        </row>
        <row r="168">
          <cell r="B168">
            <v>53101465</v>
          </cell>
          <cell r="D168">
            <v>11763</v>
          </cell>
          <cell r="E168" t="str">
            <v>531.292.0100.04.01</v>
          </cell>
        </row>
        <row r="169">
          <cell r="B169">
            <v>53101466</v>
          </cell>
          <cell r="D169">
            <v>11764</v>
          </cell>
          <cell r="E169" t="str">
            <v>531.292.0258.01.01</v>
          </cell>
        </row>
        <row r="170">
          <cell r="B170">
            <v>53101467</v>
          </cell>
          <cell r="D170">
            <v>11765</v>
          </cell>
          <cell r="E170" t="str">
            <v>531.292.0324.01.01</v>
          </cell>
        </row>
        <row r="171">
          <cell r="B171">
            <v>53101468</v>
          </cell>
          <cell r="D171">
            <v>11766</v>
          </cell>
          <cell r="E171" t="str">
            <v>531.295.1162.04.01</v>
          </cell>
        </row>
        <row r="172">
          <cell r="B172">
            <v>53101469</v>
          </cell>
          <cell r="D172">
            <v>11767</v>
          </cell>
          <cell r="E172" t="str">
            <v>531.295.1188.03.01</v>
          </cell>
        </row>
        <row r="173">
          <cell r="B173">
            <v>53101470</v>
          </cell>
          <cell r="D173">
            <v>11768</v>
          </cell>
          <cell r="E173" t="str">
            <v>531.296.0122.01.01</v>
          </cell>
        </row>
        <row r="174">
          <cell r="B174">
            <v>53101471</v>
          </cell>
          <cell r="D174">
            <v>11769</v>
          </cell>
          <cell r="E174" t="str">
            <v>531.296.0130.01.01</v>
          </cell>
        </row>
        <row r="175">
          <cell r="B175">
            <v>53101472</v>
          </cell>
          <cell r="D175">
            <v>11770</v>
          </cell>
          <cell r="E175" t="str">
            <v>531.304.0056.02.01</v>
          </cell>
        </row>
        <row r="176">
          <cell r="B176">
            <v>53101473</v>
          </cell>
          <cell r="D176">
            <v>11771</v>
          </cell>
          <cell r="E176" t="str">
            <v>531.304.0072.02.01</v>
          </cell>
        </row>
        <row r="177">
          <cell r="B177">
            <v>53101474</v>
          </cell>
          <cell r="D177">
            <v>11772</v>
          </cell>
          <cell r="E177" t="str">
            <v>531.308.0011.01.01</v>
          </cell>
        </row>
        <row r="178">
          <cell r="B178">
            <v>53101481</v>
          </cell>
          <cell r="D178">
            <v>11776</v>
          </cell>
          <cell r="E178" t="str">
            <v>531.320.0015.01.01</v>
          </cell>
        </row>
        <row r="179">
          <cell r="B179">
            <v>53101482</v>
          </cell>
          <cell r="D179">
            <v>11777</v>
          </cell>
          <cell r="E179" t="str">
            <v>531.322.0013.01.01</v>
          </cell>
        </row>
        <row r="180">
          <cell r="B180">
            <v>53101483</v>
          </cell>
          <cell r="D180">
            <v>11778</v>
          </cell>
          <cell r="E180" t="str">
            <v>531.324.0151.01.01</v>
          </cell>
        </row>
        <row r="181">
          <cell r="B181">
            <v>53101484</v>
          </cell>
          <cell r="D181">
            <v>11779</v>
          </cell>
          <cell r="E181" t="str">
            <v>531.324.0169.02.01</v>
          </cell>
        </row>
        <row r="182">
          <cell r="B182">
            <v>53101485</v>
          </cell>
          <cell r="D182">
            <v>11780</v>
          </cell>
          <cell r="E182" t="str">
            <v>531.324.0201.03.01</v>
          </cell>
        </row>
        <row r="183">
          <cell r="B183">
            <v>53101486</v>
          </cell>
          <cell r="D183">
            <v>11781</v>
          </cell>
          <cell r="E183" t="str">
            <v>531.325.0010.01.01</v>
          </cell>
        </row>
        <row r="184">
          <cell r="B184">
            <v>53101487</v>
          </cell>
          <cell r="D184">
            <v>11782</v>
          </cell>
          <cell r="E184" t="str">
            <v>531.325.0069.01.01</v>
          </cell>
        </row>
        <row r="185">
          <cell r="B185">
            <v>53101488</v>
          </cell>
          <cell r="D185">
            <v>11783</v>
          </cell>
          <cell r="E185" t="str">
            <v>531.325.0184.01.01</v>
          </cell>
        </row>
        <row r="186">
          <cell r="B186">
            <v>53101489</v>
          </cell>
          <cell r="D186">
            <v>11784</v>
          </cell>
          <cell r="E186" t="str">
            <v>531.325.0192.01.01</v>
          </cell>
        </row>
        <row r="187">
          <cell r="B187">
            <v>53101490</v>
          </cell>
          <cell r="D187">
            <v>11785</v>
          </cell>
          <cell r="E187" t="str">
            <v>531.325.0226.01.01</v>
          </cell>
        </row>
        <row r="188">
          <cell r="B188">
            <v>53101492</v>
          </cell>
          <cell r="D188">
            <v>11787</v>
          </cell>
          <cell r="E188" t="str">
            <v>531.327.0232.01.01</v>
          </cell>
        </row>
        <row r="189">
          <cell r="B189">
            <v>53101493</v>
          </cell>
          <cell r="D189">
            <v>11788</v>
          </cell>
          <cell r="E189" t="str">
            <v>531.327.0257.01.01</v>
          </cell>
        </row>
        <row r="190">
          <cell r="B190">
            <v>53101494</v>
          </cell>
          <cell r="D190">
            <v>11789</v>
          </cell>
          <cell r="E190" t="str">
            <v>531.327.0307.01.01</v>
          </cell>
        </row>
        <row r="191">
          <cell r="B191">
            <v>53101495</v>
          </cell>
          <cell r="D191">
            <v>11790</v>
          </cell>
          <cell r="E191" t="str">
            <v>531.328.0116.02.01</v>
          </cell>
        </row>
        <row r="192">
          <cell r="B192">
            <v>53101496</v>
          </cell>
          <cell r="D192">
            <v>11791</v>
          </cell>
          <cell r="E192" t="str">
            <v>531.328.0132.01.01</v>
          </cell>
        </row>
        <row r="193">
          <cell r="B193">
            <v>53101497</v>
          </cell>
          <cell r="D193">
            <v>11792</v>
          </cell>
          <cell r="E193" t="str">
            <v>531.328.0140.02.01</v>
          </cell>
        </row>
        <row r="194">
          <cell r="B194">
            <v>53101498</v>
          </cell>
          <cell r="D194">
            <v>11793</v>
          </cell>
          <cell r="E194" t="str">
            <v>531.328.0157.01.01</v>
          </cell>
        </row>
        <row r="195">
          <cell r="B195">
            <v>53101499</v>
          </cell>
          <cell r="D195">
            <v>11794</v>
          </cell>
          <cell r="E195" t="str">
            <v>531.328.0165.02.01</v>
          </cell>
        </row>
        <row r="196">
          <cell r="B196">
            <v>53101500</v>
          </cell>
          <cell r="D196">
            <v>11795</v>
          </cell>
          <cell r="E196" t="str">
            <v>531.328.0181.02.01</v>
          </cell>
        </row>
        <row r="197">
          <cell r="B197">
            <v>53101501</v>
          </cell>
          <cell r="D197">
            <v>11796</v>
          </cell>
          <cell r="E197" t="str">
            <v>531.328.0215.00.01</v>
          </cell>
        </row>
        <row r="198">
          <cell r="B198">
            <v>53101505</v>
          </cell>
          <cell r="D198">
            <v>11798</v>
          </cell>
          <cell r="E198" t="str">
            <v>531.329.0040.01.01</v>
          </cell>
        </row>
        <row r="199">
          <cell r="B199">
            <v>53101509</v>
          </cell>
          <cell r="D199">
            <v>11802</v>
          </cell>
          <cell r="E199" t="str">
            <v>531.331.0053.01.01</v>
          </cell>
        </row>
        <row r="200">
          <cell r="B200">
            <v>53101510</v>
          </cell>
          <cell r="D200">
            <v>11803</v>
          </cell>
          <cell r="E200" t="str">
            <v>531.333.0317.01.01</v>
          </cell>
        </row>
        <row r="201">
          <cell r="B201">
            <v>53101512</v>
          </cell>
          <cell r="D201">
            <v>11805</v>
          </cell>
          <cell r="E201" t="str">
            <v>531.340.0169.03.01</v>
          </cell>
        </row>
        <row r="202">
          <cell r="B202">
            <v>53101513</v>
          </cell>
          <cell r="D202">
            <v>11806</v>
          </cell>
          <cell r="E202" t="str">
            <v>531.340.0193.01.01</v>
          </cell>
        </row>
        <row r="203">
          <cell r="B203">
            <v>53101514</v>
          </cell>
          <cell r="D203">
            <v>11807</v>
          </cell>
          <cell r="E203" t="str">
            <v>531.340.0219.01.01</v>
          </cell>
        </row>
        <row r="204">
          <cell r="B204">
            <v>53101515</v>
          </cell>
          <cell r="D204">
            <v>11808</v>
          </cell>
          <cell r="E204" t="str">
            <v>531.340.0227.01.01</v>
          </cell>
        </row>
        <row r="205">
          <cell r="B205">
            <v>53101516</v>
          </cell>
          <cell r="D205">
            <v>11809</v>
          </cell>
          <cell r="E205" t="str">
            <v>531.340.0235.01.01</v>
          </cell>
        </row>
        <row r="206">
          <cell r="B206">
            <v>53101522</v>
          </cell>
          <cell r="D206">
            <v>11813</v>
          </cell>
          <cell r="E206" t="str">
            <v>531.341.0481.05.01</v>
          </cell>
        </row>
        <row r="207">
          <cell r="B207">
            <v>53101523</v>
          </cell>
          <cell r="D207">
            <v>11814</v>
          </cell>
          <cell r="E207" t="str">
            <v>531.341.0499.01.01</v>
          </cell>
        </row>
        <row r="208">
          <cell r="B208">
            <v>53101524</v>
          </cell>
          <cell r="D208">
            <v>11815</v>
          </cell>
          <cell r="E208" t="str">
            <v>531.341.0507.02.01</v>
          </cell>
        </row>
        <row r="209">
          <cell r="B209">
            <v>53101525</v>
          </cell>
          <cell r="D209">
            <v>11816</v>
          </cell>
          <cell r="E209" t="str">
            <v>531.341.0564.01.01</v>
          </cell>
        </row>
        <row r="210">
          <cell r="B210">
            <v>53101528</v>
          </cell>
          <cell r="D210">
            <v>11818</v>
          </cell>
          <cell r="E210" t="str">
            <v>531.341.2248.01.01</v>
          </cell>
        </row>
        <row r="211">
          <cell r="B211">
            <v>53101532</v>
          </cell>
          <cell r="D211">
            <v>11823</v>
          </cell>
          <cell r="E211" t="str">
            <v>531.341.2479.03.01</v>
          </cell>
        </row>
        <row r="212">
          <cell r="B212">
            <v>53101533</v>
          </cell>
          <cell r="D212">
            <v>11824</v>
          </cell>
          <cell r="E212" t="str">
            <v>531.341.2487.03.01</v>
          </cell>
        </row>
        <row r="213">
          <cell r="B213">
            <v>53101534</v>
          </cell>
          <cell r="D213">
            <v>11825</v>
          </cell>
          <cell r="E213" t="str">
            <v>531.341.2495.01.01</v>
          </cell>
        </row>
        <row r="214">
          <cell r="B214">
            <v>53101539</v>
          </cell>
          <cell r="D214">
            <v>11830</v>
          </cell>
          <cell r="E214" t="str">
            <v>531.341.2552.01.01</v>
          </cell>
        </row>
        <row r="215">
          <cell r="B215">
            <v>53101542</v>
          </cell>
          <cell r="D215">
            <v>11832</v>
          </cell>
          <cell r="E215" t="str">
            <v>531.343.0174.03.01</v>
          </cell>
        </row>
        <row r="216">
          <cell r="B216">
            <v>53101543</v>
          </cell>
          <cell r="D216">
            <v>11833</v>
          </cell>
          <cell r="E216" t="str">
            <v>531.343.0182.03.01</v>
          </cell>
        </row>
        <row r="217">
          <cell r="B217">
            <v>53101544</v>
          </cell>
          <cell r="D217">
            <v>11835</v>
          </cell>
          <cell r="E217" t="str">
            <v>531.345.0255.02.01</v>
          </cell>
        </row>
        <row r="218">
          <cell r="B218">
            <v>53101545</v>
          </cell>
          <cell r="D218">
            <v>11837</v>
          </cell>
          <cell r="E218" t="str">
            <v>531.345.0321.02.01</v>
          </cell>
        </row>
        <row r="219">
          <cell r="B219">
            <v>53101546</v>
          </cell>
          <cell r="D219">
            <v>11838</v>
          </cell>
          <cell r="E219" t="str">
            <v>531.350.0026.01.01</v>
          </cell>
        </row>
        <row r="220">
          <cell r="B220">
            <v>53101547</v>
          </cell>
          <cell r="D220">
            <v>11839</v>
          </cell>
          <cell r="E220" t="str">
            <v>531.350.0075.01.01</v>
          </cell>
        </row>
        <row r="221">
          <cell r="B221">
            <v>53101548</v>
          </cell>
          <cell r="D221">
            <v>11840</v>
          </cell>
          <cell r="E221" t="str">
            <v>531.350.0083.02.01</v>
          </cell>
        </row>
        <row r="222">
          <cell r="B222">
            <v>53101549</v>
          </cell>
          <cell r="D222">
            <v>11841</v>
          </cell>
          <cell r="E222" t="str">
            <v>531.350.0091.03.01</v>
          </cell>
        </row>
        <row r="223">
          <cell r="B223">
            <v>53101550</v>
          </cell>
          <cell r="D223">
            <v>11842</v>
          </cell>
          <cell r="E223" t="str">
            <v>531.350.0109.02.01</v>
          </cell>
        </row>
        <row r="224">
          <cell r="B224">
            <v>53101551</v>
          </cell>
          <cell r="D224">
            <v>11843</v>
          </cell>
          <cell r="E224" t="str">
            <v>531.350.0125.01.01</v>
          </cell>
        </row>
        <row r="225">
          <cell r="B225">
            <v>53101552</v>
          </cell>
          <cell r="D225">
            <v>11844</v>
          </cell>
          <cell r="E225" t="str">
            <v>531.350.0133.00.01</v>
          </cell>
        </row>
        <row r="226">
          <cell r="B226">
            <v>53101556</v>
          </cell>
          <cell r="D226">
            <v>11847</v>
          </cell>
          <cell r="E226" t="str">
            <v>531.355.0013.02.01</v>
          </cell>
        </row>
        <row r="227">
          <cell r="B227">
            <v>53101559</v>
          </cell>
          <cell r="D227">
            <v>11848</v>
          </cell>
          <cell r="E227" t="str">
            <v>531.359.0159.02.01</v>
          </cell>
        </row>
        <row r="228">
          <cell r="B228">
            <v>53101561</v>
          </cell>
          <cell r="D228">
            <v>11849</v>
          </cell>
          <cell r="E228" t="str">
            <v>531.361.0015.01.01</v>
          </cell>
        </row>
        <row r="229">
          <cell r="B229">
            <v>53101562</v>
          </cell>
          <cell r="D229">
            <v>11850</v>
          </cell>
          <cell r="E229" t="str">
            <v>531.361.0098.01.01</v>
          </cell>
        </row>
        <row r="230">
          <cell r="B230">
            <v>53101563</v>
          </cell>
          <cell r="D230">
            <v>11851</v>
          </cell>
          <cell r="E230" t="str">
            <v>531.361.0171.01.01</v>
          </cell>
        </row>
        <row r="231">
          <cell r="B231">
            <v>53101564</v>
          </cell>
          <cell r="D231">
            <v>11852</v>
          </cell>
          <cell r="E231" t="str">
            <v>531.361.0189.01.01</v>
          </cell>
        </row>
        <row r="232">
          <cell r="B232">
            <v>53101566</v>
          </cell>
          <cell r="D232">
            <v>11853</v>
          </cell>
          <cell r="E232" t="str">
            <v>531.375.0126.03.01</v>
          </cell>
        </row>
        <row r="233">
          <cell r="B233">
            <v>53101567</v>
          </cell>
          <cell r="D233">
            <v>11854</v>
          </cell>
          <cell r="E233" t="str">
            <v>531.375.0159.02.01</v>
          </cell>
        </row>
        <row r="234">
          <cell r="B234">
            <v>53101568</v>
          </cell>
          <cell r="D234">
            <v>11855</v>
          </cell>
          <cell r="E234" t="str">
            <v>531.375.0209.02.01</v>
          </cell>
        </row>
        <row r="235">
          <cell r="B235">
            <v>53101569</v>
          </cell>
          <cell r="D235">
            <v>11856</v>
          </cell>
          <cell r="E235" t="str">
            <v>531.380.0061.01.01</v>
          </cell>
        </row>
        <row r="236">
          <cell r="B236">
            <v>53101570</v>
          </cell>
          <cell r="D236">
            <v>11857</v>
          </cell>
          <cell r="E236" t="str">
            <v>531.380.0087.01.01</v>
          </cell>
        </row>
        <row r="237">
          <cell r="B237">
            <v>53101571</v>
          </cell>
          <cell r="D237">
            <v>11858</v>
          </cell>
          <cell r="E237" t="str">
            <v>531.380.0103.01.01</v>
          </cell>
        </row>
        <row r="238">
          <cell r="B238">
            <v>53101573</v>
          </cell>
          <cell r="D238">
            <v>11860</v>
          </cell>
          <cell r="E238" t="str">
            <v>531.380.0145.03.01</v>
          </cell>
        </row>
        <row r="239">
          <cell r="B239">
            <v>53101575</v>
          </cell>
          <cell r="D239">
            <v>11862</v>
          </cell>
          <cell r="E239" t="str">
            <v>531.380.0905.01.01</v>
          </cell>
        </row>
        <row r="240">
          <cell r="B240">
            <v>53101577</v>
          </cell>
          <cell r="D240">
            <v>11864</v>
          </cell>
          <cell r="E240" t="str">
            <v>531.380.0921.02.01</v>
          </cell>
        </row>
        <row r="241">
          <cell r="B241">
            <v>53101578</v>
          </cell>
          <cell r="D241">
            <v>11865</v>
          </cell>
          <cell r="E241" t="str">
            <v>531.380.0954.01.01</v>
          </cell>
        </row>
        <row r="242">
          <cell r="B242">
            <v>53101579</v>
          </cell>
          <cell r="D242">
            <v>11866</v>
          </cell>
          <cell r="E242" t="str">
            <v>531.380.0962.00.01</v>
          </cell>
        </row>
        <row r="243">
          <cell r="B243">
            <v>53101580</v>
          </cell>
          <cell r="D243">
            <v>11867</v>
          </cell>
          <cell r="E243" t="str">
            <v>531.385.0736.02.01</v>
          </cell>
        </row>
        <row r="244">
          <cell r="B244">
            <v>53101581</v>
          </cell>
          <cell r="D244">
            <v>11868</v>
          </cell>
          <cell r="E244" t="str">
            <v>531.385.0827.04.01</v>
          </cell>
        </row>
        <row r="245">
          <cell r="B245">
            <v>53101582</v>
          </cell>
          <cell r="D245">
            <v>11869</v>
          </cell>
          <cell r="E245" t="str">
            <v>531.385.0835.04.02</v>
          </cell>
        </row>
        <row r="246">
          <cell r="B246">
            <v>53101584</v>
          </cell>
          <cell r="D246">
            <v>11870</v>
          </cell>
          <cell r="E246" t="str">
            <v>531.385.1023.01.01</v>
          </cell>
        </row>
        <row r="247">
          <cell r="B247">
            <v>53101585</v>
          </cell>
          <cell r="D247">
            <v>11871</v>
          </cell>
          <cell r="E247" t="str">
            <v>531.385.1031.02.01</v>
          </cell>
        </row>
        <row r="248">
          <cell r="B248">
            <v>53101586</v>
          </cell>
          <cell r="D248">
            <v>11872</v>
          </cell>
          <cell r="E248" t="str">
            <v>531.385.1049.01.01</v>
          </cell>
        </row>
        <row r="249">
          <cell r="B249">
            <v>53101588</v>
          </cell>
          <cell r="D249">
            <v>11875</v>
          </cell>
          <cell r="E249" t="str">
            <v>531.385.1080.02.01</v>
          </cell>
        </row>
        <row r="250">
          <cell r="B250">
            <v>53101589</v>
          </cell>
          <cell r="D250">
            <v>11877</v>
          </cell>
          <cell r="E250" t="str">
            <v>531.385.1122.02.01</v>
          </cell>
        </row>
        <row r="251">
          <cell r="B251">
            <v>531011591</v>
          </cell>
          <cell r="D251">
            <v>11878</v>
          </cell>
          <cell r="E251" t="str">
            <v>531.389.0070.00.01</v>
          </cell>
        </row>
        <row r="252">
          <cell r="B252">
            <v>531011592</v>
          </cell>
          <cell r="D252">
            <v>11879</v>
          </cell>
          <cell r="E252" t="str">
            <v>531.390.0010.02.01</v>
          </cell>
        </row>
        <row r="253">
          <cell r="B253">
            <v>531011905</v>
          </cell>
          <cell r="D253">
            <v>11880</v>
          </cell>
          <cell r="E253" t="str">
            <v>531.390.0028.00.01</v>
          </cell>
        </row>
        <row r="254">
          <cell r="B254">
            <v>531011906</v>
          </cell>
          <cell r="D254">
            <v>11881</v>
          </cell>
          <cell r="E254" t="str">
            <v>531.390.0036.00.01</v>
          </cell>
        </row>
        <row r="255">
          <cell r="B255">
            <v>531011907</v>
          </cell>
          <cell r="D255">
            <v>11882</v>
          </cell>
          <cell r="E255" t="str">
            <v>531.390.0044.00.01</v>
          </cell>
        </row>
        <row r="256">
          <cell r="B256">
            <v>531011908</v>
          </cell>
          <cell r="D256">
            <v>11883</v>
          </cell>
          <cell r="E256" t="str">
            <v>531.390.0069.00.01</v>
          </cell>
        </row>
        <row r="257">
          <cell r="B257">
            <v>531011909</v>
          </cell>
          <cell r="D257">
            <v>11884</v>
          </cell>
          <cell r="E257" t="str">
            <v>531.392.0034.01.01</v>
          </cell>
        </row>
        <row r="258">
          <cell r="B258">
            <v>53101910</v>
          </cell>
          <cell r="D258">
            <v>11885</v>
          </cell>
          <cell r="E258" t="str">
            <v>531.392.0042.01.01</v>
          </cell>
        </row>
        <row r="259">
          <cell r="B259">
            <v>53101911</v>
          </cell>
          <cell r="D259">
            <v>11886</v>
          </cell>
          <cell r="E259" t="str">
            <v>531.395.0015.00.01</v>
          </cell>
        </row>
        <row r="260">
          <cell r="B260">
            <v>53101912</v>
          </cell>
          <cell r="D260">
            <v>11887</v>
          </cell>
          <cell r="E260" t="str">
            <v>531.417.0050.01.01</v>
          </cell>
        </row>
        <row r="261">
          <cell r="B261">
            <v>53101599</v>
          </cell>
          <cell r="D261">
            <v>11894</v>
          </cell>
          <cell r="E261" t="str">
            <v>531.420.0105.02.01</v>
          </cell>
        </row>
        <row r="262">
          <cell r="B262">
            <v>53101600</v>
          </cell>
          <cell r="D262">
            <v>11895</v>
          </cell>
          <cell r="E262" t="str">
            <v>531.422.0053.02.01</v>
          </cell>
        </row>
        <row r="263">
          <cell r="B263">
            <v>53101601</v>
          </cell>
          <cell r="D263">
            <v>11896</v>
          </cell>
          <cell r="E263" t="str">
            <v>531.423.0011.02.01</v>
          </cell>
        </row>
        <row r="264">
          <cell r="B264">
            <v>53101602</v>
          </cell>
          <cell r="D264">
            <v>11897</v>
          </cell>
          <cell r="E264" t="str">
            <v>531.423.0052.02.01</v>
          </cell>
        </row>
        <row r="265">
          <cell r="B265">
            <v>53101603</v>
          </cell>
          <cell r="D265">
            <v>11898</v>
          </cell>
          <cell r="E265" t="str">
            <v>531.423.0060.02.01</v>
          </cell>
        </row>
        <row r="266">
          <cell r="B266">
            <v>53101604</v>
          </cell>
          <cell r="D266">
            <v>11899</v>
          </cell>
          <cell r="E266" t="str">
            <v>531.423.0078.02.01</v>
          </cell>
        </row>
        <row r="267">
          <cell r="B267">
            <v>53101605</v>
          </cell>
          <cell r="D267">
            <v>11900</v>
          </cell>
          <cell r="E267" t="str">
            <v>531.423.0177.02.01</v>
          </cell>
        </row>
        <row r="268">
          <cell r="B268">
            <v>53101606</v>
          </cell>
          <cell r="D268">
            <v>11901</v>
          </cell>
          <cell r="E268" t="str">
            <v>531.425.0068.02.01</v>
          </cell>
        </row>
        <row r="269">
          <cell r="B269">
            <v>53101607</v>
          </cell>
          <cell r="D269">
            <v>11902</v>
          </cell>
          <cell r="E269" t="str">
            <v>531.430.0061.01.01</v>
          </cell>
        </row>
        <row r="270">
          <cell r="B270">
            <v>53101610</v>
          </cell>
          <cell r="D270">
            <v>11905</v>
          </cell>
          <cell r="E270" t="str">
            <v>531.438.0014.01.01</v>
          </cell>
        </row>
        <row r="271">
          <cell r="B271">
            <v>53101612</v>
          </cell>
          <cell r="D271">
            <v>11907</v>
          </cell>
          <cell r="E271" t="str">
            <v>531.447.0120.02.01</v>
          </cell>
        </row>
        <row r="272">
          <cell r="B272">
            <v>53101613</v>
          </cell>
          <cell r="D272">
            <v>11908</v>
          </cell>
          <cell r="E272" t="str">
            <v>531.450.0025.01.01</v>
          </cell>
        </row>
        <row r="273">
          <cell r="B273">
            <v>53101615</v>
          </cell>
          <cell r="D273">
            <v>11909</v>
          </cell>
          <cell r="E273" t="str">
            <v>531.454.0070.02.01</v>
          </cell>
        </row>
        <row r="274">
          <cell r="B274">
            <v>53101616</v>
          </cell>
          <cell r="D274">
            <v>11910</v>
          </cell>
          <cell r="E274" t="str">
            <v>531.454.0088.01.01</v>
          </cell>
        </row>
        <row r="275">
          <cell r="B275">
            <v>53101617</v>
          </cell>
          <cell r="D275">
            <v>11911</v>
          </cell>
          <cell r="E275" t="str">
            <v>531.454.0096.01.01</v>
          </cell>
        </row>
        <row r="276">
          <cell r="B276">
            <v>53102121</v>
          </cell>
          <cell r="D276">
            <v>11912</v>
          </cell>
          <cell r="E276" t="str">
            <v>531.455.0038.02.01</v>
          </cell>
        </row>
        <row r="277">
          <cell r="B277">
            <v>53102122</v>
          </cell>
          <cell r="D277">
            <v>11913</v>
          </cell>
          <cell r="E277" t="str">
            <v>531.455.0053.12.01</v>
          </cell>
        </row>
        <row r="278">
          <cell r="B278">
            <v>25500020</v>
          </cell>
          <cell r="D278">
            <v>11914</v>
          </cell>
          <cell r="E278" t="str">
            <v>531.465.0028.00.01</v>
          </cell>
        </row>
        <row r="279">
          <cell r="B279">
            <v>25500020</v>
          </cell>
          <cell r="D279">
            <v>11915</v>
          </cell>
          <cell r="E279" t="str">
            <v>531.465.0044.00.01</v>
          </cell>
        </row>
        <row r="280">
          <cell r="B280">
            <v>25500020</v>
          </cell>
          <cell r="D280">
            <v>11916</v>
          </cell>
          <cell r="E280" t="str">
            <v>531.465.0051.00.01</v>
          </cell>
        </row>
        <row r="281">
          <cell r="B281">
            <v>25500020</v>
          </cell>
          <cell r="D281">
            <v>11917</v>
          </cell>
          <cell r="E281" t="str">
            <v>531.465.0077.00.01</v>
          </cell>
        </row>
        <row r="282">
          <cell r="B282">
            <v>25500020</v>
          </cell>
          <cell r="D282">
            <v>11918</v>
          </cell>
          <cell r="E282" t="str">
            <v>531.465.0135.00.01</v>
          </cell>
        </row>
        <row r="283">
          <cell r="B283">
            <v>25500020</v>
          </cell>
          <cell r="D283">
            <v>11919</v>
          </cell>
          <cell r="E283" t="str">
            <v>531.465.0143.00.01</v>
          </cell>
        </row>
        <row r="284">
          <cell r="B284">
            <v>25500020</v>
          </cell>
          <cell r="D284">
            <v>11920</v>
          </cell>
          <cell r="E284" t="str">
            <v>531.465.0150.00.01</v>
          </cell>
        </row>
        <row r="285">
          <cell r="B285">
            <v>53101618</v>
          </cell>
          <cell r="D285">
            <v>11921</v>
          </cell>
          <cell r="E285" t="str">
            <v>531.480.0102.01.01</v>
          </cell>
        </row>
        <row r="286">
          <cell r="B286">
            <v>53101622</v>
          </cell>
          <cell r="D286">
            <v>11924</v>
          </cell>
          <cell r="E286" t="str">
            <v>531.493.0073.02.01</v>
          </cell>
        </row>
        <row r="287">
          <cell r="B287">
            <v>53101623</v>
          </cell>
          <cell r="D287">
            <v>11925</v>
          </cell>
          <cell r="E287" t="str">
            <v>531.493.0081.02.01</v>
          </cell>
        </row>
        <row r="288">
          <cell r="B288">
            <v>53101624</v>
          </cell>
          <cell r="D288">
            <v>11926</v>
          </cell>
          <cell r="E288" t="str">
            <v>531.493.0099.01.01</v>
          </cell>
        </row>
        <row r="289">
          <cell r="B289">
            <v>53101627</v>
          </cell>
          <cell r="D289">
            <v>11928</v>
          </cell>
          <cell r="E289" t="str">
            <v>531.497.0053.02.01</v>
          </cell>
        </row>
        <row r="290">
          <cell r="B290">
            <v>53101628</v>
          </cell>
          <cell r="D290">
            <v>11929</v>
          </cell>
          <cell r="E290" t="str">
            <v>531.497.2083.02.01</v>
          </cell>
        </row>
        <row r="291">
          <cell r="B291">
            <v>53101631</v>
          </cell>
          <cell r="D291">
            <v>11930</v>
          </cell>
          <cell r="E291" t="str">
            <v>531.500.0520.02.01</v>
          </cell>
        </row>
        <row r="292">
          <cell r="B292">
            <v>53101632</v>
          </cell>
          <cell r="D292">
            <v>11931</v>
          </cell>
          <cell r="E292" t="str">
            <v>531.500.0538.02.01</v>
          </cell>
        </row>
        <row r="293">
          <cell r="B293">
            <v>53101633</v>
          </cell>
          <cell r="D293">
            <v>11932</v>
          </cell>
          <cell r="E293" t="str">
            <v>531.500.0546.02.01</v>
          </cell>
        </row>
        <row r="294">
          <cell r="B294">
            <v>53101634</v>
          </cell>
          <cell r="D294">
            <v>11933</v>
          </cell>
          <cell r="E294" t="str">
            <v>531.500.0553.02.01</v>
          </cell>
        </row>
        <row r="295">
          <cell r="B295">
            <v>53101637</v>
          </cell>
          <cell r="D295">
            <v>11934</v>
          </cell>
          <cell r="E295" t="str">
            <v>531.515.0051.01.01</v>
          </cell>
        </row>
        <row r="296">
          <cell r="B296">
            <v>53101638</v>
          </cell>
          <cell r="D296">
            <v>11935</v>
          </cell>
          <cell r="E296" t="str">
            <v>531.562.0020.02.01</v>
          </cell>
        </row>
        <row r="297">
          <cell r="B297">
            <v>53101639</v>
          </cell>
          <cell r="D297">
            <v>11936</v>
          </cell>
          <cell r="E297" t="str">
            <v>531.562.0038.02.01</v>
          </cell>
        </row>
        <row r="298">
          <cell r="B298">
            <v>53101640</v>
          </cell>
          <cell r="D298">
            <v>11937</v>
          </cell>
          <cell r="E298" t="str">
            <v>531.562.0046.04.01</v>
          </cell>
        </row>
        <row r="299">
          <cell r="B299">
            <v>53101641</v>
          </cell>
          <cell r="D299">
            <v>11938</v>
          </cell>
          <cell r="E299" t="str">
            <v>531.562.0079.02.01</v>
          </cell>
        </row>
        <row r="300">
          <cell r="B300">
            <v>53101643</v>
          </cell>
          <cell r="D300">
            <v>11940</v>
          </cell>
          <cell r="E300" t="str">
            <v>531.562.0707.03.01</v>
          </cell>
        </row>
        <row r="301">
          <cell r="B301">
            <v>53101644</v>
          </cell>
          <cell r="D301">
            <v>11941</v>
          </cell>
          <cell r="E301" t="str">
            <v>531.562.0756.02.01</v>
          </cell>
        </row>
        <row r="302">
          <cell r="B302">
            <v>53101645</v>
          </cell>
          <cell r="D302">
            <v>11942</v>
          </cell>
          <cell r="E302" t="str">
            <v>531.562.0905.04.01</v>
          </cell>
        </row>
        <row r="303">
          <cell r="B303">
            <v>53101647</v>
          </cell>
          <cell r="D303">
            <v>11944</v>
          </cell>
          <cell r="E303" t="str">
            <v>531.562.1317.01.01</v>
          </cell>
        </row>
        <row r="304">
          <cell r="B304">
            <v>53101649</v>
          </cell>
          <cell r="D304">
            <v>11946</v>
          </cell>
          <cell r="E304" t="str">
            <v>531.562.1440.02.01</v>
          </cell>
        </row>
        <row r="305">
          <cell r="B305">
            <v>53101650</v>
          </cell>
          <cell r="D305">
            <v>11947</v>
          </cell>
          <cell r="E305" t="str">
            <v>531.562.1457.01.01</v>
          </cell>
        </row>
        <row r="306">
          <cell r="B306">
            <v>53101651</v>
          </cell>
          <cell r="D306">
            <v>11948</v>
          </cell>
          <cell r="E306" t="str">
            <v>531.562.1465.01.01</v>
          </cell>
        </row>
        <row r="307">
          <cell r="B307">
            <v>53101652</v>
          </cell>
          <cell r="D307">
            <v>11949</v>
          </cell>
          <cell r="E307" t="str">
            <v>531.562.1473.01.01</v>
          </cell>
        </row>
        <row r="308">
          <cell r="B308">
            <v>53101653</v>
          </cell>
          <cell r="D308">
            <v>11950</v>
          </cell>
          <cell r="E308" t="str">
            <v>531.562.1481.01.01</v>
          </cell>
        </row>
        <row r="309">
          <cell r="B309">
            <v>53101655</v>
          </cell>
          <cell r="D309">
            <v>11951</v>
          </cell>
          <cell r="E309" t="str">
            <v>531.564.0267.03.01</v>
          </cell>
        </row>
        <row r="310">
          <cell r="B310">
            <v>53101656</v>
          </cell>
          <cell r="D310">
            <v>11952</v>
          </cell>
          <cell r="E310" t="str">
            <v>531.568.0057.03.01</v>
          </cell>
        </row>
        <row r="311">
          <cell r="B311">
            <v>53101657</v>
          </cell>
          <cell r="D311">
            <v>11953</v>
          </cell>
          <cell r="E311" t="str">
            <v>531.568.0719.01.01</v>
          </cell>
        </row>
        <row r="312">
          <cell r="B312">
            <v>53101913</v>
          </cell>
          <cell r="D312">
            <v>11954</v>
          </cell>
          <cell r="E312" t="str">
            <v>531.568.0727.00.01</v>
          </cell>
        </row>
        <row r="313">
          <cell r="B313">
            <v>53101914</v>
          </cell>
          <cell r="D313">
            <v>11955</v>
          </cell>
          <cell r="E313" t="str">
            <v>531.568.0735.00.01</v>
          </cell>
        </row>
        <row r="314">
          <cell r="B314">
            <v>53101915</v>
          </cell>
          <cell r="D314">
            <v>11956</v>
          </cell>
          <cell r="E314" t="str">
            <v>531.568.0743.00.01</v>
          </cell>
        </row>
        <row r="315">
          <cell r="B315">
            <v>53101916</v>
          </cell>
          <cell r="D315">
            <v>11957</v>
          </cell>
          <cell r="E315" t="str">
            <v>531.568.0750.00.01</v>
          </cell>
        </row>
        <row r="316">
          <cell r="B316">
            <v>53101917</v>
          </cell>
          <cell r="D316">
            <v>11958</v>
          </cell>
          <cell r="E316" t="str">
            <v>531.568.0768.00.01</v>
          </cell>
        </row>
        <row r="317">
          <cell r="B317">
            <v>53101918</v>
          </cell>
          <cell r="D317">
            <v>11959</v>
          </cell>
          <cell r="E317" t="str">
            <v>531.568.0776.00.01</v>
          </cell>
        </row>
        <row r="318">
          <cell r="B318">
            <v>53101919</v>
          </cell>
          <cell r="D318">
            <v>11960</v>
          </cell>
          <cell r="E318" t="str">
            <v>531.568.0784.00.01</v>
          </cell>
        </row>
        <row r="319">
          <cell r="B319">
            <v>53102231</v>
          </cell>
          <cell r="D319">
            <v>11961</v>
          </cell>
          <cell r="E319" t="str">
            <v>531.568.0792.01.01</v>
          </cell>
        </row>
        <row r="320">
          <cell r="B320">
            <v>53101920</v>
          </cell>
          <cell r="D320">
            <v>11962</v>
          </cell>
          <cell r="E320" t="str">
            <v>531.568.0800.00.01</v>
          </cell>
        </row>
        <row r="321">
          <cell r="B321">
            <v>53101921</v>
          </cell>
          <cell r="D321">
            <v>11963</v>
          </cell>
          <cell r="E321" t="str">
            <v>531.568.0818.00.01</v>
          </cell>
        </row>
        <row r="322">
          <cell r="B322">
            <v>53101922</v>
          </cell>
          <cell r="D322">
            <v>11964</v>
          </cell>
          <cell r="E322" t="str">
            <v>531.568.0826.00.01</v>
          </cell>
        </row>
        <row r="323">
          <cell r="B323">
            <v>53101923</v>
          </cell>
          <cell r="D323">
            <v>11965</v>
          </cell>
          <cell r="E323" t="str">
            <v>531.568.0834.01.01</v>
          </cell>
        </row>
        <row r="324">
          <cell r="B324">
            <v>53101924</v>
          </cell>
          <cell r="D324">
            <v>11966</v>
          </cell>
          <cell r="E324" t="str">
            <v>531.568.0842.01.01</v>
          </cell>
        </row>
        <row r="325">
          <cell r="B325">
            <v>53101925</v>
          </cell>
          <cell r="D325">
            <v>11967</v>
          </cell>
          <cell r="E325" t="str">
            <v>531.568.0859.01.01</v>
          </cell>
        </row>
        <row r="326">
          <cell r="B326">
            <v>53101926</v>
          </cell>
          <cell r="D326">
            <v>11968</v>
          </cell>
          <cell r="E326" t="str">
            <v>531.568.0867.01.01</v>
          </cell>
        </row>
        <row r="327">
          <cell r="B327">
            <v>53101927</v>
          </cell>
          <cell r="D327">
            <v>11969</v>
          </cell>
          <cell r="E327" t="str">
            <v>531.568.0875.01.01</v>
          </cell>
        </row>
        <row r="328">
          <cell r="B328">
            <v>53101928</v>
          </cell>
          <cell r="D328">
            <v>11970</v>
          </cell>
          <cell r="E328" t="str">
            <v>531.568.0883.01.01</v>
          </cell>
        </row>
        <row r="329">
          <cell r="B329">
            <v>53101929</v>
          </cell>
          <cell r="D329">
            <v>11971</v>
          </cell>
          <cell r="E329" t="str">
            <v>531.568.0891.01.01</v>
          </cell>
        </row>
        <row r="330">
          <cell r="B330">
            <v>53101930</v>
          </cell>
          <cell r="D330">
            <v>11972</v>
          </cell>
          <cell r="E330" t="str">
            <v>531.568.0909.01.01</v>
          </cell>
        </row>
        <row r="331">
          <cell r="B331">
            <v>53101931</v>
          </cell>
          <cell r="D331">
            <v>11973</v>
          </cell>
          <cell r="E331" t="str">
            <v>531.568.0925.00.01</v>
          </cell>
        </row>
        <row r="332">
          <cell r="B332">
            <v>53101932</v>
          </cell>
          <cell r="D332">
            <v>11974</v>
          </cell>
          <cell r="E332" t="str">
            <v>531.568.0933.00.01</v>
          </cell>
        </row>
        <row r="333">
          <cell r="B333">
            <v>53101933</v>
          </cell>
          <cell r="D333">
            <v>11975</v>
          </cell>
          <cell r="E333" t="str">
            <v>531.568.0941.00.01</v>
          </cell>
        </row>
        <row r="334">
          <cell r="B334">
            <v>53101934</v>
          </cell>
          <cell r="D334">
            <v>11976</v>
          </cell>
          <cell r="E334" t="str">
            <v>531.568.0958.00.01</v>
          </cell>
        </row>
        <row r="335">
          <cell r="B335">
            <v>53101935</v>
          </cell>
          <cell r="D335">
            <v>11977</v>
          </cell>
          <cell r="E335" t="str">
            <v>531.568.0966.00.01</v>
          </cell>
        </row>
        <row r="336">
          <cell r="B336">
            <v>53101936</v>
          </cell>
          <cell r="D336">
            <v>11978</v>
          </cell>
          <cell r="E336" t="str">
            <v>531.568.0974.00.01</v>
          </cell>
        </row>
        <row r="337">
          <cell r="B337">
            <v>53101937</v>
          </cell>
          <cell r="D337">
            <v>11979</v>
          </cell>
          <cell r="E337" t="str">
            <v>531.568.0982.00.01</v>
          </cell>
        </row>
        <row r="338">
          <cell r="B338">
            <v>53101938</v>
          </cell>
          <cell r="D338">
            <v>11980</v>
          </cell>
          <cell r="E338" t="str">
            <v>531.568.0990.00.01</v>
          </cell>
        </row>
        <row r="339">
          <cell r="B339">
            <v>53101659</v>
          </cell>
          <cell r="D339">
            <v>11981</v>
          </cell>
          <cell r="E339" t="str">
            <v>531.572.0051.02.01</v>
          </cell>
        </row>
        <row r="340">
          <cell r="B340">
            <v>53101661</v>
          </cell>
          <cell r="D340">
            <v>11983</v>
          </cell>
          <cell r="E340" t="str">
            <v>531.572.0309.02.01</v>
          </cell>
        </row>
        <row r="341">
          <cell r="B341">
            <v>53101662</v>
          </cell>
          <cell r="D341">
            <v>11984</v>
          </cell>
          <cell r="E341" t="str">
            <v>531.572.0465.03.01</v>
          </cell>
        </row>
        <row r="342">
          <cell r="B342">
            <v>53101663</v>
          </cell>
          <cell r="D342">
            <v>11985</v>
          </cell>
          <cell r="E342" t="str">
            <v>531.572.0507.01.01</v>
          </cell>
        </row>
        <row r="343">
          <cell r="B343">
            <v>53101664</v>
          </cell>
          <cell r="D343">
            <v>11986</v>
          </cell>
          <cell r="E343" t="str">
            <v>531.572.0515.01.01</v>
          </cell>
        </row>
        <row r="344">
          <cell r="B344">
            <v>53101665</v>
          </cell>
          <cell r="D344">
            <v>11987</v>
          </cell>
          <cell r="E344" t="str">
            <v>531.572.0549.01.01</v>
          </cell>
        </row>
        <row r="345">
          <cell r="B345">
            <v>53101667</v>
          </cell>
          <cell r="D345">
            <v>11988</v>
          </cell>
          <cell r="E345" t="str">
            <v>531.576.0073.02.01</v>
          </cell>
        </row>
        <row r="346">
          <cell r="B346">
            <v>53101668</v>
          </cell>
          <cell r="D346">
            <v>11989</v>
          </cell>
          <cell r="E346" t="str">
            <v>531.578.0014.03.01</v>
          </cell>
        </row>
        <row r="347">
          <cell r="B347">
            <v>53101939</v>
          </cell>
          <cell r="D347">
            <v>11990</v>
          </cell>
          <cell r="E347" t="str">
            <v>531.578.0022.01.01</v>
          </cell>
        </row>
        <row r="348">
          <cell r="B348">
            <v>53101940</v>
          </cell>
          <cell r="D348">
            <v>11991</v>
          </cell>
          <cell r="E348" t="str">
            <v>531.578.0071.01.01</v>
          </cell>
        </row>
        <row r="349">
          <cell r="B349">
            <v>53101941</v>
          </cell>
          <cell r="D349">
            <v>11992</v>
          </cell>
          <cell r="E349" t="str">
            <v>531.578.0089.01.01</v>
          </cell>
        </row>
        <row r="350">
          <cell r="B350">
            <v>53101942</v>
          </cell>
          <cell r="D350">
            <v>11993</v>
          </cell>
          <cell r="E350" t="str">
            <v>531.578.0105.01.01</v>
          </cell>
        </row>
        <row r="351">
          <cell r="B351">
            <v>53101943</v>
          </cell>
          <cell r="D351">
            <v>11994</v>
          </cell>
          <cell r="E351" t="str">
            <v>531.578.0253.01.01</v>
          </cell>
        </row>
        <row r="352">
          <cell r="B352">
            <v>53101944</v>
          </cell>
          <cell r="D352">
            <v>11995</v>
          </cell>
          <cell r="E352" t="str">
            <v>531.578.0436.01.01</v>
          </cell>
        </row>
        <row r="353">
          <cell r="B353">
            <v>53101670</v>
          </cell>
          <cell r="D353">
            <v>11996</v>
          </cell>
          <cell r="E353" t="str">
            <v>531.578.0444.01.01</v>
          </cell>
        </row>
        <row r="354">
          <cell r="B354">
            <v>53101671</v>
          </cell>
          <cell r="D354">
            <v>11997</v>
          </cell>
          <cell r="E354" t="str">
            <v>531.578.0451.01.01</v>
          </cell>
        </row>
        <row r="355">
          <cell r="B355">
            <v>53101673</v>
          </cell>
          <cell r="D355">
            <v>11998</v>
          </cell>
          <cell r="E355" t="str">
            <v>531.584.0172.01.01</v>
          </cell>
        </row>
        <row r="356">
          <cell r="B356">
            <v>53101675</v>
          </cell>
          <cell r="D356">
            <v>11999</v>
          </cell>
          <cell r="E356" t="str">
            <v>531.584.0198.02.01</v>
          </cell>
        </row>
        <row r="357">
          <cell r="B357">
            <v>53101676</v>
          </cell>
          <cell r="D357">
            <v>12000</v>
          </cell>
          <cell r="E357" t="str">
            <v>531.584.0214.02.01</v>
          </cell>
        </row>
        <row r="358">
          <cell r="B358">
            <v>53101945</v>
          </cell>
          <cell r="D358">
            <v>12001</v>
          </cell>
          <cell r="E358" t="str">
            <v>531.588.0012.01.01</v>
          </cell>
        </row>
        <row r="359">
          <cell r="B359">
            <v>53101677</v>
          </cell>
          <cell r="D359">
            <v>12002</v>
          </cell>
          <cell r="E359" t="str">
            <v>531.588.0038.02.01</v>
          </cell>
        </row>
        <row r="360">
          <cell r="B360">
            <v>53101678</v>
          </cell>
          <cell r="D360">
            <v>12003</v>
          </cell>
          <cell r="E360" t="str">
            <v>531.588.0046.04.01</v>
          </cell>
        </row>
        <row r="361">
          <cell r="B361">
            <v>53101680</v>
          </cell>
          <cell r="D361">
            <v>12004</v>
          </cell>
          <cell r="E361" t="str">
            <v>531.601.0056.03.01</v>
          </cell>
        </row>
        <row r="362">
          <cell r="B362">
            <v>53101681</v>
          </cell>
          <cell r="D362">
            <v>12005</v>
          </cell>
          <cell r="E362" t="str">
            <v>531.604.0012.01.01</v>
          </cell>
        </row>
        <row r="363">
          <cell r="B363">
            <v>53101682</v>
          </cell>
          <cell r="D363">
            <v>12006</v>
          </cell>
          <cell r="E363" t="str">
            <v>531.604.0020.01.01</v>
          </cell>
        </row>
        <row r="364">
          <cell r="B364">
            <v>53101683</v>
          </cell>
          <cell r="D364">
            <v>12007</v>
          </cell>
          <cell r="E364" t="str">
            <v>531.606.0275.01.01</v>
          </cell>
        </row>
        <row r="365">
          <cell r="B365">
            <v>53101684</v>
          </cell>
          <cell r="D365">
            <v>12008</v>
          </cell>
          <cell r="E365" t="str">
            <v>531.606.0283.02.01</v>
          </cell>
        </row>
        <row r="366">
          <cell r="B366">
            <v>53102085</v>
          </cell>
          <cell r="D366">
            <v>12010</v>
          </cell>
          <cell r="E366" t="str">
            <v>531.609.0033.12.01</v>
          </cell>
        </row>
        <row r="367">
          <cell r="B367">
            <v>53101686</v>
          </cell>
          <cell r="D367">
            <v>12011</v>
          </cell>
          <cell r="E367" t="str">
            <v>531.609.0041.02.01</v>
          </cell>
        </row>
        <row r="368">
          <cell r="B368">
            <v>53101692</v>
          </cell>
          <cell r="D368">
            <v>12014</v>
          </cell>
          <cell r="E368" t="str">
            <v>531.613.0110.01.01</v>
          </cell>
        </row>
        <row r="369">
          <cell r="B369">
            <v>53101946</v>
          </cell>
          <cell r="D369">
            <v>12015</v>
          </cell>
          <cell r="E369" t="str">
            <v>531.613.0128.00.01</v>
          </cell>
        </row>
        <row r="370">
          <cell r="B370">
            <v>53101693</v>
          </cell>
          <cell r="D370">
            <v>12016</v>
          </cell>
          <cell r="E370" t="str">
            <v>531.614.0101.02.01</v>
          </cell>
        </row>
        <row r="371">
          <cell r="B371">
            <v>53101694</v>
          </cell>
          <cell r="D371">
            <v>12017</v>
          </cell>
          <cell r="E371" t="str">
            <v>531.614.0366.02.01</v>
          </cell>
        </row>
        <row r="372">
          <cell r="B372">
            <v>53101695</v>
          </cell>
          <cell r="D372">
            <v>12018</v>
          </cell>
          <cell r="E372" t="str">
            <v>531.614.0374.01.01</v>
          </cell>
        </row>
        <row r="373">
          <cell r="B373">
            <v>53101696</v>
          </cell>
          <cell r="D373">
            <v>12019</v>
          </cell>
          <cell r="E373" t="str">
            <v>531.614.0382.01.01</v>
          </cell>
        </row>
        <row r="374">
          <cell r="B374">
            <v>53101697</v>
          </cell>
          <cell r="D374">
            <v>12020</v>
          </cell>
          <cell r="E374" t="str">
            <v>531.614.0408.01.01</v>
          </cell>
        </row>
        <row r="375">
          <cell r="B375">
            <v>53101698</v>
          </cell>
          <cell r="D375">
            <v>12021</v>
          </cell>
          <cell r="E375" t="str">
            <v>531.614.0424.02.01</v>
          </cell>
        </row>
        <row r="376">
          <cell r="B376">
            <v>53101700</v>
          </cell>
          <cell r="D376">
            <v>12022</v>
          </cell>
          <cell r="E376" t="str">
            <v>531.616.0034.03.01</v>
          </cell>
        </row>
        <row r="377">
          <cell r="B377">
            <v>53101701</v>
          </cell>
          <cell r="D377">
            <v>12025</v>
          </cell>
          <cell r="E377" t="str">
            <v>531.616.0125.03.01</v>
          </cell>
        </row>
        <row r="378">
          <cell r="B378">
            <v>53101702</v>
          </cell>
          <cell r="D378">
            <v>12029</v>
          </cell>
          <cell r="E378" t="str">
            <v>531.616.0166.03.01</v>
          </cell>
        </row>
        <row r="379">
          <cell r="B379">
            <v>53101150</v>
          </cell>
          <cell r="D379">
            <v>12030</v>
          </cell>
          <cell r="E379" t="str">
            <v>531.616.0463.01.01</v>
          </cell>
        </row>
        <row r="380">
          <cell r="B380">
            <v>53101703</v>
          </cell>
          <cell r="D380">
            <v>12031</v>
          </cell>
          <cell r="E380" t="str">
            <v>531.616.0679.02.01</v>
          </cell>
        </row>
        <row r="381">
          <cell r="B381">
            <v>53101705</v>
          </cell>
          <cell r="D381">
            <v>12033</v>
          </cell>
          <cell r="E381" t="str">
            <v>531.616.5066.03.01</v>
          </cell>
        </row>
        <row r="382">
          <cell r="B382">
            <v>53101706</v>
          </cell>
          <cell r="D382">
            <v>12035</v>
          </cell>
          <cell r="E382" t="str">
            <v>531.616.5082.02.01</v>
          </cell>
        </row>
        <row r="383">
          <cell r="B383">
            <v>53101709</v>
          </cell>
          <cell r="D383">
            <v>12038</v>
          </cell>
          <cell r="E383" t="str">
            <v>531.616.5124.03.01</v>
          </cell>
        </row>
        <row r="384">
          <cell r="B384">
            <v>53101711</v>
          </cell>
          <cell r="D384">
            <v>12040</v>
          </cell>
          <cell r="E384" t="str">
            <v>531.619.0056.03.01</v>
          </cell>
        </row>
        <row r="385">
          <cell r="B385">
            <v>53101714</v>
          </cell>
          <cell r="D385">
            <v>12043</v>
          </cell>
          <cell r="E385" t="str">
            <v>531.619.0288.01.01</v>
          </cell>
        </row>
        <row r="386">
          <cell r="B386">
            <v>53101715</v>
          </cell>
          <cell r="D386">
            <v>12044</v>
          </cell>
          <cell r="E386" t="str">
            <v>531.619.0387.01.01</v>
          </cell>
        </row>
        <row r="387">
          <cell r="B387">
            <v>53101717</v>
          </cell>
          <cell r="D387">
            <v>12046</v>
          </cell>
          <cell r="E387" t="str">
            <v>531.619.0411.03.01</v>
          </cell>
        </row>
        <row r="388">
          <cell r="B388">
            <v>53101721</v>
          </cell>
          <cell r="D388">
            <v>12049</v>
          </cell>
          <cell r="E388" t="str">
            <v>531.626.0016.04.01</v>
          </cell>
        </row>
        <row r="389">
          <cell r="B389">
            <v>53101722</v>
          </cell>
          <cell r="D389">
            <v>12050</v>
          </cell>
          <cell r="E389" t="str">
            <v>531.626.0024.02.01</v>
          </cell>
        </row>
        <row r="390">
          <cell r="B390">
            <v>53101724</v>
          </cell>
          <cell r="D390">
            <v>12051</v>
          </cell>
          <cell r="E390" t="str">
            <v>531.626.0040.02.01</v>
          </cell>
        </row>
        <row r="391">
          <cell r="B391">
            <v>53101725</v>
          </cell>
          <cell r="D391">
            <v>12052</v>
          </cell>
          <cell r="E391" t="str">
            <v>531.626.0081.01.01</v>
          </cell>
        </row>
        <row r="392">
          <cell r="B392">
            <v>53101726</v>
          </cell>
          <cell r="D392">
            <v>12053</v>
          </cell>
          <cell r="E392" t="str">
            <v>531.626.0099.01.01</v>
          </cell>
        </row>
        <row r="393">
          <cell r="B393">
            <v>53101151</v>
          </cell>
          <cell r="D393">
            <v>12054</v>
          </cell>
          <cell r="E393" t="str">
            <v>531.626.0107.01.01</v>
          </cell>
        </row>
        <row r="394">
          <cell r="B394">
            <v>53101727</v>
          </cell>
          <cell r="D394">
            <v>12055</v>
          </cell>
          <cell r="E394" t="str">
            <v>531.626.0115.01.01</v>
          </cell>
        </row>
        <row r="395">
          <cell r="B395">
            <v>53101728</v>
          </cell>
          <cell r="D395">
            <v>12056</v>
          </cell>
          <cell r="E395" t="str">
            <v>531.626.0123.02.01</v>
          </cell>
        </row>
        <row r="396">
          <cell r="B396">
            <v>53101729</v>
          </cell>
          <cell r="D396">
            <v>12057</v>
          </cell>
          <cell r="E396" t="str">
            <v>531.632.0018.01.01</v>
          </cell>
        </row>
        <row r="397">
          <cell r="B397">
            <v>53101731</v>
          </cell>
          <cell r="D397">
            <v>12059</v>
          </cell>
          <cell r="E397" t="str">
            <v>531.635.0114.01.01</v>
          </cell>
        </row>
        <row r="398">
          <cell r="B398">
            <v>53101732</v>
          </cell>
          <cell r="D398">
            <v>12060</v>
          </cell>
          <cell r="E398" t="str">
            <v>531.635.0122.01.01</v>
          </cell>
        </row>
        <row r="399">
          <cell r="B399">
            <v>53101733</v>
          </cell>
          <cell r="D399">
            <v>12061</v>
          </cell>
          <cell r="E399" t="str">
            <v>531.635.0130.01.01</v>
          </cell>
        </row>
        <row r="400">
          <cell r="B400">
            <v>53101734</v>
          </cell>
          <cell r="D400">
            <v>12062</v>
          </cell>
          <cell r="E400" t="str">
            <v>531.641.0082.03.01</v>
          </cell>
        </row>
        <row r="401">
          <cell r="B401">
            <v>53101735</v>
          </cell>
          <cell r="D401">
            <v>12063</v>
          </cell>
          <cell r="E401" t="str">
            <v>531.641.0207.02.01</v>
          </cell>
        </row>
        <row r="402">
          <cell r="B402">
            <v>53101736</v>
          </cell>
          <cell r="D402">
            <v>12064</v>
          </cell>
          <cell r="E402" t="str">
            <v>531.641.0215.01.01</v>
          </cell>
        </row>
        <row r="403">
          <cell r="B403">
            <v>53101737</v>
          </cell>
          <cell r="D403">
            <v>12065</v>
          </cell>
          <cell r="E403" t="str">
            <v>531.641.0397.03.01</v>
          </cell>
        </row>
        <row r="404">
          <cell r="B404">
            <v>53101739</v>
          </cell>
          <cell r="D404">
            <v>12066</v>
          </cell>
          <cell r="E404" t="str">
            <v>531.656.0118.02.01</v>
          </cell>
        </row>
        <row r="405">
          <cell r="B405">
            <v>53101740</v>
          </cell>
          <cell r="D405">
            <v>12067</v>
          </cell>
          <cell r="E405" t="str">
            <v>531.660.0096.03.01</v>
          </cell>
        </row>
        <row r="406">
          <cell r="B406">
            <v>53101741</v>
          </cell>
          <cell r="D406">
            <v>12068</v>
          </cell>
          <cell r="E406" t="str">
            <v>531.661.0061.01.01</v>
          </cell>
        </row>
        <row r="407">
          <cell r="B407">
            <v>53101742</v>
          </cell>
          <cell r="D407">
            <v>12069</v>
          </cell>
          <cell r="E407" t="str">
            <v>531.661.0079.01.01</v>
          </cell>
        </row>
        <row r="408">
          <cell r="B408">
            <v>53101743</v>
          </cell>
          <cell r="D408">
            <v>12070</v>
          </cell>
          <cell r="E408" t="str">
            <v>531.661.0087.01.01</v>
          </cell>
        </row>
        <row r="409">
          <cell r="B409">
            <v>53102123</v>
          </cell>
          <cell r="D409">
            <v>12071</v>
          </cell>
          <cell r="E409" t="str">
            <v>531.667.0065.01.01</v>
          </cell>
        </row>
        <row r="410">
          <cell r="B410">
            <v>53101744</v>
          </cell>
          <cell r="D410">
            <v>12072</v>
          </cell>
          <cell r="E410" t="str">
            <v>531.667.0081.02.01</v>
          </cell>
        </row>
        <row r="411">
          <cell r="B411">
            <v>53101745</v>
          </cell>
          <cell r="D411">
            <v>12073</v>
          </cell>
          <cell r="E411" t="str">
            <v>531.669.0022.01.01</v>
          </cell>
        </row>
        <row r="412">
          <cell r="B412">
            <v>53101746</v>
          </cell>
          <cell r="D412">
            <v>12074</v>
          </cell>
          <cell r="E412" t="str">
            <v>531.670.0060.01.01</v>
          </cell>
        </row>
        <row r="413">
          <cell r="B413">
            <v>53101747</v>
          </cell>
          <cell r="D413">
            <v>12075</v>
          </cell>
          <cell r="E413" t="str">
            <v>531.674.0017.01.01</v>
          </cell>
        </row>
        <row r="414">
          <cell r="B414">
            <v>53101748</v>
          </cell>
          <cell r="D414">
            <v>12076</v>
          </cell>
          <cell r="E414" t="str">
            <v>531.678.0013.02.01</v>
          </cell>
        </row>
        <row r="415">
          <cell r="B415">
            <v>53101947</v>
          </cell>
          <cell r="D415">
            <v>12077</v>
          </cell>
          <cell r="E415" t="str">
            <v>531.687.0012.00.01</v>
          </cell>
        </row>
        <row r="416">
          <cell r="B416">
            <v>53101749</v>
          </cell>
          <cell r="D416">
            <v>12078</v>
          </cell>
          <cell r="E416" t="str">
            <v>531.692.0023.03.01</v>
          </cell>
        </row>
        <row r="417">
          <cell r="B417">
            <v>53101750</v>
          </cell>
          <cell r="D417">
            <v>12079</v>
          </cell>
          <cell r="E417" t="str">
            <v>531.695.0061.02.01</v>
          </cell>
        </row>
        <row r="418">
          <cell r="B418">
            <v>53101751</v>
          </cell>
          <cell r="D418">
            <v>12080</v>
          </cell>
          <cell r="E418" t="str">
            <v>531.698.0019.03.01</v>
          </cell>
        </row>
        <row r="419">
          <cell r="B419">
            <v>53101752</v>
          </cell>
          <cell r="D419">
            <v>12081</v>
          </cell>
          <cell r="E419" t="str">
            <v>531.700.0106.02.01</v>
          </cell>
        </row>
        <row r="420">
          <cell r="B420">
            <v>53101753</v>
          </cell>
          <cell r="D420">
            <v>12083</v>
          </cell>
          <cell r="E420" t="str">
            <v>531.702.0013.01.01</v>
          </cell>
        </row>
        <row r="421">
          <cell r="B421">
            <v>53101754</v>
          </cell>
          <cell r="D421">
            <v>12084</v>
          </cell>
          <cell r="E421" t="str">
            <v>531.707.0166.02.01</v>
          </cell>
        </row>
        <row r="422">
          <cell r="B422">
            <v>53101756</v>
          </cell>
          <cell r="D422">
            <v>12086</v>
          </cell>
          <cell r="E422" t="str">
            <v>531.709.0024.02.01</v>
          </cell>
        </row>
        <row r="423">
          <cell r="B423">
            <v>53101757</v>
          </cell>
          <cell r="D423">
            <v>12087</v>
          </cell>
          <cell r="E423" t="str">
            <v>531.714.0076.03.01</v>
          </cell>
        </row>
        <row r="424">
          <cell r="B424">
            <v>53101759</v>
          </cell>
          <cell r="D424">
            <v>12089</v>
          </cell>
          <cell r="E424" t="str">
            <v>531.722.0035.02.01</v>
          </cell>
        </row>
        <row r="425">
          <cell r="B425">
            <v>53101760</v>
          </cell>
          <cell r="D425">
            <v>12090</v>
          </cell>
          <cell r="E425" t="str">
            <v>531.748.0035.03.01</v>
          </cell>
        </row>
        <row r="426">
          <cell r="B426">
            <v>53101761</v>
          </cell>
          <cell r="D426">
            <v>12091</v>
          </cell>
          <cell r="E426" t="str">
            <v>531.762.0028.01.01</v>
          </cell>
        </row>
        <row r="427">
          <cell r="B427">
            <v>53101763</v>
          </cell>
          <cell r="D427">
            <v>12093</v>
          </cell>
          <cell r="E427" t="str">
            <v>531.769.0088.02.01</v>
          </cell>
        </row>
        <row r="428">
          <cell r="B428">
            <v>53101765</v>
          </cell>
          <cell r="D428">
            <v>12095</v>
          </cell>
          <cell r="E428" t="str">
            <v>531.772.0265.01.01</v>
          </cell>
        </row>
        <row r="429">
          <cell r="B429">
            <v>53101152</v>
          </cell>
          <cell r="D429">
            <v>12096</v>
          </cell>
          <cell r="E429" t="str">
            <v>531.773.0207.01.01</v>
          </cell>
        </row>
        <row r="430">
          <cell r="B430">
            <v>53101156</v>
          </cell>
          <cell r="D430">
            <v>12097</v>
          </cell>
          <cell r="E430" t="str">
            <v>531.773.0322.01.01</v>
          </cell>
        </row>
        <row r="431">
          <cell r="B431">
            <v>53101766</v>
          </cell>
          <cell r="D431">
            <v>12098</v>
          </cell>
          <cell r="E431" t="str">
            <v>531.774.0016.05.01</v>
          </cell>
        </row>
        <row r="432">
          <cell r="B432">
            <v>53101768</v>
          </cell>
          <cell r="D432">
            <v>12100</v>
          </cell>
          <cell r="E432" t="str">
            <v>531.781.0264.02.01</v>
          </cell>
        </row>
        <row r="433">
          <cell r="B433">
            <v>53101769</v>
          </cell>
          <cell r="D433">
            <v>12101</v>
          </cell>
          <cell r="E433" t="str">
            <v>531.781.0272.01.01</v>
          </cell>
        </row>
        <row r="434">
          <cell r="B434">
            <v>53101771</v>
          </cell>
          <cell r="D434">
            <v>12103</v>
          </cell>
          <cell r="E434" t="str">
            <v>531.785.0153.04.01</v>
          </cell>
        </row>
        <row r="435">
          <cell r="B435">
            <v>53101772</v>
          </cell>
          <cell r="D435">
            <v>12104</v>
          </cell>
          <cell r="E435" t="str">
            <v>531.786.0079.01.01</v>
          </cell>
        </row>
        <row r="436">
          <cell r="B436">
            <v>53101948</v>
          </cell>
          <cell r="D436">
            <v>12105</v>
          </cell>
          <cell r="E436" t="str">
            <v>531.788.0010.00.01</v>
          </cell>
        </row>
        <row r="437">
          <cell r="B437">
            <v>53102232</v>
          </cell>
          <cell r="D437">
            <v>12106</v>
          </cell>
          <cell r="E437" t="str">
            <v>531.788.0069.01.01</v>
          </cell>
        </row>
        <row r="438">
          <cell r="B438">
            <v>53102233</v>
          </cell>
          <cell r="D438">
            <v>12107</v>
          </cell>
          <cell r="E438" t="str">
            <v>531.788.0077.01.01</v>
          </cell>
        </row>
        <row r="439">
          <cell r="B439">
            <v>53102234</v>
          </cell>
          <cell r="D439">
            <v>12108</v>
          </cell>
          <cell r="E439" t="str">
            <v>531.788.0085.01.01</v>
          </cell>
        </row>
        <row r="440">
          <cell r="B440">
            <v>53101949</v>
          </cell>
          <cell r="D440">
            <v>12110</v>
          </cell>
          <cell r="E440" t="str">
            <v>531.794.0012.00.01</v>
          </cell>
        </row>
        <row r="441">
          <cell r="B441">
            <v>53101950</v>
          </cell>
          <cell r="D441">
            <v>12111</v>
          </cell>
          <cell r="E441" t="str">
            <v>531.794.0020.00.01</v>
          </cell>
        </row>
        <row r="442">
          <cell r="B442">
            <v>53101951</v>
          </cell>
          <cell r="D442">
            <v>12112</v>
          </cell>
          <cell r="E442" t="str">
            <v>531.794.0038.00.01</v>
          </cell>
        </row>
        <row r="443">
          <cell r="B443">
            <v>53101952</v>
          </cell>
          <cell r="D443">
            <v>12113</v>
          </cell>
          <cell r="E443" t="str">
            <v>531.794.0103.03.01</v>
          </cell>
        </row>
        <row r="444">
          <cell r="B444">
            <v>53101953</v>
          </cell>
          <cell r="D444">
            <v>12114</v>
          </cell>
          <cell r="E444" t="str">
            <v>531.794.0111.01.01</v>
          </cell>
        </row>
        <row r="445">
          <cell r="B445">
            <v>53101954</v>
          </cell>
          <cell r="D445">
            <v>12115</v>
          </cell>
          <cell r="E445" t="str">
            <v>531.794.0129.01.01</v>
          </cell>
        </row>
        <row r="446">
          <cell r="B446">
            <v>53101778</v>
          </cell>
          <cell r="D446">
            <v>12116</v>
          </cell>
          <cell r="E446" t="str">
            <v>531.795.0029.02.01</v>
          </cell>
        </row>
        <row r="447">
          <cell r="B447">
            <v>53101779</v>
          </cell>
          <cell r="D447">
            <v>12117</v>
          </cell>
          <cell r="E447" t="str">
            <v>531.803.0029.02.01</v>
          </cell>
        </row>
        <row r="448">
          <cell r="B448">
            <v>53101782</v>
          </cell>
          <cell r="D448">
            <v>12120</v>
          </cell>
          <cell r="E448" t="str">
            <v>531.806.0042.01.01</v>
          </cell>
        </row>
        <row r="449">
          <cell r="B449">
            <v>53101783</v>
          </cell>
          <cell r="D449">
            <v>12121</v>
          </cell>
          <cell r="E449" t="str">
            <v>531.807.0017.02.01</v>
          </cell>
        </row>
        <row r="450">
          <cell r="B450">
            <v>53101785</v>
          </cell>
          <cell r="D450">
            <v>12123</v>
          </cell>
          <cell r="E450" t="str">
            <v>531.819.0179.01.01</v>
          </cell>
        </row>
        <row r="451">
          <cell r="B451">
            <v>53101786</v>
          </cell>
          <cell r="D451">
            <v>12124</v>
          </cell>
          <cell r="E451" t="str">
            <v>531.822.0018.02.01</v>
          </cell>
        </row>
        <row r="452">
          <cell r="B452">
            <v>53101787</v>
          </cell>
          <cell r="D452">
            <v>12125</v>
          </cell>
          <cell r="E452" t="str">
            <v>531.825.0593.01.01</v>
          </cell>
        </row>
        <row r="453">
          <cell r="B453">
            <v>53101788</v>
          </cell>
          <cell r="D453">
            <v>12126</v>
          </cell>
          <cell r="E453" t="str">
            <v>531.825.0601.01.01</v>
          </cell>
        </row>
        <row r="454">
          <cell r="B454">
            <v>53101789</v>
          </cell>
          <cell r="D454">
            <v>12127</v>
          </cell>
          <cell r="E454" t="str">
            <v>531.825.0619.01.01</v>
          </cell>
        </row>
        <row r="455">
          <cell r="B455">
            <v>53101790</v>
          </cell>
          <cell r="D455">
            <v>12128</v>
          </cell>
          <cell r="E455" t="str">
            <v>531.829.0136.02.01</v>
          </cell>
        </row>
        <row r="456">
          <cell r="B456">
            <v>53101791</v>
          </cell>
          <cell r="D456">
            <v>12129</v>
          </cell>
          <cell r="E456" t="str">
            <v>531.829.0193.01.01</v>
          </cell>
        </row>
        <row r="457">
          <cell r="B457">
            <v>53101792</v>
          </cell>
          <cell r="D457">
            <v>12130</v>
          </cell>
          <cell r="E457" t="str">
            <v>531.829.0201.01.01</v>
          </cell>
        </row>
        <row r="458">
          <cell r="B458">
            <v>53101793</v>
          </cell>
          <cell r="D458">
            <v>12131</v>
          </cell>
          <cell r="E458" t="str">
            <v>531.829.0219.01.01</v>
          </cell>
        </row>
        <row r="459">
          <cell r="B459">
            <v>53101794</v>
          </cell>
          <cell r="D459">
            <v>12132</v>
          </cell>
          <cell r="E459" t="str">
            <v>531.829.0227.01.01</v>
          </cell>
        </row>
        <row r="460">
          <cell r="B460">
            <v>53101795</v>
          </cell>
          <cell r="D460">
            <v>12133</v>
          </cell>
          <cell r="E460" t="str">
            <v>531.829.0235.01.01</v>
          </cell>
        </row>
        <row r="461">
          <cell r="B461">
            <v>53101796</v>
          </cell>
          <cell r="D461">
            <v>12134</v>
          </cell>
          <cell r="E461" t="str">
            <v>531.829.0243.01.01</v>
          </cell>
        </row>
        <row r="462">
          <cell r="B462">
            <v>53101798</v>
          </cell>
          <cell r="D462">
            <v>12135</v>
          </cell>
          <cell r="E462" t="str">
            <v>531.829.0284.01.01</v>
          </cell>
        </row>
        <row r="463">
          <cell r="B463">
            <v>53101799</v>
          </cell>
          <cell r="D463">
            <v>12136</v>
          </cell>
          <cell r="E463" t="str">
            <v>531.829.0599.04.01</v>
          </cell>
        </row>
        <row r="464">
          <cell r="B464">
            <v>53101800</v>
          </cell>
          <cell r="D464">
            <v>12137</v>
          </cell>
          <cell r="E464" t="str">
            <v>531.829.0607.01.01</v>
          </cell>
        </row>
        <row r="465">
          <cell r="B465">
            <v>53101801</v>
          </cell>
          <cell r="D465">
            <v>12138</v>
          </cell>
          <cell r="E465" t="str">
            <v>531.829.0615.04.01</v>
          </cell>
        </row>
        <row r="466">
          <cell r="B466">
            <v>53101803</v>
          </cell>
          <cell r="D466">
            <v>12139</v>
          </cell>
          <cell r="E466" t="str">
            <v>531.829.0631.02.01</v>
          </cell>
        </row>
        <row r="467">
          <cell r="B467">
            <v>53101804</v>
          </cell>
          <cell r="D467">
            <v>12140</v>
          </cell>
          <cell r="E467" t="str">
            <v>531.829.0672.02.01</v>
          </cell>
        </row>
        <row r="468">
          <cell r="B468">
            <v>53101805</v>
          </cell>
          <cell r="D468">
            <v>12141</v>
          </cell>
          <cell r="E468" t="str">
            <v>531.829.0680.02.01</v>
          </cell>
        </row>
        <row r="469">
          <cell r="B469">
            <v>53101823</v>
          </cell>
          <cell r="D469">
            <v>12144</v>
          </cell>
          <cell r="E469" t="str">
            <v>531.830.0075.02.01</v>
          </cell>
        </row>
        <row r="470">
          <cell r="B470">
            <v>53100147</v>
          </cell>
          <cell r="D470">
            <v>12145</v>
          </cell>
          <cell r="E470" t="str">
            <v>531.830.0083.02.01</v>
          </cell>
        </row>
        <row r="471">
          <cell r="B471">
            <v>53102235</v>
          </cell>
          <cell r="D471">
            <v>12146</v>
          </cell>
          <cell r="E471" t="str">
            <v>531.835.0088.01.01</v>
          </cell>
        </row>
        <row r="472">
          <cell r="B472">
            <v>53101955</v>
          </cell>
          <cell r="D472">
            <v>12148</v>
          </cell>
          <cell r="E472" t="str">
            <v>531.837.0136.00.01</v>
          </cell>
        </row>
        <row r="473">
          <cell r="B473">
            <v>53101956</v>
          </cell>
          <cell r="D473">
            <v>12150</v>
          </cell>
          <cell r="E473" t="str">
            <v>531.857.0883.02.01</v>
          </cell>
        </row>
        <row r="474">
          <cell r="B474">
            <v>53101957</v>
          </cell>
          <cell r="D474">
            <v>12151</v>
          </cell>
          <cell r="E474" t="str">
            <v>531.857.0891.03.01</v>
          </cell>
        </row>
        <row r="475">
          <cell r="B475">
            <v>53101958</v>
          </cell>
          <cell r="D475">
            <v>12152</v>
          </cell>
          <cell r="E475" t="str">
            <v>531.857.0941.01.01</v>
          </cell>
        </row>
        <row r="476">
          <cell r="B476">
            <v>53101959</v>
          </cell>
          <cell r="D476">
            <v>12153</v>
          </cell>
          <cell r="E476" t="str">
            <v>531.857.0958.01.01</v>
          </cell>
        </row>
        <row r="477">
          <cell r="B477">
            <v>53101960</v>
          </cell>
          <cell r="D477">
            <v>12154</v>
          </cell>
          <cell r="E477" t="str">
            <v>531.857.0966.01.01</v>
          </cell>
        </row>
        <row r="478">
          <cell r="B478">
            <v>53101961</v>
          </cell>
          <cell r="D478">
            <v>12155</v>
          </cell>
          <cell r="E478" t="str">
            <v>531.857.0974.01.01</v>
          </cell>
        </row>
        <row r="479">
          <cell r="B479">
            <v>53101829</v>
          </cell>
          <cell r="D479">
            <v>12156</v>
          </cell>
          <cell r="E479" t="str">
            <v>531.857.0982.01.01</v>
          </cell>
        </row>
        <row r="480">
          <cell r="B480">
            <v>53101830</v>
          </cell>
          <cell r="D480">
            <v>12157</v>
          </cell>
          <cell r="E480" t="str">
            <v>531.857.0990.01.01</v>
          </cell>
        </row>
        <row r="481">
          <cell r="B481">
            <v>53102236</v>
          </cell>
          <cell r="D481">
            <v>12158</v>
          </cell>
          <cell r="E481" t="str">
            <v>531.858.0015.02.01</v>
          </cell>
        </row>
        <row r="482">
          <cell r="B482">
            <v>53102237</v>
          </cell>
          <cell r="D482">
            <v>12159</v>
          </cell>
          <cell r="E482" t="str">
            <v>531.858.0023.01.01</v>
          </cell>
        </row>
        <row r="483">
          <cell r="B483">
            <v>53101831</v>
          </cell>
          <cell r="D483">
            <v>12160</v>
          </cell>
          <cell r="E483" t="str">
            <v>531.861.0010.01.01</v>
          </cell>
        </row>
        <row r="484">
          <cell r="B484">
            <v>53101832</v>
          </cell>
          <cell r="D484">
            <v>12161</v>
          </cell>
          <cell r="E484" t="str">
            <v>531.875.0055.04.01</v>
          </cell>
        </row>
        <row r="485">
          <cell r="B485">
            <v>53101833</v>
          </cell>
          <cell r="D485">
            <v>12162</v>
          </cell>
          <cell r="E485" t="str">
            <v>531.875.0105.02.01</v>
          </cell>
        </row>
        <row r="486">
          <cell r="B486">
            <v>53101962</v>
          </cell>
          <cell r="D486">
            <v>12163</v>
          </cell>
          <cell r="E486" t="str">
            <v>531.878.0029.00.01</v>
          </cell>
        </row>
        <row r="487">
          <cell r="B487">
            <v>53101834</v>
          </cell>
          <cell r="D487">
            <v>12164</v>
          </cell>
          <cell r="E487" t="str">
            <v>531.878.0037.02.01</v>
          </cell>
        </row>
        <row r="488">
          <cell r="B488">
            <v>53101836</v>
          </cell>
          <cell r="D488">
            <v>12165</v>
          </cell>
          <cell r="E488" t="str">
            <v>531.884.0054.02.01</v>
          </cell>
        </row>
        <row r="489">
          <cell r="B489">
            <v>53101837</v>
          </cell>
          <cell r="D489">
            <v>12166</v>
          </cell>
          <cell r="E489" t="str">
            <v>531.884.0153.03.01</v>
          </cell>
        </row>
        <row r="490">
          <cell r="B490">
            <v>53101963</v>
          </cell>
          <cell r="D490">
            <v>12167</v>
          </cell>
          <cell r="E490" t="str">
            <v>531.908.0015.01.01</v>
          </cell>
        </row>
        <row r="491">
          <cell r="B491">
            <v>53101839</v>
          </cell>
          <cell r="D491">
            <v>12170</v>
          </cell>
          <cell r="E491" t="str">
            <v>531.923.0305.04.01</v>
          </cell>
        </row>
        <row r="492">
          <cell r="B492">
            <v>53101840</v>
          </cell>
          <cell r="D492">
            <v>12171</v>
          </cell>
          <cell r="E492" t="str">
            <v>531.923.0313.01.01</v>
          </cell>
        </row>
        <row r="493">
          <cell r="B493">
            <v>53101841</v>
          </cell>
          <cell r="D493">
            <v>12172</v>
          </cell>
          <cell r="E493" t="str">
            <v>531.923.0321.02.01</v>
          </cell>
        </row>
        <row r="494">
          <cell r="B494">
            <v>53101843</v>
          </cell>
          <cell r="D494">
            <v>12174</v>
          </cell>
          <cell r="E494" t="str">
            <v>531.924.0056.01.01</v>
          </cell>
        </row>
        <row r="495">
          <cell r="B495">
            <v>53101845</v>
          </cell>
          <cell r="D495">
            <v>12175</v>
          </cell>
          <cell r="E495" t="str">
            <v>531.925.0014.01.01</v>
          </cell>
        </row>
        <row r="496">
          <cell r="B496">
            <v>53101846</v>
          </cell>
          <cell r="D496">
            <v>12176</v>
          </cell>
          <cell r="E496" t="str">
            <v>531.925.0022.01.01</v>
          </cell>
        </row>
        <row r="497">
          <cell r="B497">
            <v>53101847</v>
          </cell>
          <cell r="D497">
            <v>12177</v>
          </cell>
          <cell r="E497" t="str">
            <v>531.925.0030.01.01</v>
          </cell>
        </row>
        <row r="498">
          <cell r="B498">
            <v>53101848</v>
          </cell>
          <cell r="D498">
            <v>12178</v>
          </cell>
          <cell r="E498" t="str">
            <v>531.925.0048.01.01</v>
          </cell>
        </row>
        <row r="499">
          <cell r="B499">
            <v>53101850</v>
          </cell>
          <cell r="D499">
            <v>12179</v>
          </cell>
          <cell r="E499" t="str">
            <v>531.925.0097.02.01</v>
          </cell>
        </row>
        <row r="500">
          <cell r="B500">
            <v>53101851</v>
          </cell>
          <cell r="D500">
            <v>12180</v>
          </cell>
          <cell r="E500" t="str">
            <v>531.925.0196.02.01</v>
          </cell>
        </row>
        <row r="501">
          <cell r="B501">
            <v>53101855</v>
          </cell>
          <cell r="D501">
            <v>12185</v>
          </cell>
          <cell r="E501" t="str">
            <v>531.928.0052.03.01</v>
          </cell>
        </row>
        <row r="502">
          <cell r="B502">
            <v>53102238</v>
          </cell>
          <cell r="D502">
            <v>12186</v>
          </cell>
          <cell r="E502" t="str">
            <v>531.930.0058.01.01</v>
          </cell>
        </row>
        <row r="503">
          <cell r="B503">
            <v>29500005</v>
          </cell>
          <cell r="D503">
            <v>12187</v>
          </cell>
          <cell r="E503" t="str">
            <v>531.931.0222.00.01</v>
          </cell>
        </row>
        <row r="504">
          <cell r="B504">
            <v>53101857</v>
          </cell>
          <cell r="D504">
            <v>12188</v>
          </cell>
          <cell r="E504" t="str">
            <v>531.941.0048.01.01</v>
          </cell>
        </row>
        <row r="505">
          <cell r="B505">
            <v>53101858</v>
          </cell>
          <cell r="D505">
            <v>12190</v>
          </cell>
          <cell r="E505" t="str">
            <v>531.941.0279.04.01</v>
          </cell>
        </row>
        <row r="506">
          <cell r="B506">
            <v>53101859</v>
          </cell>
          <cell r="D506">
            <v>12193</v>
          </cell>
          <cell r="E506" t="str">
            <v>531.941.0972.03.01</v>
          </cell>
        </row>
        <row r="507">
          <cell r="B507">
            <v>53101869</v>
          </cell>
          <cell r="D507">
            <v>12197</v>
          </cell>
          <cell r="E507" t="str">
            <v>531.942.0013.03.01</v>
          </cell>
        </row>
        <row r="508">
          <cell r="B508">
            <v>53101870</v>
          </cell>
          <cell r="D508">
            <v>12198</v>
          </cell>
          <cell r="E508" t="str">
            <v>531.942.0021.02.01</v>
          </cell>
        </row>
        <row r="509">
          <cell r="B509">
            <v>53101871</v>
          </cell>
          <cell r="D509">
            <v>12199</v>
          </cell>
          <cell r="E509" t="str">
            <v>531.942.0039.02.01</v>
          </cell>
        </row>
        <row r="510">
          <cell r="B510">
            <v>53101873</v>
          </cell>
          <cell r="D510">
            <v>12200</v>
          </cell>
          <cell r="E510" t="str">
            <v>531.949.0016.02.01</v>
          </cell>
        </row>
        <row r="511">
          <cell r="B511">
            <v>53101159</v>
          </cell>
          <cell r="D511">
            <v>12201</v>
          </cell>
          <cell r="E511" t="str">
            <v>533.008.0309.01.01</v>
          </cell>
        </row>
        <row r="512">
          <cell r="B512">
            <v>53101160</v>
          </cell>
          <cell r="D512">
            <v>12202</v>
          </cell>
          <cell r="E512" t="str">
            <v>533.008.0358.01.01</v>
          </cell>
        </row>
        <row r="513">
          <cell r="B513">
            <v>53101161</v>
          </cell>
          <cell r="D513">
            <v>12203</v>
          </cell>
          <cell r="E513" t="str">
            <v>533.020.0022.01.01</v>
          </cell>
        </row>
        <row r="514">
          <cell r="B514">
            <v>53101162</v>
          </cell>
          <cell r="D514">
            <v>12204</v>
          </cell>
          <cell r="E514" t="str">
            <v>533.020.0048.01.01</v>
          </cell>
        </row>
        <row r="515">
          <cell r="B515">
            <v>53101165</v>
          </cell>
          <cell r="D515">
            <v>12205</v>
          </cell>
          <cell r="E515" t="str">
            <v>533.020.0204.02.01</v>
          </cell>
        </row>
        <row r="516">
          <cell r="B516">
            <v>53101168</v>
          </cell>
          <cell r="D516">
            <v>12208</v>
          </cell>
          <cell r="E516" t="str">
            <v>533.020.0394.02.01</v>
          </cell>
        </row>
        <row r="517">
          <cell r="B517">
            <v>53101172</v>
          </cell>
          <cell r="D517">
            <v>12212</v>
          </cell>
          <cell r="E517" t="str">
            <v>533.036.0123.03.01</v>
          </cell>
        </row>
        <row r="518">
          <cell r="B518">
            <v>53101173</v>
          </cell>
          <cell r="D518">
            <v>12213</v>
          </cell>
          <cell r="E518" t="str">
            <v>533.036.0149.01.01</v>
          </cell>
        </row>
        <row r="519">
          <cell r="B519">
            <v>53101176</v>
          </cell>
          <cell r="D519">
            <v>12216</v>
          </cell>
          <cell r="E519" t="str">
            <v>533.036.0719.02.01</v>
          </cell>
        </row>
        <row r="520">
          <cell r="B520">
            <v>53101177</v>
          </cell>
          <cell r="D520">
            <v>12217</v>
          </cell>
          <cell r="E520" t="str">
            <v>533.036.0750.02.01</v>
          </cell>
        </row>
        <row r="521">
          <cell r="B521">
            <v>53101182</v>
          </cell>
          <cell r="D521">
            <v>12219</v>
          </cell>
          <cell r="E521" t="str">
            <v>533.107.0051.01.01</v>
          </cell>
        </row>
        <row r="522">
          <cell r="B522">
            <v>53101185</v>
          </cell>
          <cell r="D522">
            <v>12221</v>
          </cell>
          <cell r="E522" t="str">
            <v>533.107.0481.01.01</v>
          </cell>
        </row>
        <row r="523">
          <cell r="B523">
            <v>53101187</v>
          </cell>
          <cell r="D523">
            <v>12223</v>
          </cell>
          <cell r="E523" t="str">
            <v>533.119.0065.01.01</v>
          </cell>
        </row>
        <row r="524">
          <cell r="B524">
            <v>53101189</v>
          </cell>
          <cell r="D524">
            <v>12225</v>
          </cell>
          <cell r="E524" t="str">
            <v>533.119.0511.01.01</v>
          </cell>
        </row>
        <row r="525">
          <cell r="B525">
            <v>53101192</v>
          </cell>
          <cell r="D525">
            <v>12226</v>
          </cell>
          <cell r="E525" t="str">
            <v>533.119.0545.01.01</v>
          </cell>
        </row>
        <row r="526">
          <cell r="B526">
            <v>53101201</v>
          </cell>
          <cell r="D526">
            <v>12229</v>
          </cell>
          <cell r="E526" t="str">
            <v>533.159.0132.01.01</v>
          </cell>
        </row>
        <row r="527">
          <cell r="B527">
            <v>53101204</v>
          </cell>
          <cell r="D527">
            <v>12231</v>
          </cell>
          <cell r="E527" t="str">
            <v>533.203.0112.01.01</v>
          </cell>
        </row>
        <row r="528">
          <cell r="B528">
            <v>53101205</v>
          </cell>
          <cell r="D528">
            <v>12232</v>
          </cell>
          <cell r="E528" t="str">
            <v>533.203.0120.01.01</v>
          </cell>
        </row>
        <row r="529">
          <cell r="B529">
            <v>53101209</v>
          </cell>
          <cell r="D529">
            <v>12233</v>
          </cell>
          <cell r="E529" t="str">
            <v>533.224.0133.02.01</v>
          </cell>
        </row>
        <row r="530">
          <cell r="B530">
            <v>53101210</v>
          </cell>
          <cell r="D530">
            <v>12234</v>
          </cell>
          <cell r="E530" t="str">
            <v>533.224.0638.01.01</v>
          </cell>
        </row>
        <row r="531">
          <cell r="B531">
            <v>53103600</v>
          </cell>
          <cell r="D531">
            <v>12235</v>
          </cell>
          <cell r="E531" t="str">
            <v>533.224.0646.02.01</v>
          </cell>
        </row>
        <row r="532">
          <cell r="B532">
            <v>53101211</v>
          </cell>
          <cell r="D532">
            <v>12236</v>
          </cell>
          <cell r="E532" t="str">
            <v>533.224.0653.01.01</v>
          </cell>
        </row>
        <row r="533">
          <cell r="B533">
            <v>53103601</v>
          </cell>
          <cell r="D533">
            <v>12237</v>
          </cell>
          <cell r="E533" t="str">
            <v>533.224.0703.02.01</v>
          </cell>
        </row>
        <row r="534">
          <cell r="B534">
            <v>53101212</v>
          </cell>
          <cell r="D534">
            <v>12239</v>
          </cell>
          <cell r="E534" t="str">
            <v>533.224.0737.01.01</v>
          </cell>
        </row>
        <row r="535">
          <cell r="B535">
            <v>53103603</v>
          </cell>
          <cell r="D535">
            <v>12240</v>
          </cell>
          <cell r="E535" t="str">
            <v>533.224.1628.01.01</v>
          </cell>
        </row>
        <row r="536">
          <cell r="B536">
            <v>53101213</v>
          </cell>
          <cell r="D536">
            <v>12241</v>
          </cell>
          <cell r="E536" t="str">
            <v>533.224.1750.01.01</v>
          </cell>
        </row>
        <row r="537">
          <cell r="B537">
            <v>53101214</v>
          </cell>
          <cell r="D537">
            <v>12242</v>
          </cell>
          <cell r="E537" t="str">
            <v>533.255.0010.01.01</v>
          </cell>
        </row>
        <row r="538">
          <cell r="B538">
            <v>53101877</v>
          </cell>
          <cell r="D538">
            <v>12246</v>
          </cell>
          <cell r="E538" t="str">
            <v>533.255.0218.03.01</v>
          </cell>
        </row>
        <row r="539">
          <cell r="B539">
            <v>53101220</v>
          </cell>
          <cell r="D539">
            <v>12247</v>
          </cell>
          <cell r="E539" t="str">
            <v>533.266.0231.01.01</v>
          </cell>
        </row>
        <row r="540">
          <cell r="B540">
            <v>53101221</v>
          </cell>
          <cell r="D540">
            <v>12248</v>
          </cell>
          <cell r="E540" t="str">
            <v>533.266.0314.01.01</v>
          </cell>
        </row>
        <row r="541">
          <cell r="B541">
            <v>53101222</v>
          </cell>
          <cell r="D541">
            <v>12249</v>
          </cell>
          <cell r="E541" t="str">
            <v>533.274.0033.00.01</v>
          </cell>
        </row>
        <row r="542">
          <cell r="B542">
            <v>53101223</v>
          </cell>
          <cell r="D542">
            <v>12250</v>
          </cell>
          <cell r="E542" t="str">
            <v>533.274.0041.00.01</v>
          </cell>
        </row>
        <row r="543">
          <cell r="B543">
            <v>53101228</v>
          </cell>
          <cell r="D543">
            <v>12252</v>
          </cell>
          <cell r="E543" t="str">
            <v>533.308.0124.01.01</v>
          </cell>
        </row>
        <row r="544">
          <cell r="B544">
            <v>53101964</v>
          </cell>
          <cell r="D544">
            <v>12254</v>
          </cell>
          <cell r="E544" t="str">
            <v>533.332.0025.00.01</v>
          </cell>
        </row>
        <row r="545">
          <cell r="B545">
            <v>53101231</v>
          </cell>
          <cell r="D545">
            <v>12255</v>
          </cell>
          <cell r="E545" t="str">
            <v>533.342.1351.02.01</v>
          </cell>
        </row>
        <row r="546">
          <cell r="B546">
            <v>53101242</v>
          </cell>
          <cell r="D546">
            <v>12266</v>
          </cell>
          <cell r="E546" t="str">
            <v>533.391.0106.01.01</v>
          </cell>
        </row>
        <row r="547">
          <cell r="B547">
            <v>53101878</v>
          </cell>
          <cell r="D547">
            <v>12268</v>
          </cell>
          <cell r="E547" t="str">
            <v>533.424.0024.02.01</v>
          </cell>
        </row>
        <row r="548">
          <cell r="B548">
            <v>53101879</v>
          </cell>
          <cell r="D548">
            <v>12270</v>
          </cell>
          <cell r="E548" t="str">
            <v>533.436.0095.01.01</v>
          </cell>
        </row>
        <row r="549">
          <cell r="B549">
            <v>53101247</v>
          </cell>
          <cell r="D549">
            <v>12273</v>
          </cell>
          <cell r="E549" t="str">
            <v>533.461.0010.01.01</v>
          </cell>
        </row>
        <row r="550">
          <cell r="B550">
            <v>53101248</v>
          </cell>
          <cell r="D550">
            <v>12274</v>
          </cell>
          <cell r="E550" t="str">
            <v>533.461.0028.01.01</v>
          </cell>
        </row>
        <row r="551">
          <cell r="B551">
            <v>53101249</v>
          </cell>
          <cell r="D551">
            <v>12275</v>
          </cell>
          <cell r="E551" t="str">
            <v>533.461.0507.01.01</v>
          </cell>
        </row>
        <row r="552">
          <cell r="B552">
            <v>53101250</v>
          </cell>
          <cell r="D552">
            <v>12276</v>
          </cell>
          <cell r="E552" t="str">
            <v>533.461.1703.01.01</v>
          </cell>
        </row>
        <row r="553">
          <cell r="B553">
            <v>53101252</v>
          </cell>
          <cell r="D553">
            <v>12277</v>
          </cell>
          <cell r="E553" t="str">
            <v>533.477.0228.01.01</v>
          </cell>
        </row>
        <row r="554">
          <cell r="B554">
            <v>53101253</v>
          </cell>
          <cell r="D554">
            <v>12278</v>
          </cell>
          <cell r="E554" t="str">
            <v>533.530.0017.02.01</v>
          </cell>
        </row>
        <row r="555">
          <cell r="B555">
            <v>53101256</v>
          </cell>
          <cell r="D555">
            <v>12280</v>
          </cell>
          <cell r="E555" t="str">
            <v>533.571.0066.01.01</v>
          </cell>
        </row>
        <row r="556">
          <cell r="B556">
            <v>53101257</v>
          </cell>
          <cell r="D556">
            <v>12281</v>
          </cell>
          <cell r="E556" t="str">
            <v>533.571.0140.01.01</v>
          </cell>
        </row>
        <row r="557">
          <cell r="B557">
            <v>53101260</v>
          </cell>
          <cell r="D557">
            <v>12282</v>
          </cell>
          <cell r="E557" t="str">
            <v>533.571.0264.01.01</v>
          </cell>
        </row>
        <row r="558">
          <cell r="B558">
            <v>53101965</v>
          </cell>
          <cell r="D558">
            <v>12285</v>
          </cell>
          <cell r="E558" t="str">
            <v>533.603.0019.00.01</v>
          </cell>
        </row>
        <row r="559">
          <cell r="B559">
            <v>53101265</v>
          </cell>
          <cell r="D559">
            <v>12286</v>
          </cell>
          <cell r="E559" t="str">
            <v>533.604.0026.01.01</v>
          </cell>
        </row>
        <row r="560">
          <cell r="B560">
            <v>53101266</v>
          </cell>
          <cell r="D560">
            <v>12287</v>
          </cell>
          <cell r="E560" t="str">
            <v>533.604.0042.01.01</v>
          </cell>
        </row>
        <row r="561">
          <cell r="B561">
            <v>53101880</v>
          </cell>
          <cell r="D561">
            <v>12288</v>
          </cell>
          <cell r="E561" t="str">
            <v>533.608.0055.02.01</v>
          </cell>
        </row>
        <row r="562">
          <cell r="B562">
            <v>53101881</v>
          </cell>
          <cell r="D562">
            <v>12289</v>
          </cell>
          <cell r="E562" t="str">
            <v>533.609.0120.01.01</v>
          </cell>
        </row>
        <row r="563">
          <cell r="B563">
            <v>53101268</v>
          </cell>
          <cell r="D563">
            <v>12291</v>
          </cell>
          <cell r="E563" t="str">
            <v>533.609.0294.01.01</v>
          </cell>
        </row>
        <row r="564">
          <cell r="B564">
            <v>53101882</v>
          </cell>
          <cell r="D564">
            <v>12293</v>
          </cell>
          <cell r="E564" t="str">
            <v>533.622.0057.02.01</v>
          </cell>
        </row>
        <row r="565">
          <cell r="B565">
            <v>53101272</v>
          </cell>
          <cell r="D565">
            <v>12294</v>
          </cell>
          <cell r="E565" t="str">
            <v>533.622.0909.02.01</v>
          </cell>
        </row>
        <row r="566">
          <cell r="B566">
            <v>53101276</v>
          </cell>
          <cell r="D566">
            <v>12298</v>
          </cell>
          <cell r="E566" t="str">
            <v>533.622.1014.01.01</v>
          </cell>
        </row>
        <row r="567">
          <cell r="B567">
            <v>53101277</v>
          </cell>
          <cell r="D567">
            <v>12299</v>
          </cell>
          <cell r="E567" t="str">
            <v>533.631.0106.01.01</v>
          </cell>
        </row>
        <row r="568">
          <cell r="B568">
            <v>53101278</v>
          </cell>
          <cell r="D568">
            <v>12300</v>
          </cell>
          <cell r="E568" t="str">
            <v>533.631.0155.03.01</v>
          </cell>
        </row>
        <row r="569">
          <cell r="B569">
            <v>53101280</v>
          </cell>
          <cell r="D569">
            <v>12301</v>
          </cell>
          <cell r="E569" t="str">
            <v>533.667.0053.01.01</v>
          </cell>
        </row>
        <row r="570">
          <cell r="B570">
            <v>53101281</v>
          </cell>
          <cell r="D570">
            <v>12302</v>
          </cell>
          <cell r="E570" t="str">
            <v>533.681.0014.01.01</v>
          </cell>
        </row>
        <row r="571">
          <cell r="B571">
            <v>53101282</v>
          </cell>
          <cell r="D571">
            <v>12303</v>
          </cell>
          <cell r="E571" t="str">
            <v>533.681.0022.01.01</v>
          </cell>
        </row>
        <row r="572">
          <cell r="B572">
            <v>53101287</v>
          </cell>
          <cell r="D572">
            <v>12304</v>
          </cell>
          <cell r="E572" t="str">
            <v>533.731.0162.01.01</v>
          </cell>
        </row>
        <row r="573">
          <cell r="B573">
            <v>53101288</v>
          </cell>
          <cell r="D573">
            <v>12305</v>
          </cell>
          <cell r="E573" t="str">
            <v>533.746.0108.01.01</v>
          </cell>
        </row>
        <row r="574">
          <cell r="B574">
            <v>53101291</v>
          </cell>
          <cell r="D574">
            <v>12308</v>
          </cell>
          <cell r="E574" t="str">
            <v>533.778.0034.01.01</v>
          </cell>
        </row>
        <row r="575">
          <cell r="B575">
            <v>53101293</v>
          </cell>
          <cell r="D575">
            <v>12310</v>
          </cell>
          <cell r="E575" t="str">
            <v>533.786.0026.01.01</v>
          </cell>
        </row>
        <row r="576">
          <cell r="B576">
            <v>53101883</v>
          </cell>
          <cell r="D576">
            <v>12311</v>
          </cell>
          <cell r="E576" t="str">
            <v>533.786.0034.03.01</v>
          </cell>
        </row>
        <row r="577">
          <cell r="B577">
            <v>53101295</v>
          </cell>
          <cell r="D577">
            <v>12313</v>
          </cell>
          <cell r="E577" t="str">
            <v>533.787.0066.01.01</v>
          </cell>
        </row>
        <row r="578">
          <cell r="B578">
            <v>53101296</v>
          </cell>
          <cell r="D578">
            <v>12314</v>
          </cell>
          <cell r="E578" t="str">
            <v>533.787.0181.02.01</v>
          </cell>
        </row>
        <row r="579">
          <cell r="B579">
            <v>53101298</v>
          </cell>
          <cell r="D579">
            <v>12315</v>
          </cell>
          <cell r="E579" t="str">
            <v>533.814.0055.01.01</v>
          </cell>
        </row>
        <row r="580">
          <cell r="B580">
            <v>53101299</v>
          </cell>
          <cell r="D580">
            <v>12316</v>
          </cell>
          <cell r="E580" t="str">
            <v>533.819.0555.01.01</v>
          </cell>
        </row>
        <row r="581">
          <cell r="B581">
            <v>53101300</v>
          </cell>
          <cell r="D581">
            <v>12317</v>
          </cell>
          <cell r="E581" t="str">
            <v>533.819.0571.02.01</v>
          </cell>
        </row>
        <row r="582">
          <cell r="B582">
            <v>53101884</v>
          </cell>
          <cell r="D582">
            <v>12319</v>
          </cell>
          <cell r="E582" t="str">
            <v>533.819.0621.01.01</v>
          </cell>
        </row>
        <row r="583">
          <cell r="B583">
            <v>53101885</v>
          </cell>
          <cell r="D583">
            <v>12320</v>
          </cell>
          <cell r="E583" t="str">
            <v>533.819.0639.01.01</v>
          </cell>
        </row>
        <row r="584">
          <cell r="B584">
            <v>53101304</v>
          </cell>
          <cell r="D584">
            <v>12323</v>
          </cell>
          <cell r="E584" t="str">
            <v>533.819.0746.01.01</v>
          </cell>
        </row>
        <row r="585">
          <cell r="B585">
            <v>53101310</v>
          </cell>
          <cell r="D585">
            <v>12324</v>
          </cell>
          <cell r="E585" t="str">
            <v>533.860.0041.01.01</v>
          </cell>
        </row>
        <row r="586">
          <cell r="B586">
            <v>25400316</v>
          </cell>
          <cell r="D586">
            <v>12326</v>
          </cell>
          <cell r="E586" t="str">
            <v>535.137.0035.00.01</v>
          </cell>
        </row>
        <row r="587">
          <cell r="B587">
            <v>25400316</v>
          </cell>
          <cell r="D587">
            <v>12327</v>
          </cell>
          <cell r="E587" t="str">
            <v>535.137.0084.00.01</v>
          </cell>
        </row>
        <row r="588">
          <cell r="B588">
            <v>25400316</v>
          </cell>
          <cell r="D588">
            <v>12328</v>
          </cell>
          <cell r="E588" t="str">
            <v>535.137.0209.00.01</v>
          </cell>
        </row>
        <row r="589">
          <cell r="B589">
            <v>25400316</v>
          </cell>
          <cell r="D589">
            <v>12329</v>
          </cell>
          <cell r="E589" t="str">
            <v>535.137.0464.00.01</v>
          </cell>
        </row>
        <row r="590">
          <cell r="B590">
            <v>25400316</v>
          </cell>
          <cell r="D590">
            <v>12330</v>
          </cell>
          <cell r="E590" t="str">
            <v>535.137.0472.00.01</v>
          </cell>
        </row>
        <row r="591">
          <cell r="B591">
            <v>25400053</v>
          </cell>
          <cell r="D591">
            <v>12331</v>
          </cell>
          <cell r="E591" t="str">
            <v>535.137.1306.00.01</v>
          </cell>
        </row>
        <row r="592">
          <cell r="B592">
            <v>25400053</v>
          </cell>
          <cell r="D592">
            <v>12332</v>
          </cell>
          <cell r="E592" t="str">
            <v>535.137.1751.00.01</v>
          </cell>
        </row>
        <row r="593">
          <cell r="B593">
            <v>53102239</v>
          </cell>
          <cell r="D593">
            <v>12333</v>
          </cell>
          <cell r="E593" t="str">
            <v>535.156.0015.00.01</v>
          </cell>
        </row>
        <row r="594">
          <cell r="B594">
            <v>53102240</v>
          </cell>
          <cell r="D594">
            <v>12334</v>
          </cell>
          <cell r="E594" t="str">
            <v>535.156.0031.01.01</v>
          </cell>
        </row>
        <row r="595">
          <cell r="B595">
            <v>53102241</v>
          </cell>
          <cell r="D595">
            <v>12335</v>
          </cell>
          <cell r="E595" t="str">
            <v>535.156.1211.00.01</v>
          </cell>
        </row>
        <row r="596">
          <cell r="B596">
            <v>53102242</v>
          </cell>
          <cell r="D596">
            <v>12336</v>
          </cell>
          <cell r="E596" t="str">
            <v>535.156.1229.00.01</v>
          </cell>
        </row>
        <row r="597">
          <cell r="B597">
            <v>53102243</v>
          </cell>
          <cell r="D597">
            <v>12337</v>
          </cell>
          <cell r="E597" t="str">
            <v>535.157.0014.02.01</v>
          </cell>
        </row>
        <row r="598">
          <cell r="B598">
            <v>53102244</v>
          </cell>
          <cell r="D598">
            <v>12338</v>
          </cell>
          <cell r="E598" t="str">
            <v>535.157.0022.01.01</v>
          </cell>
        </row>
        <row r="599">
          <cell r="B599">
            <v>53102245</v>
          </cell>
          <cell r="D599">
            <v>12339</v>
          </cell>
          <cell r="E599" t="str">
            <v>535.157.0030.01.01</v>
          </cell>
        </row>
        <row r="600">
          <cell r="B600">
            <v>53102246</v>
          </cell>
          <cell r="D600">
            <v>12340</v>
          </cell>
          <cell r="E600" t="str">
            <v>535.157.0048.00.01</v>
          </cell>
        </row>
        <row r="601">
          <cell r="B601">
            <v>53102247</v>
          </cell>
          <cell r="D601">
            <v>12341</v>
          </cell>
          <cell r="E601" t="str">
            <v>535.260.0091.00.01</v>
          </cell>
        </row>
        <row r="602">
          <cell r="B602">
            <v>53102248</v>
          </cell>
          <cell r="D602">
            <v>12342</v>
          </cell>
          <cell r="E602" t="str">
            <v>535.260.0323.00.01</v>
          </cell>
        </row>
        <row r="603">
          <cell r="B603">
            <v>53102249</v>
          </cell>
          <cell r="D603">
            <v>12343</v>
          </cell>
          <cell r="E603" t="str">
            <v>535.260.0331.01.01</v>
          </cell>
        </row>
        <row r="604">
          <cell r="B604">
            <v>53102250</v>
          </cell>
          <cell r="D604">
            <v>12344</v>
          </cell>
          <cell r="E604" t="str">
            <v>535.260.0570.01.01</v>
          </cell>
        </row>
        <row r="605">
          <cell r="B605">
            <v>53102251</v>
          </cell>
          <cell r="D605">
            <v>12345</v>
          </cell>
          <cell r="E605" t="str">
            <v>535.260.0596.01.01</v>
          </cell>
        </row>
        <row r="606">
          <cell r="B606">
            <v>53102252</v>
          </cell>
          <cell r="D606">
            <v>12346</v>
          </cell>
          <cell r="E606" t="str">
            <v>535.260.1230.00.01</v>
          </cell>
        </row>
        <row r="607">
          <cell r="B607">
            <v>53102253</v>
          </cell>
          <cell r="D607">
            <v>12347</v>
          </cell>
          <cell r="E607" t="str">
            <v>535.260.1818.00.01</v>
          </cell>
        </row>
        <row r="608">
          <cell r="B608">
            <v>53102254</v>
          </cell>
          <cell r="D608">
            <v>12348</v>
          </cell>
          <cell r="E608" t="str">
            <v>535.260.1842.00.01</v>
          </cell>
        </row>
        <row r="609">
          <cell r="B609">
            <v>53102255</v>
          </cell>
          <cell r="D609">
            <v>12349</v>
          </cell>
          <cell r="E609" t="str">
            <v>535.260.1859.00.01</v>
          </cell>
        </row>
        <row r="610">
          <cell r="B610">
            <v>53102256</v>
          </cell>
          <cell r="D610">
            <v>12350</v>
          </cell>
          <cell r="E610" t="str">
            <v>535.260.2154.00.01</v>
          </cell>
        </row>
        <row r="611">
          <cell r="B611">
            <v>53102257</v>
          </cell>
          <cell r="D611">
            <v>12351</v>
          </cell>
          <cell r="E611" t="str">
            <v>535.260.2162.00.01</v>
          </cell>
        </row>
        <row r="612">
          <cell r="B612">
            <v>53102258</v>
          </cell>
          <cell r="D612">
            <v>12352</v>
          </cell>
          <cell r="E612" t="str">
            <v>535.260.2204.00.01</v>
          </cell>
        </row>
        <row r="613">
          <cell r="B613">
            <v>53102259</v>
          </cell>
          <cell r="D613">
            <v>12353</v>
          </cell>
          <cell r="E613" t="str">
            <v>535.260.2261.00.01</v>
          </cell>
        </row>
        <row r="614">
          <cell r="B614">
            <v>53102260</v>
          </cell>
          <cell r="D614">
            <v>12354</v>
          </cell>
          <cell r="E614" t="str">
            <v>535.260.2279.00.01</v>
          </cell>
        </row>
        <row r="615">
          <cell r="B615">
            <v>53102261</v>
          </cell>
          <cell r="D615">
            <v>12355</v>
          </cell>
          <cell r="E615" t="str">
            <v>535.260.2337.00.01</v>
          </cell>
        </row>
        <row r="616">
          <cell r="B616">
            <v>53102262</v>
          </cell>
          <cell r="D616">
            <v>12356</v>
          </cell>
          <cell r="E616" t="str">
            <v>535.260.3780.00.01</v>
          </cell>
        </row>
        <row r="617">
          <cell r="B617">
            <v>53102263</v>
          </cell>
          <cell r="D617">
            <v>12357</v>
          </cell>
          <cell r="E617" t="str">
            <v>535.260.3863.00.01</v>
          </cell>
        </row>
        <row r="618">
          <cell r="B618">
            <v>53102264</v>
          </cell>
          <cell r="D618">
            <v>12358</v>
          </cell>
          <cell r="E618" t="str">
            <v>535.260.3871.00.01</v>
          </cell>
        </row>
        <row r="619">
          <cell r="B619">
            <v>53102265</v>
          </cell>
          <cell r="D619">
            <v>12359</v>
          </cell>
          <cell r="E619" t="str">
            <v>535.266.0152.00.01</v>
          </cell>
        </row>
        <row r="620">
          <cell r="B620">
            <v>53102266</v>
          </cell>
          <cell r="D620">
            <v>12360</v>
          </cell>
          <cell r="E620" t="str">
            <v>535.266.0251.01.01</v>
          </cell>
        </row>
        <row r="621">
          <cell r="B621">
            <v>53102267</v>
          </cell>
          <cell r="D621">
            <v>12361</v>
          </cell>
          <cell r="E621" t="str">
            <v>535.266.0368.00.01</v>
          </cell>
        </row>
        <row r="622">
          <cell r="B622">
            <v>53102268</v>
          </cell>
          <cell r="D622">
            <v>12362</v>
          </cell>
          <cell r="E622" t="str">
            <v>535.316.0012.00.01</v>
          </cell>
        </row>
        <row r="623">
          <cell r="B623">
            <v>53102269</v>
          </cell>
          <cell r="D623">
            <v>12363</v>
          </cell>
          <cell r="E623" t="str">
            <v>535.316.0178.00.01</v>
          </cell>
        </row>
        <row r="624">
          <cell r="B624">
            <v>53102270</v>
          </cell>
          <cell r="D624">
            <v>12364</v>
          </cell>
          <cell r="E624" t="str">
            <v>535.316.0186.00.01</v>
          </cell>
        </row>
        <row r="625">
          <cell r="B625">
            <v>53102271</v>
          </cell>
          <cell r="D625">
            <v>12365</v>
          </cell>
          <cell r="E625" t="str">
            <v>535.316.0194.00.01</v>
          </cell>
        </row>
        <row r="626">
          <cell r="B626">
            <v>53102272</v>
          </cell>
          <cell r="D626">
            <v>12366</v>
          </cell>
          <cell r="E626" t="str">
            <v>535.316.0202.00.01</v>
          </cell>
        </row>
        <row r="627">
          <cell r="B627">
            <v>53102273</v>
          </cell>
          <cell r="D627">
            <v>12367</v>
          </cell>
          <cell r="E627" t="str">
            <v>535.316.0251.00.01</v>
          </cell>
        </row>
        <row r="628">
          <cell r="B628">
            <v>53102274</v>
          </cell>
          <cell r="D628">
            <v>12368</v>
          </cell>
          <cell r="E628" t="str">
            <v>535.318.0010.00.01</v>
          </cell>
        </row>
        <row r="629">
          <cell r="B629">
            <v>53102275</v>
          </cell>
          <cell r="D629">
            <v>12369</v>
          </cell>
          <cell r="E629" t="str">
            <v>535.318.0044.00.01</v>
          </cell>
        </row>
        <row r="630">
          <cell r="B630">
            <v>53102276</v>
          </cell>
          <cell r="D630">
            <v>12370</v>
          </cell>
          <cell r="E630" t="str">
            <v>535.318.0051.00.01</v>
          </cell>
        </row>
        <row r="631">
          <cell r="B631">
            <v>53102277</v>
          </cell>
          <cell r="D631">
            <v>12371</v>
          </cell>
          <cell r="E631" t="str">
            <v>535.318.0093.00.01</v>
          </cell>
        </row>
        <row r="632">
          <cell r="B632">
            <v>53102278</v>
          </cell>
          <cell r="D632">
            <v>12372</v>
          </cell>
          <cell r="E632" t="str">
            <v>535.318.0101.00.01</v>
          </cell>
        </row>
        <row r="633">
          <cell r="B633">
            <v>53102279</v>
          </cell>
          <cell r="D633">
            <v>12373</v>
          </cell>
          <cell r="E633" t="str">
            <v>535.318.0119.01.01</v>
          </cell>
        </row>
        <row r="634">
          <cell r="B634">
            <v>53102280</v>
          </cell>
          <cell r="D634">
            <v>12374</v>
          </cell>
          <cell r="E634" t="str">
            <v>535.339.0015.00.01</v>
          </cell>
        </row>
        <row r="635">
          <cell r="B635">
            <v>53102281</v>
          </cell>
          <cell r="D635">
            <v>12375</v>
          </cell>
          <cell r="E635" t="str">
            <v>535.369.0810.00.01</v>
          </cell>
        </row>
        <row r="636">
          <cell r="B636">
            <v>53102282</v>
          </cell>
          <cell r="D636">
            <v>12376</v>
          </cell>
          <cell r="E636" t="str">
            <v>535.399.0012.00.01</v>
          </cell>
        </row>
        <row r="637">
          <cell r="B637">
            <v>53102283</v>
          </cell>
          <cell r="D637">
            <v>12377</v>
          </cell>
          <cell r="E637" t="str">
            <v>535.399.0053.01.01</v>
          </cell>
        </row>
        <row r="638">
          <cell r="B638">
            <v>53102284</v>
          </cell>
          <cell r="D638">
            <v>12378</v>
          </cell>
          <cell r="E638" t="str">
            <v>535.399.0103.01.01</v>
          </cell>
        </row>
        <row r="639">
          <cell r="B639">
            <v>53102285</v>
          </cell>
          <cell r="D639">
            <v>12379</v>
          </cell>
          <cell r="E639" t="str">
            <v>535.399.0517.00.01</v>
          </cell>
        </row>
        <row r="640">
          <cell r="B640">
            <v>53102286</v>
          </cell>
          <cell r="D640">
            <v>12380</v>
          </cell>
          <cell r="E640" t="str">
            <v>535.399.0525.00.01</v>
          </cell>
        </row>
        <row r="641">
          <cell r="B641">
            <v>53102287</v>
          </cell>
          <cell r="D641">
            <v>12381</v>
          </cell>
          <cell r="E641" t="str">
            <v>535.409.0036.00.01</v>
          </cell>
        </row>
        <row r="642">
          <cell r="B642">
            <v>53102288</v>
          </cell>
          <cell r="D642">
            <v>12382</v>
          </cell>
          <cell r="E642" t="str">
            <v>535.409.0077.00.01</v>
          </cell>
        </row>
        <row r="643">
          <cell r="B643">
            <v>53102289</v>
          </cell>
          <cell r="D643">
            <v>12383</v>
          </cell>
          <cell r="E643" t="str">
            <v>535.409.0531.00.01</v>
          </cell>
        </row>
        <row r="644">
          <cell r="B644">
            <v>53102124</v>
          </cell>
          <cell r="D644">
            <v>12384</v>
          </cell>
          <cell r="E644" t="str">
            <v>535.461.0122.03.01</v>
          </cell>
        </row>
        <row r="645">
          <cell r="B645">
            <v>53102290</v>
          </cell>
          <cell r="D645">
            <v>12385</v>
          </cell>
          <cell r="E645" t="str">
            <v>535.477.0116.00.01</v>
          </cell>
        </row>
        <row r="646">
          <cell r="B646">
            <v>53102291</v>
          </cell>
          <cell r="D646">
            <v>12386</v>
          </cell>
          <cell r="E646" t="str">
            <v>535.567.0059.00.01</v>
          </cell>
        </row>
        <row r="647">
          <cell r="B647">
            <v>53102292</v>
          </cell>
          <cell r="D647">
            <v>12387</v>
          </cell>
          <cell r="E647" t="str">
            <v>535.567.0182.00.01</v>
          </cell>
        </row>
        <row r="648">
          <cell r="B648">
            <v>53102293</v>
          </cell>
          <cell r="D648">
            <v>12388</v>
          </cell>
          <cell r="E648" t="str">
            <v>535.567.0208.00.01</v>
          </cell>
        </row>
        <row r="649">
          <cell r="B649">
            <v>53102294</v>
          </cell>
          <cell r="D649">
            <v>12389</v>
          </cell>
          <cell r="E649" t="str">
            <v>535.567.0505.00.01</v>
          </cell>
        </row>
        <row r="650">
          <cell r="B650">
            <v>53102295</v>
          </cell>
          <cell r="D650">
            <v>12390</v>
          </cell>
          <cell r="E650" t="str">
            <v>535.567.0513.00.01</v>
          </cell>
        </row>
        <row r="651">
          <cell r="B651">
            <v>53102296</v>
          </cell>
          <cell r="D651">
            <v>12391</v>
          </cell>
          <cell r="E651" t="str">
            <v>535.567.0521.00.01</v>
          </cell>
        </row>
        <row r="652">
          <cell r="B652">
            <v>53101966</v>
          </cell>
          <cell r="D652">
            <v>12392</v>
          </cell>
          <cell r="E652" t="str">
            <v>535.593.0966.00.01</v>
          </cell>
        </row>
        <row r="653">
          <cell r="B653">
            <v>53101967</v>
          </cell>
          <cell r="D653">
            <v>12393</v>
          </cell>
          <cell r="E653" t="str">
            <v>535.606.0219.00.01</v>
          </cell>
        </row>
        <row r="654">
          <cell r="B654">
            <v>53102297</v>
          </cell>
          <cell r="D654">
            <v>12394</v>
          </cell>
          <cell r="E654" t="str">
            <v>535.608.0571.00.01</v>
          </cell>
        </row>
        <row r="655">
          <cell r="B655">
            <v>53102298</v>
          </cell>
          <cell r="D655">
            <v>12395</v>
          </cell>
          <cell r="E655" t="str">
            <v>535.608.0589.00.01</v>
          </cell>
        </row>
        <row r="656">
          <cell r="B656">
            <v>53102299</v>
          </cell>
          <cell r="D656">
            <v>12396</v>
          </cell>
          <cell r="E656" t="str">
            <v>535.618.0710.00.01</v>
          </cell>
        </row>
        <row r="657">
          <cell r="B657">
            <v>53102300</v>
          </cell>
          <cell r="D657">
            <v>12397</v>
          </cell>
          <cell r="E657" t="str">
            <v>535.618.0728.00.01</v>
          </cell>
        </row>
        <row r="658">
          <cell r="B658">
            <v>53102301</v>
          </cell>
          <cell r="D658">
            <v>12398</v>
          </cell>
          <cell r="E658" t="str">
            <v>535.618.1411.00.01</v>
          </cell>
        </row>
        <row r="659">
          <cell r="B659">
            <v>53102302</v>
          </cell>
          <cell r="D659">
            <v>12399</v>
          </cell>
          <cell r="E659" t="str">
            <v>535.618.1429.00.01</v>
          </cell>
        </row>
        <row r="660">
          <cell r="B660">
            <v>53102303</v>
          </cell>
          <cell r="D660">
            <v>12400</v>
          </cell>
          <cell r="E660" t="str">
            <v>535.618.1437.00.01</v>
          </cell>
        </row>
        <row r="661">
          <cell r="B661">
            <v>53102304</v>
          </cell>
          <cell r="D661">
            <v>12401</v>
          </cell>
          <cell r="E661" t="str">
            <v>535.701.0031.00.01</v>
          </cell>
        </row>
        <row r="662">
          <cell r="B662">
            <v>53102305</v>
          </cell>
          <cell r="D662">
            <v>12402</v>
          </cell>
          <cell r="E662" t="str">
            <v>535.701.0098.01.01</v>
          </cell>
        </row>
        <row r="663">
          <cell r="B663">
            <v>53102306</v>
          </cell>
          <cell r="D663">
            <v>12403</v>
          </cell>
          <cell r="E663" t="str">
            <v>535.701.0247.00.01</v>
          </cell>
        </row>
        <row r="664">
          <cell r="B664">
            <v>53102307</v>
          </cell>
          <cell r="D664">
            <v>12404</v>
          </cell>
          <cell r="E664" t="str">
            <v>535.701.0270.00.01</v>
          </cell>
        </row>
        <row r="665">
          <cell r="B665">
            <v>53102308</v>
          </cell>
          <cell r="D665">
            <v>12405</v>
          </cell>
          <cell r="E665" t="str">
            <v>535.701.0320.00.01</v>
          </cell>
        </row>
        <row r="666">
          <cell r="B666">
            <v>53102309</v>
          </cell>
          <cell r="D666">
            <v>12406</v>
          </cell>
          <cell r="E666" t="str">
            <v>535.701.0338.01.01</v>
          </cell>
        </row>
        <row r="667">
          <cell r="B667">
            <v>53102310</v>
          </cell>
          <cell r="D667">
            <v>12407</v>
          </cell>
          <cell r="E667" t="str">
            <v>535.701.0379.01.01</v>
          </cell>
        </row>
        <row r="668">
          <cell r="B668">
            <v>53102311</v>
          </cell>
          <cell r="D668">
            <v>12408</v>
          </cell>
          <cell r="E668" t="str">
            <v>535.701.0510.01.01</v>
          </cell>
        </row>
        <row r="669">
          <cell r="B669">
            <v>53102312</v>
          </cell>
          <cell r="D669">
            <v>12409</v>
          </cell>
          <cell r="E669" t="str">
            <v>535.701.0544.01.01</v>
          </cell>
        </row>
        <row r="670">
          <cell r="B670">
            <v>53102313</v>
          </cell>
          <cell r="D670">
            <v>12410</v>
          </cell>
          <cell r="E670" t="str">
            <v>535.701.0551.00.01</v>
          </cell>
        </row>
        <row r="671">
          <cell r="B671">
            <v>53102314</v>
          </cell>
          <cell r="D671">
            <v>12411</v>
          </cell>
          <cell r="E671" t="str">
            <v>535.701.0577.00.01</v>
          </cell>
        </row>
        <row r="672">
          <cell r="B672">
            <v>53102315</v>
          </cell>
          <cell r="D672">
            <v>12412</v>
          </cell>
          <cell r="E672" t="str">
            <v>535.701.0585.00.01</v>
          </cell>
        </row>
        <row r="673">
          <cell r="B673">
            <v>53102316</v>
          </cell>
          <cell r="D673">
            <v>12413</v>
          </cell>
          <cell r="E673" t="str">
            <v>535.701.0601.01.01</v>
          </cell>
        </row>
        <row r="674">
          <cell r="B674">
            <v>53102317</v>
          </cell>
          <cell r="D674">
            <v>12414</v>
          </cell>
          <cell r="E674" t="str">
            <v>535.701.0627.00.01</v>
          </cell>
        </row>
        <row r="675">
          <cell r="B675">
            <v>53102318</v>
          </cell>
          <cell r="D675">
            <v>12415</v>
          </cell>
          <cell r="E675" t="str">
            <v>535.701.0700.00.01</v>
          </cell>
        </row>
        <row r="676">
          <cell r="B676">
            <v>53102319</v>
          </cell>
          <cell r="D676">
            <v>12416</v>
          </cell>
          <cell r="E676" t="str">
            <v>535.701.0734.00.01</v>
          </cell>
        </row>
        <row r="677">
          <cell r="B677">
            <v>53102320</v>
          </cell>
          <cell r="D677">
            <v>12417</v>
          </cell>
          <cell r="E677" t="str">
            <v>535.701.0742.02.01</v>
          </cell>
        </row>
        <row r="678">
          <cell r="B678">
            <v>53102321</v>
          </cell>
          <cell r="D678">
            <v>12418</v>
          </cell>
          <cell r="E678" t="str">
            <v>535.701.0767.01.01</v>
          </cell>
        </row>
        <row r="679">
          <cell r="B679">
            <v>53102322</v>
          </cell>
          <cell r="D679">
            <v>12419</v>
          </cell>
          <cell r="E679" t="str">
            <v>535.701.0775.00.01</v>
          </cell>
        </row>
        <row r="680">
          <cell r="B680">
            <v>53102323</v>
          </cell>
          <cell r="D680">
            <v>12420</v>
          </cell>
          <cell r="E680" t="str">
            <v>535.701.0791.00.01</v>
          </cell>
        </row>
        <row r="681">
          <cell r="B681">
            <v>53102324</v>
          </cell>
          <cell r="D681">
            <v>12421</v>
          </cell>
          <cell r="E681" t="str">
            <v>535.701.0809.00.01</v>
          </cell>
        </row>
        <row r="682">
          <cell r="B682">
            <v>53102325</v>
          </cell>
          <cell r="D682">
            <v>12422</v>
          </cell>
          <cell r="E682" t="str">
            <v>535.701.0817.01.01</v>
          </cell>
        </row>
        <row r="683">
          <cell r="B683">
            <v>53102326</v>
          </cell>
          <cell r="D683">
            <v>12423</v>
          </cell>
          <cell r="E683" t="str">
            <v>535.701.0833.01.01</v>
          </cell>
        </row>
        <row r="684">
          <cell r="B684">
            <v>53102327</v>
          </cell>
          <cell r="D684">
            <v>12424</v>
          </cell>
          <cell r="E684" t="str">
            <v>535.701.0874.00.01</v>
          </cell>
        </row>
        <row r="685">
          <cell r="B685">
            <v>53102328</v>
          </cell>
          <cell r="D685">
            <v>12425</v>
          </cell>
          <cell r="E685" t="str">
            <v>535.701.0908.01.01</v>
          </cell>
        </row>
        <row r="686">
          <cell r="B686">
            <v>53102329</v>
          </cell>
          <cell r="D686">
            <v>12426</v>
          </cell>
          <cell r="E686" t="str">
            <v>535.701.0924.01.01</v>
          </cell>
        </row>
        <row r="687">
          <cell r="B687">
            <v>53102330</v>
          </cell>
          <cell r="D687">
            <v>12427</v>
          </cell>
          <cell r="E687" t="str">
            <v>535.701.1021.02.01</v>
          </cell>
        </row>
        <row r="688">
          <cell r="B688">
            <v>53102331</v>
          </cell>
          <cell r="D688">
            <v>12428</v>
          </cell>
          <cell r="E688" t="str">
            <v>535.701.1039.02.01</v>
          </cell>
        </row>
        <row r="689">
          <cell r="B689">
            <v>53102332</v>
          </cell>
          <cell r="D689">
            <v>12429</v>
          </cell>
          <cell r="E689" t="str">
            <v>535.701.1062.01.01</v>
          </cell>
        </row>
        <row r="690">
          <cell r="B690">
            <v>53102333</v>
          </cell>
          <cell r="D690">
            <v>12430</v>
          </cell>
          <cell r="E690" t="str">
            <v>535.701.1203.01.01</v>
          </cell>
        </row>
        <row r="691">
          <cell r="B691">
            <v>53102334</v>
          </cell>
          <cell r="D691">
            <v>12431</v>
          </cell>
          <cell r="E691" t="str">
            <v>535.701.1237.01.01</v>
          </cell>
        </row>
        <row r="692">
          <cell r="B692">
            <v>53102335</v>
          </cell>
          <cell r="D692">
            <v>12432</v>
          </cell>
          <cell r="E692" t="str">
            <v>535.701.1294.01.01</v>
          </cell>
        </row>
        <row r="693">
          <cell r="B693">
            <v>53102336</v>
          </cell>
          <cell r="D693">
            <v>12433</v>
          </cell>
          <cell r="E693" t="str">
            <v>535.701.1302.01.01</v>
          </cell>
        </row>
        <row r="694">
          <cell r="B694">
            <v>53102337</v>
          </cell>
          <cell r="D694">
            <v>12434</v>
          </cell>
          <cell r="E694" t="str">
            <v>535.701.1310.00.01</v>
          </cell>
        </row>
        <row r="695">
          <cell r="B695">
            <v>53102338</v>
          </cell>
          <cell r="D695">
            <v>12435</v>
          </cell>
          <cell r="E695" t="str">
            <v>535.701.1336.00.01</v>
          </cell>
        </row>
        <row r="696">
          <cell r="B696">
            <v>53102339</v>
          </cell>
          <cell r="D696">
            <v>12436</v>
          </cell>
          <cell r="E696" t="str">
            <v>535.701.1344.00.01</v>
          </cell>
        </row>
        <row r="697">
          <cell r="B697">
            <v>53102340</v>
          </cell>
          <cell r="D697">
            <v>12437</v>
          </cell>
          <cell r="E697" t="str">
            <v>535.701.1369.01.01</v>
          </cell>
        </row>
        <row r="698">
          <cell r="B698">
            <v>53102341</v>
          </cell>
          <cell r="D698">
            <v>12438</v>
          </cell>
          <cell r="E698" t="str">
            <v>535.701.1385.01.01</v>
          </cell>
        </row>
        <row r="699">
          <cell r="B699">
            <v>53102342</v>
          </cell>
          <cell r="D699">
            <v>12439</v>
          </cell>
          <cell r="E699" t="str">
            <v>535.701.1401.00.01</v>
          </cell>
        </row>
        <row r="700">
          <cell r="B700">
            <v>53102343</v>
          </cell>
          <cell r="D700">
            <v>12440</v>
          </cell>
          <cell r="E700" t="str">
            <v>535.701.1419.01.01</v>
          </cell>
        </row>
        <row r="701">
          <cell r="B701">
            <v>53102344</v>
          </cell>
          <cell r="D701">
            <v>12441</v>
          </cell>
          <cell r="E701" t="str">
            <v>535.701.1518.01.01</v>
          </cell>
        </row>
        <row r="702">
          <cell r="B702">
            <v>53102345</v>
          </cell>
          <cell r="D702">
            <v>12442</v>
          </cell>
          <cell r="E702" t="str">
            <v>535.701.1542.01.01</v>
          </cell>
        </row>
        <row r="703">
          <cell r="B703">
            <v>53102346</v>
          </cell>
          <cell r="D703">
            <v>12443</v>
          </cell>
          <cell r="E703" t="str">
            <v>535.701.1609.01.01</v>
          </cell>
        </row>
        <row r="704">
          <cell r="B704">
            <v>53102347</v>
          </cell>
          <cell r="D704">
            <v>12444</v>
          </cell>
          <cell r="E704" t="str">
            <v>535.701.1617.00.01</v>
          </cell>
        </row>
        <row r="705">
          <cell r="B705">
            <v>53102348</v>
          </cell>
          <cell r="D705">
            <v>12445</v>
          </cell>
          <cell r="E705" t="str">
            <v>535.701.1625.00.01</v>
          </cell>
        </row>
        <row r="706">
          <cell r="B706">
            <v>53102349</v>
          </cell>
          <cell r="D706">
            <v>12446</v>
          </cell>
          <cell r="E706" t="str">
            <v>535.701.1682.01.01</v>
          </cell>
        </row>
        <row r="707">
          <cell r="B707">
            <v>53102350</v>
          </cell>
          <cell r="D707">
            <v>12447</v>
          </cell>
          <cell r="E707" t="str">
            <v>535.701.1708.00.01</v>
          </cell>
        </row>
        <row r="708">
          <cell r="B708">
            <v>53102351</v>
          </cell>
          <cell r="D708">
            <v>12448</v>
          </cell>
          <cell r="E708" t="str">
            <v>535.701.1724.00.01</v>
          </cell>
        </row>
        <row r="709">
          <cell r="B709">
            <v>53102352</v>
          </cell>
          <cell r="D709">
            <v>12449</v>
          </cell>
          <cell r="E709" t="str">
            <v>535.701.1740.01.01</v>
          </cell>
        </row>
        <row r="710">
          <cell r="B710">
            <v>53102353</v>
          </cell>
          <cell r="D710">
            <v>12450</v>
          </cell>
          <cell r="E710" t="str">
            <v>535.701.1757.00.01</v>
          </cell>
        </row>
        <row r="711">
          <cell r="B711">
            <v>53102354</v>
          </cell>
          <cell r="D711">
            <v>12451</v>
          </cell>
          <cell r="E711" t="str">
            <v>535.701.1765.00.01</v>
          </cell>
        </row>
        <row r="712">
          <cell r="B712">
            <v>53102355</v>
          </cell>
          <cell r="D712">
            <v>12452</v>
          </cell>
          <cell r="E712" t="str">
            <v>535.701.1831.02.01</v>
          </cell>
        </row>
        <row r="713">
          <cell r="B713">
            <v>53102356</v>
          </cell>
          <cell r="D713">
            <v>12453</v>
          </cell>
          <cell r="E713" t="str">
            <v>535.701.1849.02.01</v>
          </cell>
        </row>
        <row r="714">
          <cell r="B714">
            <v>53102357</v>
          </cell>
          <cell r="D714">
            <v>12454</v>
          </cell>
          <cell r="E714" t="str">
            <v>535.701.1880.02.01</v>
          </cell>
        </row>
        <row r="715">
          <cell r="B715">
            <v>53102358</v>
          </cell>
          <cell r="D715">
            <v>12455</v>
          </cell>
          <cell r="E715" t="str">
            <v>535.701.1906.00.01</v>
          </cell>
        </row>
        <row r="716">
          <cell r="B716">
            <v>53102359</v>
          </cell>
          <cell r="D716">
            <v>12456</v>
          </cell>
          <cell r="E716" t="str">
            <v>535.701.1955.02.01</v>
          </cell>
        </row>
        <row r="717">
          <cell r="B717">
            <v>53102360</v>
          </cell>
          <cell r="D717">
            <v>12457</v>
          </cell>
          <cell r="E717" t="str">
            <v>535.701.2003.00.01</v>
          </cell>
        </row>
        <row r="718">
          <cell r="B718">
            <v>53102361</v>
          </cell>
          <cell r="D718">
            <v>12458</v>
          </cell>
          <cell r="E718" t="str">
            <v>535.701.2029.00.01</v>
          </cell>
        </row>
        <row r="719">
          <cell r="B719">
            <v>53102362</v>
          </cell>
          <cell r="D719">
            <v>12459</v>
          </cell>
          <cell r="E719" t="str">
            <v>535.701.2037.01.01</v>
          </cell>
        </row>
        <row r="720">
          <cell r="B720">
            <v>53102363</v>
          </cell>
          <cell r="D720">
            <v>12460</v>
          </cell>
          <cell r="E720" t="str">
            <v>535.701.2045.01.01</v>
          </cell>
        </row>
        <row r="721">
          <cell r="B721">
            <v>53102364</v>
          </cell>
          <cell r="D721">
            <v>12461</v>
          </cell>
          <cell r="E721" t="str">
            <v>535.701.2086.00.01</v>
          </cell>
        </row>
        <row r="722">
          <cell r="B722">
            <v>53102365</v>
          </cell>
          <cell r="D722">
            <v>12462</v>
          </cell>
          <cell r="E722" t="str">
            <v>535.701.2318.00.01</v>
          </cell>
        </row>
        <row r="723">
          <cell r="B723">
            <v>53102366</v>
          </cell>
          <cell r="D723">
            <v>12463</v>
          </cell>
          <cell r="E723" t="str">
            <v>535.701.2763.01.01</v>
          </cell>
        </row>
        <row r="724">
          <cell r="B724">
            <v>53102367</v>
          </cell>
          <cell r="D724">
            <v>12464</v>
          </cell>
          <cell r="E724" t="str">
            <v>535.701.2839.01.01</v>
          </cell>
        </row>
        <row r="725">
          <cell r="B725">
            <v>53102368</v>
          </cell>
          <cell r="D725">
            <v>12465</v>
          </cell>
          <cell r="E725" t="str">
            <v>535.701.2888.00.01</v>
          </cell>
        </row>
        <row r="726">
          <cell r="B726">
            <v>53102369</v>
          </cell>
          <cell r="D726">
            <v>12466</v>
          </cell>
          <cell r="E726" t="str">
            <v>535.701.2979.00.01</v>
          </cell>
        </row>
        <row r="727">
          <cell r="B727">
            <v>53102370</v>
          </cell>
          <cell r="D727">
            <v>12467</v>
          </cell>
          <cell r="E727" t="str">
            <v>535.701.3944.00.01</v>
          </cell>
        </row>
        <row r="728">
          <cell r="B728">
            <v>53102371</v>
          </cell>
          <cell r="D728">
            <v>12468</v>
          </cell>
          <cell r="E728" t="str">
            <v>535.701.4058.00.01</v>
          </cell>
        </row>
        <row r="729">
          <cell r="B729">
            <v>53102372</v>
          </cell>
          <cell r="D729">
            <v>12469</v>
          </cell>
          <cell r="E729" t="str">
            <v>535.701.4066.00.01</v>
          </cell>
        </row>
        <row r="730">
          <cell r="B730">
            <v>53102373</v>
          </cell>
          <cell r="D730">
            <v>12470</v>
          </cell>
          <cell r="E730" t="str">
            <v>535.701.4074.00.01</v>
          </cell>
        </row>
        <row r="731">
          <cell r="B731">
            <v>53102374</v>
          </cell>
          <cell r="D731">
            <v>12471</v>
          </cell>
          <cell r="E731" t="str">
            <v>535.701.4082.00.01</v>
          </cell>
        </row>
        <row r="732">
          <cell r="B732">
            <v>53102375</v>
          </cell>
          <cell r="D732">
            <v>12472</v>
          </cell>
          <cell r="E732" t="str">
            <v>535.701.4215.00.01</v>
          </cell>
        </row>
        <row r="733">
          <cell r="B733">
            <v>53102376</v>
          </cell>
          <cell r="D733">
            <v>12473</v>
          </cell>
          <cell r="E733" t="str">
            <v>535.701.4249.00.01</v>
          </cell>
        </row>
        <row r="734">
          <cell r="B734">
            <v>53102377</v>
          </cell>
          <cell r="D734">
            <v>12474</v>
          </cell>
          <cell r="E734" t="str">
            <v>535.701.4272.00.01</v>
          </cell>
        </row>
        <row r="735">
          <cell r="B735">
            <v>53102378</v>
          </cell>
          <cell r="D735">
            <v>12475</v>
          </cell>
          <cell r="E735" t="str">
            <v>535.701.4298.00.01</v>
          </cell>
        </row>
        <row r="736">
          <cell r="B736">
            <v>53102379</v>
          </cell>
          <cell r="D736">
            <v>12476</v>
          </cell>
          <cell r="E736" t="str">
            <v>535.701.4314.00.01</v>
          </cell>
        </row>
        <row r="737">
          <cell r="B737">
            <v>53102380</v>
          </cell>
          <cell r="D737">
            <v>12477</v>
          </cell>
          <cell r="E737" t="str">
            <v>535.701.4363.02.01</v>
          </cell>
        </row>
        <row r="738">
          <cell r="B738">
            <v>53102381</v>
          </cell>
          <cell r="D738">
            <v>12478</v>
          </cell>
          <cell r="E738" t="str">
            <v>535.701.4371.02.01</v>
          </cell>
        </row>
        <row r="739">
          <cell r="B739">
            <v>53102382</v>
          </cell>
          <cell r="D739">
            <v>12479</v>
          </cell>
          <cell r="E739" t="str">
            <v>535.701.4389.02.01</v>
          </cell>
        </row>
        <row r="740">
          <cell r="B740">
            <v>53102383</v>
          </cell>
          <cell r="D740">
            <v>12480</v>
          </cell>
          <cell r="E740" t="str">
            <v>535.701.4405.00.01</v>
          </cell>
        </row>
        <row r="741">
          <cell r="B741">
            <v>53102384</v>
          </cell>
          <cell r="D741">
            <v>12481</v>
          </cell>
          <cell r="E741" t="str">
            <v>535.701.4413.03.01</v>
          </cell>
        </row>
        <row r="742">
          <cell r="B742">
            <v>53102385</v>
          </cell>
          <cell r="D742">
            <v>12482</v>
          </cell>
          <cell r="E742" t="str">
            <v>535.701.4439.02.01</v>
          </cell>
        </row>
        <row r="743">
          <cell r="B743">
            <v>53102386</v>
          </cell>
          <cell r="D743">
            <v>12483</v>
          </cell>
          <cell r="E743" t="str">
            <v>535.701.4447.02.01</v>
          </cell>
        </row>
        <row r="744">
          <cell r="B744">
            <v>53102387</v>
          </cell>
          <cell r="D744">
            <v>12484</v>
          </cell>
          <cell r="E744" t="str">
            <v>535.701.4454.02.01</v>
          </cell>
        </row>
        <row r="745">
          <cell r="B745">
            <v>53102388</v>
          </cell>
          <cell r="D745">
            <v>12485</v>
          </cell>
          <cell r="E745" t="str">
            <v>535.701.4462.02.01</v>
          </cell>
        </row>
        <row r="746">
          <cell r="B746">
            <v>53102389</v>
          </cell>
          <cell r="D746">
            <v>12486</v>
          </cell>
          <cell r="E746" t="str">
            <v>535.701.4470.01.01</v>
          </cell>
        </row>
        <row r="747">
          <cell r="B747">
            <v>53102390</v>
          </cell>
          <cell r="D747">
            <v>12487</v>
          </cell>
          <cell r="E747" t="str">
            <v>535.701.4496.00.01</v>
          </cell>
        </row>
        <row r="748">
          <cell r="B748">
            <v>53102391</v>
          </cell>
          <cell r="D748">
            <v>12488</v>
          </cell>
          <cell r="E748" t="str">
            <v>535.701.4512.00.01</v>
          </cell>
        </row>
        <row r="749">
          <cell r="B749">
            <v>53102392</v>
          </cell>
          <cell r="D749">
            <v>12489</v>
          </cell>
          <cell r="E749" t="str">
            <v>535.701.4546.00.01</v>
          </cell>
        </row>
        <row r="750">
          <cell r="B750">
            <v>53102393</v>
          </cell>
          <cell r="D750">
            <v>12490</v>
          </cell>
          <cell r="E750" t="str">
            <v>535.701.4561.00.01</v>
          </cell>
        </row>
        <row r="751">
          <cell r="B751">
            <v>53102394</v>
          </cell>
          <cell r="D751">
            <v>12491</v>
          </cell>
          <cell r="E751" t="str">
            <v>535.701.4603.02.01</v>
          </cell>
        </row>
        <row r="752">
          <cell r="B752">
            <v>53102395</v>
          </cell>
          <cell r="D752">
            <v>12492</v>
          </cell>
          <cell r="E752" t="str">
            <v>535.701.4611.02.01</v>
          </cell>
        </row>
        <row r="753">
          <cell r="B753">
            <v>53102396</v>
          </cell>
          <cell r="D753">
            <v>12493</v>
          </cell>
          <cell r="E753" t="str">
            <v>535.701.4629.02.01</v>
          </cell>
        </row>
        <row r="754">
          <cell r="B754">
            <v>53102397</v>
          </cell>
          <cell r="D754">
            <v>12494</v>
          </cell>
          <cell r="E754" t="str">
            <v>535.701.4637.00.01</v>
          </cell>
        </row>
        <row r="755">
          <cell r="B755">
            <v>53102398</v>
          </cell>
          <cell r="D755">
            <v>12495</v>
          </cell>
          <cell r="E755" t="str">
            <v>535.701.4645.00.01</v>
          </cell>
        </row>
        <row r="756">
          <cell r="B756">
            <v>53102399</v>
          </cell>
          <cell r="D756">
            <v>12496</v>
          </cell>
          <cell r="E756" t="str">
            <v>535.701.4843.00.01</v>
          </cell>
        </row>
        <row r="757">
          <cell r="B757">
            <v>53102400</v>
          </cell>
          <cell r="D757">
            <v>12497</v>
          </cell>
          <cell r="E757" t="str">
            <v>535.701.9743.01.01</v>
          </cell>
        </row>
        <row r="758">
          <cell r="B758">
            <v>53102401</v>
          </cell>
          <cell r="D758">
            <v>12498</v>
          </cell>
          <cell r="E758" t="str">
            <v>535.702.0030.01.01</v>
          </cell>
        </row>
        <row r="759">
          <cell r="B759">
            <v>53102402</v>
          </cell>
          <cell r="D759">
            <v>12499</v>
          </cell>
          <cell r="E759" t="str">
            <v>535.702.0121.01.01</v>
          </cell>
        </row>
        <row r="760">
          <cell r="B760">
            <v>53102403</v>
          </cell>
          <cell r="D760">
            <v>12500</v>
          </cell>
          <cell r="E760" t="str">
            <v>535.702.0139.00.01</v>
          </cell>
        </row>
        <row r="761">
          <cell r="B761">
            <v>53102404</v>
          </cell>
          <cell r="D761">
            <v>12501</v>
          </cell>
          <cell r="E761" t="str">
            <v>535.702.0147.00.01</v>
          </cell>
        </row>
        <row r="762">
          <cell r="B762">
            <v>53102405</v>
          </cell>
          <cell r="D762">
            <v>12502</v>
          </cell>
          <cell r="E762" t="str">
            <v>535.702.0154.00.01</v>
          </cell>
        </row>
        <row r="763">
          <cell r="B763">
            <v>53102406</v>
          </cell>
          <cell r="D763">
            <v>12503</v>
          </cell>
          <cell r="E763" t="str">
            <v>535.702.0162.00.01</v>
          </cell>
        </row>
        <row r="764">
          <cell r="B764">
            <v>53102407</v>
          </cell>
          <cell r="D764">
            <v>12504</v>
          </cell>
          <cell r="E764" t="str">
            <v>535.702.0170.00.01</v>
          </cell>
        </row>
        <row r="765">
          <cell r="B765">
            <v>53102408</v>
          </cell>
          <cell r="D765">
            <v>12505</v>
          </cell>
          <cell r="E765" t="str">
            <v>535.702.0188.00.01</v>
          </cell>
        </row>
        <row r="766">
          <cell r="B766">
            <v>53102410</v>
          </cell>
          <cell r="D766">
            <v>12506</v>
          </cell>
          <cell r="E766" t="str">
            <v>535.716.0026.02.01</v>
          </cell>
        </row>
        <row r="767">
          <cell r="B767">
            <v>53102411</v>
          </cell>
          <cell r="D767">
            <v>12507</v>
          </cell>
          <cell r="E767" t="str">
            <v>535.716.0042.00.01</v>
          </cell>
        </row>
        <row r="768">
          <cell r="B768">
            <v>53102412</v>
          </cell>
          <cell r="D768">
            <v>12508</v>
          </cell>
          <cell r="E768" t="str">
            <v>535.716.0109.02.01</v>
          </cell>
        </row>
        <row r="769">
          <cell r="B769">
            <v>53102413</v>
          </cell>
          <cell r="D769">
            <v>12509</v>
          </cell>
          <cell r="E769" t="str">
            <v>535.716.0133.01.01</v>
          </cell>
        </row>
        <row r="770">
          <cell r="B770">
            <v>53102414</v>
          </cell>
          <cell r="D770">
            <v>12510</v>
          </cell>
          <cell r="E770" t="str">
            <v>535.716.0141.02.01</v>
          </cell>
        </row>
        <row r="771">
          <cell r="B771">
            <v>53102415</v>
          </cell>
          <cell r="D771">
            <v>12511</v>
          </cell>
          <cell r="E771" t="str">
            <v>535.716.0190.01.01</v>
          </cell>
        </row>
        <row r="772">
          <cell r="B772">
            <v>53102416</v>
          </cell>
          <cell r="D772">
            <v>12512</v>
          </cell>
          <cell r="E772" t="str">
            <v>535.716.0240.01.01</v>
          </cell>
        </row>
        <row r="773">
          <cell r="B773">
            <v>53102417</v>
          </cell>
          <cell r="D773">
            <v>12513</v>
          </cell>
          <cell r="E773" t="str">
            <v>535.716.0299.00.01</v>
          </cell>
        </row>
        <row r="774">
          <cell r="B774">
            <v>53102418</v>
          </cell>
          <cell r="D774">
            <v>12514</v>
          </cell>
          <cell r="E774" t="str">
            <v>535.716.0307.01.01</v>
          </cell>
        </row>
        <row r="775">
          <cell r="B775">
            <v>53102419</v>
          </cell>
          <cell r="D775">
            <v>12515</v>
          </cell>
          <cell r="E775" t="str">
            <v>535.716.0315.00.01</v>
          </cell>
        </row>
        <row r="776">
          <cell r="B776">
            <v>53102420</v>
          </cell>
          <cell r="D776">
            <v>12516</v>
          </cell>
          <cell r="E776" t="str">
            <v>535.716.0323.00.01</v>
          </cell>
        </row>
        <row r="777">
          <cell r="B777">
            <v>53102421</v>
          </cell>
          <cell r="D777">
            <v>12517</v>
          </cell>
          <cell r="E777" t="str">
            <v>535.716.0331.00.01</v>
          </cell>
        </row>
        <row r="778">
          <cell r="B778">
            <v>53102422</v>
          </cell>
          <cell r="D778">
            <v>12518</v>
          </cell>
          <cell r="E778" t="str">
            <v>535.716.0349.00.01</v>
          </cell>
        </row>
        <row r="779">
          <cell r="B779">
            <v>53102423</v>
          </cell>
          <cell r="D779">
            <v>12519</v>
          </cell>
          <cell r="E779" t="str">
            <v>535.716.0364.02.01</v>
          </cell>
        </row>
        <row r="780">
          <cell r="B780">
            <v>53102424</v>
          </cell>
          <cell r="D780">
            <v>12520</v>
          </cell>
          <cell r="E780" t="str">
            <v>535.716.0372.00.01</v>
          </cell>
        </row>
        <row r="781">
          <cell r="B781">
            <v>53102425</v>
          </cell>
          <cell r="D781">
            <v>12521</v>
          </cell>
          <cell r="E781" t="str">
            <v>535.716.0380.00.01</v>
          </cell>
        </row>
        <row r="782">
          <cell r="B782">
            <v>53102426</v>
          </cell>
          <cell r="D782">
            <v>12522</v>
          </cell>
          <cell r="E782" t="str">
            <v>535.716.0398.00.01</v>
          </cell>
        </row>
        <row r="783">
          <cell r="B783">
            <v>53102427</v>
          </cell>
          <cell r="D783">
            <v>12523</v>
          </cell>
          <cell r="E783" t="str">
            <v>535.716.0703.00.01</v>
          </cell>
        </row>
        <row r="784">
          <cell r="B784">
            <v>53102428</v>
          </cell>
          <cell r="D784">
            <v>12524</v>
          </cell>
          <cell r="E784" t="str">
            <v>535.716.1206.01.01</v>
          </cell>
        </row>
        <row r="785">
          <cell r="B785">
            <v>53102429</v>
          </cell>
          <cell r="D785">
            <v>12525</v>
          </cell>
          <cell r="E785" t="str">
            <v>535.716.1214.00.01</v>
          </cell>
        </row>
        <row r="786">
          <cell r="B786">
            <v>53102430</v>
          </cell>
          <cell r="D786">
            <v>12526</v>
          </cell>
          <cell r="E786" t="str">
            <v>535.716.1305.00.01</v>
          </cell>
        </row>
        <row r="787">
          <cell r="B787">
            <v>53102431</v>
          </cell>
          <cell r="D787">
            <v>12527</v>
          </cell>
          <cell r="E787" t="str">
            <v>535.716.1602.00.01</v>
          </cell>
        </row>
        <row r="788">
          <cell r="B788">
            <v>53102432</v>
          </cell>
          <cell r="D788">
            <v>12528</v>
          </cell>
          <cell r="E788" t="str">
            <v>535.716.1701.01.01</v>
          </cell>
        </row>
        <row r="789">
          <cell r="B789">
            <v>53102433</v>
          </cell>
          <cell r="D789">
            <v>12529</v>
          </cell>
          <cell r="E789" t="str">
            <v>535.716.1735.02.01</v>
          </cell>
        </row>
        <row r="790">
          <cell r="B790">
            <v>53102434</v>
          </cell>
          <cell r="D790">
            <v>12530</v>
          </cell>
          <cell r="E790" t="str">
            <v>535.716.1792.02.01</v>
          </cell>
        </row>
        <row r="791">
          <cell r="B791">
            <v>53102435</v>
          </cell>
          <cell r="D791">
            <v>12531</v>
          </cell>
          <cell r="E791" t="str">
            <v>535.716.2006.01.01</v>
          </cell>
        </row>
        <row r="792">
          <cell r="B792">
            <v>53102436</v>
          </cell>
          <cell r="D792">
            <v>12532</v>
          </cell>
          <cell r="E792" t="str">
            <v>535.716.2683.01.01</v>
          </cell>
        </row>
        <row r="793">
          <cell r="B793">
            <v>53102437</v>
          </cell>
          <cell r="D793">
            <v>12533</v>
          </cell>
          <cell r="E793" t="str">
            <v>535.716.2691.01.01</v>
          </cell>
        </row>
        <row r="794">
          <cell r="B794">
            <v>53102438</v>
          </cell>
          <cell r="D794">
            <v>12534</v>
          </cell>
          <cell r="E794" t="str">
            <v>535.716.2709.01.01</v>
          </cell>
        </row>
        <row r="795">
          <cell r="B795">
            <v>53102439</v>
          </cell>
          <cell r="D795">
            <v>12535</v>
          </cell>
          <cell r="E795" t="str">
            <v>535.716.2717.01.01</v>
          </cell>
        </row>
        <row r="796">
          <cell r="B796">
            <v>53102440</v>
          </cell>
          <cell r="D796">
            <v>12536</v>
          </cell>
          <cell r="E796" t="str">
            <v>535.716.2725.01.01</v>
          </cell>
        </row>
        <row r="797">
          <cell r="B797">
            <v>53102441</v>
          </cell>
          <cell r="D797">
            <v>12537</v>
          </cell>
          <cell r="E797" t="str">
            <v>535.716.2733.01.01</v>
          </cell>
        </row>
        <row r="798">
          <cell r="B798">
            <v>53102442</v>
          </cell>
          <cell r="D798">
            <v>12539</v>
          </cell>
          <cell r="E798" t="str">
            <v>535.716.2758.01.01</v>
          </cell>
        </row>
        <row r="799">
          <cell r="B799">
            <v>53102443</v>
          </cell>
          <cell r="D799">
            <v>12540</v>
          </cell>
          <cell r="E799" t="str">
            <v>535.725.0017.00.01</v>
          </cell>
        </row>
        <row r="800">
          <cell r="B800">
            <v>53102444</v>
          </cell>
          <cell r="D800">
            <v>12541</v>
          </cell>
          <cell r="E800" t="str">
            <v>535.725.0025.00.01</v>
          </cell>
        </row>
        <row r="801">
          <cell r="B801">
            <v>53102445</v>
          </cell>
          <cell r="D801">
            <v>12542</v>
          </cell>
          <cell r="E801" t="str">
            <v>535.814.0019.02.01</v>
          </cell>
        </row>
        <row r="802">
          <cell r="B802">
            <v>53102446</v>
          </cell>
          <cell r="D802">
            <v>12543</v>
          </cell>
          <cell r="E802" t="str">
            <v>535.814.0035.00.01</v>
          </cell>
        </row>
        <row r="803">
          <cell r="B803">
            <v>53102447</v>
          </cell>
          <cell r="D803">
            <v>12544</v>
          </cell>
          <cell r="E803" t="str">
            <v>535.814.0043.00.01</v>
          </cell>
        </row>
        <row r="804">
          <cell r="B804">
            <v>53102448</v>
          </cell>
          <cell r="D804">
            <v>12545</v>
          </cell>
          <cell r="E804" t="str">
            <v>535.814.0050.00.01</v>
          </cell>
        </row>
        <row r="805">
          <cell r="B805">
            <v>53102449</v>
          </cell>
          <cell r="D805">
            <v>12546</v>
          </cell>
          <cell r="E805" t="str">
            <v>535.814.0100.00.01</v>
          </cell>
        </row>
        <row r="806">
          <cell r="B806">
            <v>53102450</v>
          </cell>
          <cell r="D806">
            <v>12547</v>
          </cell>
          <cell r="E806" t="str">
            <v>535.814.0241.02.01</v>
          </cell>
        </row>
        <row r="807">
          <cell r="B807">
            <v>53102451</v>
          </cell>
          <cell r="D807">
            <v>12548</v>
          </cell>
          <cell r="E807" t="str">
            <v>535.814.0266.02.01</v>
          </cell>
        </row>
        <row r="808">
          <cell r="B808">
            <v>53102452</v>
          </cell>
          <cell r="D808">
            <v>12549</v>
          </cell>
          <cell r="E808" t="str">
            <v>535.814.0308.02.01</v>
          </cell>
        </row>
        <row r="809">
          <cell r="B809">
            <v>53102453</v>
          </cell>
          <cell r="D809">
            <v>12550</v>
          </cell>
          <cell r="E809" t="str">
            <v>535.814.0316.02.01</v>
          </cell>
        </row>
        <row r="810">
          <cell r="B810">
            <v>53102454</v>
          </cell>
          <cell r="D810">
            <v>12551</v>
          </cell>
          <cell r="E810" t="str">
            <v>535.814.0399.02.01</v>
          </cell>
        </row>
        <row r="811">
          <cell r="B811">
            <v>53102455</v>
          </cell>
          <cell r="D811">
            <v>12552</v>
          </cell>
          <cell r="E811" t="str">
            <v>535.814.0431.00.01</v>
          </cell>
        </row>
        <row r="812">
          <cell r="B812">
            <v>53102456</v>
          </cell>
          <cell r="D812">
            <v>12553</v>
          </cell>
          <cell r="E812" t="str">
            <v>535.814.0480.02.01</v>
          </cell>
        </row>
        <row r="813">
          <cell r="B813">
            <v>53102457</v>
          </cell>
          <cell r="D813">
            <v>12554</v>
          </cell>
          <cell r="E813" t="str">
            <v>535.814.0514.02.01</v>
          </cell>
        </row>
        <row r="814">
          <cell r="B814">
            <v>53102458</v>
          </cell>
          <cell r="D814">
            <v>12555</v>
          </cell>
          <cell r="E814" t="str">
            <v>535.814.0530.00.01</v>
          </cell>
        </row>
        <row r="815">
          <cell r="B815">
            <v>53102459</v>
          </cell>
          <cell r="D815">
            <v>12556</v>
          </cell>
          <cell r="E815" t="str">
            <v>535.814.0548.00.01</v>
          </cell>
        </row>
        <row r="816">
          <cell r="B816">
            <v>53102460</v>
          </cell>
          <cell r="D816">
            <v>12557</v>
          </cell>
          <cell r="E816" t="str">
            <v>535.814.1462.02.01</v>
          </cell>
        </row>
        <row r="817">
          <cell r="B817">
            <v>53102461</v>
          </cell>
          <cell r="D817">
            <v>12558</v>
          </cell>
          <cell r="E817" t="str">
            <v>535.814.1488.00.01</v>
          </cell>
        </row>
        <row r="818">
          <cell r="B818">
            <v>53102462</v>
          </cell>
          <cell r="D818">
            <v>12559</v>
          </cell>
          <cell r="E818" t="str">
            <v>535.814.1496.00.01</v>
          </cell>
        </row>
        <row r="819">
          <cell r="B819">
            <v>53102463</v>
          </cell>
          <cell r="D819">
            <v>12560</v>
          </cell>
          <cell r="E819" t="str">
            <v>535.814.3609.02.01</v>
          </cell>
        </row>
        <row r="820">
          <cell r="B820">
            <v>53102464</v>
          </cell>
          <cell r="D820">
            <v>12561</v>
          </cell>
          <cell r="E820" t="str">
            <v>535.814.5372.00.01</v>
          </cell>
        </row>
        <row r="821">
          <cell r="B821">
            <v>53102465</v>
          </cell>
          <cell r="D821">
            <v>12562</v>
          </cell>
          <cell r="E821" t="str">
            <v>535.814.5950.00.01</v>
          </cell>
        </row>
        <row r="822">
          <cell r="B822">
            <v>53102466</v>
          </cell>
          <cell r="D822">
            <v>12563</v>
          </cell>
          <cell r="E822" t="str">
            <v>535.814.6032.00.01</v>
          </cell>
        </row>
        <row r="823">
          <cell r="B823">
            <v>53102467</v>
          </cell>
          <cell r="D823">
            <v>12564</v>
          </cell>
          <cell r="E823" t="str">
            <v>535.814.6164.00.01</v>
          </cell>
        </row>
        <row r="824">
          <cell r="B824">
            <v>53102468</v>
          </cell>
          <cell r="D824">
            <v>12565</v>
          </cell>
          <cell r="E824" t="str">
            <v>535.814.6172.00.01</v>
          </cell>
        </row>
        <row r="825">
          <cell r="B825">
            <v>53102469</v>
          </cell>
          <cell r="D825">
            <v>12566</v>
          </cell>
          <cell r="E825" t="str">
            <v>535.814.6198.00.01</v>
          </cell>
        </row>
        <row r="826">
          <cell r="B826">
            <v>53102470</v>
          </cell>
          <cell r="D826">
            <v>12567</v>
          </cell>
          <cell r="E826" t="str">
            <v>535.814.6206.00.01</v>
          </cell>
        </row>
        <row r="827">
          <cell r="B827">
            <v>53102471</v>
          </cell>
          <cell r="D827">
            <v>12568</v>
          </cell>
          <cell r="E827" t="str">
            <v>535.814.6214.00.01</v>
          </cell>
        </row>
        <row r="828">
          <cell r="B828">
            <v>53102472</v>
          </cell>
          <cell r="D828">
            <v>12569</v>
          </cell>
          <cell r="E828" t="str">
            <v>535.814.6222.00.01</v>
          </cell>
        </row>
        <row r="829">
          <cell r="B829">
            <v>53102473</v>
          </cell>
          <cell r="D829">
            <v>12570</v>
          </cell>
          <cell r="E829" t="str">
            <v>535.814.6255.00.01</v>
          </cell>
        </row>
        <row r="830">
          <cell r="B830">
            <v>53102474</v>
          </cell>
          <cell r="D830">
            <v>12571</v>
          </cell>
          <cell r="E830" t="str">
            <v>535.814.6263.01.01</v>
          </cell>
        </row>
        <row r="831">
          <cell r="B831">
            <v>53102475</v>
          </cell>
          <cell r="D831">
            <v>12572</v>
          </cell>
          <cell r="E831" t="str">
            <v>535.814.6271.01.01</v>
          </cell>
        </row>
        <row r="832">
          <cell r="B832">
            <v>53102476</v>
          </cell>
          <cell r="D832">
            <v>12573</v>
          </cell>
          <cell r="E832" t="str">
            <v>535.814.6289.01.01</v>
          </cell>
        </row>
        <row r="833">
          <cell r="B833">
            <v>53102477</v>
          </cell>
          <cell r="D833">
            <v>12574</v>
          </cell>
          <cell r="E833" t="str">
            <v>535.814.6297.01.01</v>
          </cell>
        </row>
        <row r="834">
          <cell r="B834">
            <v>53102478</v>
          </cell>
          <cell r="D834">
            <v>12575</v>
          </cell>
          <cell r="E834" t="str">
            <v>535.814.6305.01.01</v>
          </cell>
        </row>
        <row r="835">
          <cell r="B835">
            <v>53102479</v>
          </cell>
          <cell r="D835">
            <v>12576</v>
          </cell>
          <cell r="E835" t="str">
            <v>535.814.6313.01.01</v>
          </cell>
        </row>
        <row r="836">
          <cell r="B836">
            <v>53102480</v>
          </cell>
          <cell r="D836">
            <v>12577</v>
          </cell>
          <cell r="E836" t="str">
            <v>535.814.6321.01.01</v>
          </cell>
        </row>
        <row r="837">
          <cell r="B837">
            <v>53102481</v>
          </cell>
          <cell r="D837">
            <v>12578</v>
          </cell>
          <cell r="E837" t="str">
            <v>535.814.6339.01.01</v>
          </cell>
        </row>
        <row r="838">
          <cell r="B838">
            <v>53102482</v>
          </cell>
          <cell r="D838">
            <v>12579</v>
          </cell>
          <cell r="E838" t="str">
            <v>535.814.6347.00.01</v>
          </cell>
        </row>
        <row r="839">
          <cell r="B839">
            <v>53102483</v>
          </cell>
          <cell r="D839">
            <v>12580</v>
          </cell>
          <cell r="E839" t="str">
            <v>535.814.6354.00.01</v>
          </cell>
        </row>
        <row r="840">
          <cell r="B840">
            <v>53102484</v>
          </cell>
          <cell r="D840">
            <v>12581</v>
          </cell>
          <cell r="E840" t="str">
            <v>535.814.6362.00.01</v>
          </cell>
        </row>
        <row r="841">
          <cell r="B841">
            <v>53102485</v>
          </cell>
          <cell r="D841">
            <v>12582</v>
          </cell>
          <cell r="E841" t="str">
            <v>535.814.6370.00.01</v>
          </cell>
        </row>
        <row r="842">
          <cell r="B842">
            <v>53102486</v>
          </cell>
          <cell r="D842">
            <v>12583</v>
          </cell>
          <cell r="E842" t="str">
            <v>535.814.6388.00.01</v>
          </cell>
        </row>
        <row r="843">
          <cell r="B843">
            <v>53102487</v>
          </cell>
          <cell r="D843">
            <v>12584</v>
          </cell>
          <cell r="E843" t="str">
            <v>535.814.6396.00.01</v>
          </cell>
        </row>
        <row r="844">
          <cell r="B844">
            <v>53102488</v>
          </cell>
          <cell r="D844">
            <v>12585</v>
          </cell>
          <cell r="E844" t="str">
            <v>535.814.6404.00.01</v>
          </cell>
        </row>
        <row r="845">
          <cell r="B845">
            <v>53102489</v>
          </cell>
          <cell r="D845">
            <v>12586</v>
          </cell>
          <cell r="E845" t="str">
            <v>535.814.6412.00.01</v>
          </cell>
        </row>
        <row r="846">
          <cell r="B846">
            <v>53102490</v>
          </cell>
          <cell r="D846">
            <v>12587</v>
          </cell>
          <cell r="E846" t="str">
            <v>535.814.6420.00.01</v>
          </cell>
        </row>
        <row r="847">
          <cell r="B847">
            <v>53102491</v>
          </cell>
          <cell r="D847">
            <v>12588</v>
          </cell>
          <cell r="E847" t="str">
            <v>535.814.6438.00.01</v>
          </cell>
        </row>
        <row r="848">
          <cell r="B848">
            <v>53102492</v>
          </cell>
          <cell r="D848">
            <v>12589</v>
          </cell>
          <cell r="E848" t="str">
            <v>535.814.6446.00.01</v>
          </cell>
        </row>
        <row r="849">
          <cell r="B849">
            <v>53102493</v>
          </cell>
          <cell r="D849">
            <v>12590</v>
          </cell>
          <cell r="E849" t="str">
            <v>535.814.6453.00.01</v>
          </cell>
        </row>
        <row r="850">
          <cell r="B850">
            <v>53102494</v>
          </cell>
          <cell r="D850">
            <v>12591</v>
          </cell>
          <cell r="E850" t="str">
            <v>535.814.6461.01.01</v>
          </cell>
        </row>
        <row r="851">
          <cell r="B851">
            <v>53102495</v>
          </cell>
          <cell r="D851">
            <v>12592</v>
          </cell>
          <cell r="E851" t="str">
            <v>535.814.6479.01.01</v>
          </cell>
        </row>
        <row r="852">
          <cell r="B852">
            <v>53102496</v>
          </cell>
          <cell r="D852">
            <v>12593</v>
          </cell>
          <cell r="E852" t="str">
            <v>535.814.6487.01.01</v>
          </cell>
        </row>
        <row r="853">
          <cell r="B853">
            <v>53102497</v>
          </cell>
          <cell r="D853">
            <v>12594</v>
          </cell>
          <cell r="E853" t="str">
            <v>535.814.6495.01.01</v>
          </cell>
        </row>
        <row r="854">
          <cell r="B854">
            <v>53102498</v>
          </cell>
          <cell r="D854">
            <v>12595</v>
          </cell>
          <cell r="E854" t="str">
            <v>535.814.6503.01.01</v>
          </cell>
        </row>
        <row r="855">
          <cell r="B855">
            <v>53102499</v>
          </cell>
          <cell r="D855">
            <v>12596</v>
          </cell>
          <cell r="E855" t="str">
            <v>535.814.6511.01.01</v>
          </cell>
        </row>
        <row r="856">
          <cell r="B856">
            <v>53102500</v>
          </cell>
          <cell r="D856">
            <v>12597</v>
          </cell>
          <cell r="E856" t="str">
            <v>535.814.6529.01.01</v>
          </cell>
        </row>
        <row r="857">
          <cell r="B857">
            <v>53102501</v>
          </cell>
          <cell r="D857">
            <v>12598</v>
          </cell>
          <cell r="E857" t="str">
            <v>535.814.6537.01.01</v>
          </cell>
        </row>
        <row r="858">
          <cell r="B858">
            <v>53102502</v>
          </cell>
          <cell r="D858">
            <v>12599</v>
          </cell>
          <cell r="E858" t="str">
            <v>535.814.6545.01.01</v>
          </cell>
        </row>
        <row r="859">
          <cell r="B859">
            <v>53102503</v>
          </cell>
          <cell r="D859">
            <v>12600</v>
          </cell>
          <cell r="E859" t="str">
            <v>535.814.6552.01.01</v>
          </cell>
        </row>
        <row r="860">
          <cell r="B860">
            <v>53102504</v>
          </cell>
          <cell r="D860">
            <v>12601</v>
          </cell>
          <cell r="E860" t="str">
            <v>535.814.6560.01.01</v>
          </cell>
        </row>
        <row r="861">
          <cell r="B861">
            <v>53102505</v>
          </cell>
          <cell r="D861">
            <v>12602</v>
          </cell>
          <cell r="E861" t="str">
            <v>535.814.6578.01.01</v>
          </cell>
        </row>
        <row r="862">
          <cell r="B862">
            <v>53102506</v>
          </cell>
          <cell r="D862">
            <v>12603</v>
          </cell>
          <cell r="E862" t="str">
            <v>535.814.6586.01.01</v>
          </cell>
        </row>
        <row r="863">
          <cell r="B863">
            <v>53102507</v>
          </cell>
          <cell r="D863">
            <v>12604</v>
          </cell>
          <cell r="E863" t="str">
            <v>535.814.6594.01.01</v>
          </cell>
        </row>
        <row r="864">
          <cell r="B864">
            <v>53102508</v>
          </cell>
          <cell r="D864">
            <v>12605</v>
          </cell>
          <cell r="E864" t="str">
            <v>535.814.6602.01.01</v>
          </cell>
        </row>
        <row r="865">
          <cell r="B865">
            <v>53102509</v>
          </cell>
          <cell r="D865">
            <v>12606</v>
          </cell>
          <cell r="E865" t="str">
            <v>535.814.6610.01.01</v>
          </cell>
        </row>
        <row r="866">
          <cell r="B866">
            <v>53102510</v>
          </cell>
          <cell r="D866">
            <v>12607</v>
          </cell>
          <cell r="E866" t="str">
            <v>535.814.6628.01.01</v>
          </cell>
        </row>
        <row r="867">
          <cell r="B867">
            <v>53102511</v>
          </cell>
          <cell r="D867">
            <v>12608</v>
          </cell>
          <cell r="E867" t="str">
            <v>535.814.6636.01.01</v>
          </cell>
        </row>
        <row r="868">
          <cell r="B868">
            <v>53102512</v>
          </cell>
          <cell r="D868">
            <v>12609</v>
          </cell>
          <cell r="E868" t="str">
            <v>535.814.6644.01.01</v>
          </cell>
        </row>
        <row r="869">
          <cell r="B869">
            <v>53102513</v>
          </cell>
          <cell r="D869">
            <v>12610</v>
          </cell>
          <cell r="E869" t="str">
            <v>535.814.6651.01.01</v>
          </cell>
        </row>
        <row r="870">
          <cell r="B870">
            <v>53102514</v>
          </cell>
          <cell r="D870">
            <v>12611</v>
          </cell>
          <cell r="E870" t="str">
            <v>535.814.6669.01.01</v>
          </cell>
        </row>
        <row r="871">
          <cell r="B871">
            <v>53102515</v>
          </cell>
          <cell r="D871">
            <v>12612</v>
          </cell>
          <cell r="E871" t="str">
            <v>535.814.6677.01.01</v>
          </cell>
        </row>
        <row r="872">
          <cell r="B872">
            <v>53102516</v>
          </cell>
          <cell r="D872">
            <v>12613</v>
          </cell>
          <cell r="E872" t="str">
            <v>535.814.6685.01.01</v>
          </cell>
        </row>
        <row r="873">
          <cell r="B873">
            <v>53102517</v>
          </cell>
          <cell r="D873">
            <v>12614</v>
          </cell>
          <cell r="E873" t="str">
            <v>535.814.6693.01.01</v>
          </cell>
        </row>
        <row r="874">
          <cell r="B874">
            <v>53102518</v>
          </cell>
          <cell r="D874">
            <v>12615</v>
          </cell>
          <cell r="E874" t="str">
            <v>535.814.6701.01.01</v>
          </cell>
        </row>
        <row r="875">
          <cell r="B875">
            <v>53102519</v>
          </cell>
          <cell r="D875">
            <v>12616</v>
          </cell>
          <cell r="E875" t="str">
            <v>535.814.6719.01.01</v>
          </cell>
        </row>
        <row r="876">
          <cell r="B876">
            <v>53102520</v>
          </cell>
          <cell r="D876">
            <v>12617</v>
          </cell>
          <cell r="E876" t="str">
            <v>535.814.6727.01.01</v>
          </cell>
        </row>
        <row r="877">
          <cell r="B877">
            <v>53102521</v>
          </cell>
          <cell r="D877">
            <v>12618</v>
          </cell>
          <cell r="E877" t="str">
            <v>535.814.6735.01.01</v>
          </cell>
        </row>
        <row r="878">
          <cell r="B878">
            <v>53102522</v>
          </cell>
          <cell r="D878">
            <v>12619</v>
          </cell>
          <cell r="E878" t="str">
            <v>535.814.6743.01.01</v>
          </cell>
        </row>
        <row r="879">
          <cell r="B879">
            <v>53102523</v>
          </cell>
          <cell r="D879">
            <v>12620</v>
          </cell>
          <cell r="E879" t="str">
            <v>535.814.6750.01.01</v>
          </cell>
        </row>
        <row r="880">
          <cell r="B880">
            <v>53102524</v>
          </cell>
          <cell r="D880">
            <v>12621</v>
          </cell>
          <cell r="E880" t="str">
            <v>535.814.6768.00.01</v>
          </cell>
        </row>
        <row r="881">
          <cell r="B881">
            <v>53102525</v>
          </cell>
          <cell r="D881">
            <v>12622</v>
          </cell>
          <cell r="E881" t="str">
            <v>535.814.6776.00.01</v>
          </cell>
        </row>
        <row r="882">
          <cell r="B882">
            <v>53102526</v>
          </cell>
          <cell r="D882">
            <v>12623</v>
          </cell>
          <cell r="E882" t="str">
            <v>535.814.6784.00.01</v>
          </cell>
        </row>
        <row r="883">
          <cell r="B883">
            <v>53102527</v>
          </cell>
          <cell r="D883">
            <v>12624</v>
          </cell>
          <cell r="E883" t="str">
            <v>535.814.6792.00.01</v>
          </cell>
        </row>
        <row r="884">
          <cell r="B884">
            <v>53102528</v>
          </cell>
          <cell r="D884">
            <v>12625</v>
          </cell>
          <cell r="E884" t="str">
            <v>535.814.6800.00.01</v>
          </cell>
        </row>
        <row r="885">
          <cell r="B885">
            <v>53102529</v>
          </cell>
          <cell r="D885">
            <v>12626</v>
          </cell>
          <cell r="E885" t="str">
            <v>535.814.6818.00.01</v>
          </cell>
        </row>
        <row r="886">
          <cell r="B886">
            <v>53102530</v>
          </cell>
          <cell r="D886">
            <v>12627</v>
          </cell>
          <cell r="E886" t="str">
            <v>535.814.6826.00.01</v>
          </cell>
        </row>
        <row r="887">
          <cell r="B887">
            <v>53102531</v>
          </cell>
          <cell r="D887">
            <v>12628</v>
          </cell>
          <cell r="E887" t="str">
            <v>535.814.6834.01.01</v>
          </cell>
        </row>
        <row r="888">
          <cell r="B888">
            <v>53102532</v>
          </cell>
          <cell r="D888">
            <v>12629</v>
          </cell>
          <cell r="E888" t="str">
            <v>535.814.6842.01.01</v>
          </cell>
        </row>
        <row r="889">
          <cell r="B889">
            <v>53102533</v>
          </cell>
          <cell r="D889">
            <v>12630</v>
          </cell>
          <cell r="E889" t="str">
            <v>535.814.6859.01.01</v>
          </cell>
        </row>
        <row r="890">
          <cell r="B890">
            <v>53102534</v>
          </cell>
          <cell r="D890">
            <v>12631</v>
          </cell>
          <cell r="E890" t="str">
            <v>535.814.6867.01.01</v>
          </cell>
        </row>
        <row r="891">
          <cell r="B891">
            <v>53102535</v>
          </cell>
          <cell r="D891">
            <v>12632</v>
          </cell>
          <cell r="E891" t="str">
            <v>535.814.6875.01.01</v>
          </cell>
        </row>
        <row r="892">
          <cell r="B892">
            <v>53102536</v>
          </cell>
          <cell r="D892">
            <v>12633</v>
          </cell>
          <cell r="E892" t="str">
            <v>535.814.6883.01.01</v>
          </cell>
        </row>
        <row r="893">
          <cell r="B893">
            <v>53102537</v>
          </cell>
          <cell r="D893">
            <v>12634</v>
          </cell>
          <cell r="E893" t="str">
            <v>535.814.6891.01.01</v>
          </cell>
        </row>
        <row r="894">
          <cell r="B894">
            <v>53102538</v>
          </cell>
          <cell r="D894">
            <v>12635</v>
          </cell>
          <cell r="E894" t="str">
            <v>535.814.6909.01.01</v>
          </cell>
        </row>
        <row r="895">
          <cell r="B895">
            <v>53102539</v>
          </cell>
          <cell r="D895">
            <v>12636</v>
          </cell>
          <cell r="E895" t="str">
            <v>535.814.6917.01.01</v>
          </cell>
        </row>
        <row r="896">
          <cell r="B896">
            <v>53102540</v>
          </cell>
          <cell r="D896">
            <v>12637</v>
          </cell>
          <cell r="E896" t="str">
            <v>535.814.6925.01.01</v>
          </cell>
        </row>
        <row r="897">
          <cell r="B897">
            <v>53102541</v>
          </cell>
          <cell r="D897">
            <v>12638</v>
          </cell>
          <cell r="E897" t="str">
            <v>535.814.6933.01.01</v>
          </cell>
        </row>
        <row r="898">
          <cell r="B898">
            <v>53102542</v>
          </cell>
          <cell r="D898">
            <v>12639</v>
          </cell>
          <cell r="E898" t="str">
            <v>535.814.6941.01.01</v>
          </cell>
        </row>
        <row r="899">
          <cell r="B899">
            <v>53102543</v>
          </cell>
          <cell r="D899">
            <v>12641</v>
          </cell>
          <cell r="E899" t="str">
            <v>535.814.6966.01.01</v>
          </cell>
        </row>
        <row r="900">
          <cell r="B900">
            <v>53102544</v>
          </cell>
          <cell r="D900">
            <v>12642</v>
          </cell>
          <cell r="E900" t="str">
            <v>535.814.6974.01.01</v>
          </cell>
        </row>
        <row r="901">
          <cell r="B901">
            <v>53102125</v>
          </cell>
          <cell r="D901">
            <v>12643</v>
          </cell>
          <cell r="E901" t="str">
            <v>535.816.0017.00.01</v>
          </cell>
        </row>
        <row r="902">
          <cell r="B902">
            <v>53102126</v>
          </cell>
          <cell r="D902">
            <v>12644</v>
          </cell>
          <cell r="E902" t="str">
            <v>535.816.0025.00.01</v>
          </cell>
        </row>
        <row r="903">
          <cell r="B903">
            <v>53102546</v>
          </cell>
          <cell r="D903">
            <v>12645</v>
          </cell>
          <cell r="E903" t="str">
            <v>535.859.0056.02.01</v>
          </cell>
        </row>
        <row r="904">
          <cell r="B904">
            <v>53102547</v>
          </cell>
          <cell r="D904">
            <v>12646</v>
          </cell>
          <cell r="E904" t="str">
            <v>535.859.0114.00.01</v>
          </cell>
        </row>
        <row r="905">
          <cell r="B905">
            <v>53102548</v>
          </cell>
          <cell r="D905">
            <v>12647</v>
          </cell>
          <cell r="E905" t="str">
            <v>535.859.0130.00.01</v>
          </cell>
        </row>
        <row r="906">
          <cell r="B906">
            <v>53102549</v>
          </cell>
          <cell r="D906">
            <v>12648</v>
          </cell>
          <cell r="E906" t="str">
            <v>535.859.0288.01.01</v>
          </cell>
        </row>
        <row r="907">
          <cell r="B907">
            <v>53102550</v>
          </cell>
          <cell r="D907">
            <v>12649</v>
          </cell>
          <cell r="E907" t="str">
            <v>535.859.0296.00.01</v>
          </cell>
        </row>
        <row r="908">
          <cell r="B908">
            <v>53102551</v>
          </cell>
          <cell r="D908">
            <v>12650</v>
          </cell>
          <cell r="E908" t="str">
            <v>535.859.0379.00.01</v>
          </cell>
        </row>
        <row r="909">
          <cell r="B909">
            <v>53102552</v>
          </cell>
          <cell r="D909">
            <v>12651</v>
          </cell>
          <cell r="E909" t="str">
            <v>535.859.0395.00.01</v>
          </cell>
        </row>
        <row r="910">
          <cell r="B910">
            <v>53102553</v>
          </cell>
          <cell r="D910">
            <v>12652</v>
          </cell>
          <cell r="E910" t="str">
            <v>535.859.0429.00.01</v>
          </cell>
        </row>
        <row r="911">
          <cell r="B911">
            <v>53102554</v>
          </cell>
          <cell r="D911">
            <v>12653</v>
          </cell>
          <cell r="E911" t="str">
            <v>535.859.0494.01.01</v>
          </cell>
        </row>
        <row r="912">
          <cell r="B912">
            <v>53102555</v>
          </cell>
          <cell r="D912">
            <v>12654</v>
          </cell>
          <cell r="E912" t="str">
            <v>535.859.0593.01.01</v>
          </cell>
        </row>
        <row r="913">
          <cell r="B913">
            <v>53102556</v>
          </cell>
          <cell r="D913">
            <v>12655</v>
          </cell>
          <cell r="E913" t="str">
            <v>535.859.0619.00.01</v>
          </cell>
        </row>
        <row r="914">
          <cell r="B914">
            <v>53102557</v>
          </cell>
          <cell r="D914">
            <v>12656</v>
          </cell>
          <cell r="E914" t="str">
            <v>535.859.0635.00.01</v>
          </cell>
        </row>
        <row r="915">
          <cell r="B915">
            <v>53102558</v>
          </cell>
          <cell r="D915">
            <v>12657</v>
          </cell>
          <cell r="E915" t="str">
            <v>535.859.0650.00.01</v>
          </cell>
        </row>
        <row r="916">
          <cell r="B916">
            <v>53102559</v>
          </cell>
          <cell r="D916">
            <v>12658</v>
          </cell>
          <cell r="E916" t="str">
            <v>535.859.0668.01.01</v>
          </cell>
        </row>
        <row r="917">
          <cell r="B917">
            <v>53102560</v>
          </cell>
          <cell r="D917">
            <v>12659</v>
          </cell>
          <cell r="E917" t="str">
            <v>535.859.0684.00.01</v>
          </cell>
        </row>
        <row r="918">
          <cell r="B918">
            <v>53102561</v>
          </cell>
          <cell r="D918">
            <v>12660</v>
          </cell>
          <cell r="E918" t="str">
            <v>535.859.0700.02.01</v>
          </cell>
        </row>
        <row r="919">
          <cell r="B919">
            <v>53102562</v>
          </cell>
          <cell r="D919">
            <v>12661</v>
          </cell>
          <cell r="E919" t="str">
            <v>535.859.0718.02.01</v>
          </cell>
        </row>
        <row r="920">
          <cell r="B920">
            <v>53102563</v>
          </cell>
          <cell r="D920">
            <v>12662</v>
          </cell>
          <cell r="E920" t="str">
            <v>535.859.0734.00.01</v>
          </cell>
        </row>
        <row r="921">
          <cell r="B921">
            <v>53102564</v>
          </cell>
          <cell r="D921">
            <v>12663</v>
          </cell>
          <cell r="E921" t="str">
            <v>535.859.0809.00.01</v>
          </cell>
        </row>
        <row r="922">
          <cell r="B922">
            <v>53102565</v>
          </cell>
          <cell r="D922">
            <v>12664</v>
          </cell>
          <cell r="E922" t="str">
            <v>535.859.0825.00.01</v>
          </cell>
        </row>
        <row r="923">
          <cell r="B923">
            <v>53102566</v>
          </cell>
          <cell r="D923">
            <v>12665</v>
          </cell>
          <cell r="E923" t="str">
            <v>535.859.0833.01.01</v>
          </cell>
        </row>
        <row r="924">
          <cell r="B924">
            <v>53102567</v>
          </cell>
          <cell r="D924">
            <v>12666</v>
          </cell>
          <cell r="E924" t="str">
            <v>535.859.0841.00.01</v>
          </cell>
        </row>
        <row r="925">
          <cell r="B925">
            <v>53102568</v>
          </cell>
          <cell r="D925">
            <v>12667</v>
          </cell>
          <cell r="E925" t="str">
            <v>535.859.0890.00.01</v>
          </cell>
        </row>
        <row r="926">
          <cell r="B926">
            <v>53102569</v>
          </cell>
          <cell r="D926">
            <v>12668</v>
          </cell>
          <cell r="E926" t="str">
            <v>535.859.0908.00.01</v>
          </cell>
        </row>
        <row r="927">
          <cell r="B927">
            <v>53102570</v>
          </cell>
          <cell r="D927">
            <v>12669</v>
          </cell>
          <cell r="E927" t="str">
            <v>535.859.0916.00.01</v>
          </cell>
        </row>
        <row r="928">
          <cell r="B928">
            <v>53102571</v>
          </cell>
          <cell r="D928">
            <v>12670</v>
          </cell>
          <cell r="E928" t="str">
            <v>535.859.0924.00.01</v>
          </cell>
        </row>
        <row r="929">
          <cell r="B929">
            <v>53102572</v>
          </cell>
          <cell r="D929">
            <v>12671</v>
          </cell>
          <cell r="E929" t="str">
            <v>535.859.0973.00.01</v>
          </cell>
        </row>
        <row r="930">
          <cell r="B930">
            <v>53102573</v>
          </cell>
          <cell r="D930">
            <v>12672</v>
          </cell>
          <cell r="E930" t="str">
            <v>535.859.0999.00.01</v>
          </cell>
        </row>
        <row r="931">
          <cell r="B931">
            <v>53102574</v>
          </cell>
          <cell r="D931">
            <v>12673</v>
          </cell>
          <cell r="E931" t="str">
            <v>535.859.1021.00.01</v>
          </cell>
        </row>
        <row r="932">
          <cell r="B932">
            <v>53102575</v>
          </cell>
          <cell r="D932">
            <v>12674</v>
          </cell>
          <cell r="E932" t="str">
            <v>535.859.1047.00.01</v>
          </cell>
        </row>
        <row r="933">
          <cell r="B933">
            <v>53102576</v>
          </cell>
          <cell r="D933">
            <v>12675</v>
          </cell>
          <cell r="E933" t="str">
            <v>535.859.1070.01.01</v>
          </cell>
        </row>
        <row r="934">
          <cell r="B934">
            <v>53102577</v>
          </cell>
          <cell r="D934">
            <v>12676</v>
          </cell>
          <cell r="E934" t="str">
            <v>535.859.1088.00.01</v>
          </cell>
        </row>
        <row r="935">
          <cell r="B935">
            <v>53102578</v>
          </cell>
          <cell r="D935">
            <v>12677</v>
          </cell>
          <cell r="E935" t="str">
            <v>535.859.1096.00.01</v>
          </cell>
        </row>
        <row r="936">
          <cell r="B936">
            <v>53102579</v>
          </cell>
          <cell r="D936">
            <v>12678</v>
          </cell>
          <cell r="E936" t="str">
            <v>535.859.1120.00.01</v>
          </cell>
        </row>
        <row r="937">
          <cell r="B937">
            <v>53102580</v>
          </cell>
          <cell r="D937">
            <v>12679</v>
          </cell>
          <cell r="E937" t="str">
            <v>535.859.1179.01.01</v>
          </cell>
        </row>
        <row r="938">
          <cell r="B938">
            <v>53102581</v>
          </cell>
          <cell r="D938">
            <v>12680</v>
          </cell>
          <cell r="E938" t="str">
            <v>535.859.1187.01.01</v>
          </cell>
        </row>
        <row r="939">
          <cell r="B939">
            <v>53102582</v>
          </cell>
          <cell r="D939">
            <v>12681</v>
          </cell>
          <cell r="E939" t="str">
            <v>535.859.1286.01.01</v>
          </cell>
        </row>
        <row r="940">
          <cell r="B940">
            <v>53102583</v>
          </cell>
          <cell r="D940">
            <v>12682</v>
          </cell>
          <cell r="E940" t="str">
            <v>535.859.1328.01.01</v>
          </cell>
        </row>
        <row r="941">
          <cell r="B941">
            <v>53102584</v>
          </cell>
          <cell r="D941">
            <v>12683</v>
          </cell>
          <cell r="E941" t="str">
            <v>535.859.1690.00.01</v>
          </cell>
        </row>
        <row r="942">
          <cell r="B942">
            <v>53102585</v>
          </cell>
          <cell r="D942">
            <v>12684</v>
          </cell>
          <cell r="E942" t="str">
            <v>535.859.1898.01.01</v>
          </cell>
        </row>
        <row r="943">
          <cell r="B943">
            <v>53102586</v>
          </cell>
          <cell r="D943">
            <v>12685</v>
          </cell>
          <cell r="E943" t="str">
            <v>535.859.2409.01.01</v>
          </cell>
        </row>
        <row r="944">
          <cell r="B944">
            <v>53102587</v>
          </cell>
          <cell r="D944">
            <v>12686</v>
          </cell>
          <cell r="E944" t="str">
            <v>535.859.2417.01.01</v>
          </cell>
        </row>
        <row r="945">
          <cell r="B945">
            <v>53102588</v>
          </cell>
          <cell r="D945">
            <v>12687</v>
          </cell>
          <cell r="E945" t="str">
            <v>535.859.2649.01.01</v>
          </cell>
        </row>
        <row r="946">
          <cell r="B946">
            <v>53102589</v>
          </cell>
          <cell r="D946">
            <v>12688</v>
          </cell>
          <cell r="E946" t="str">
            <v>535.859.2672.01.01</v>
          </cell>
        </row>
        <row r="947">
          <cell r="B947">
            <v>53102590</v>
          </cell>
          <cell r="D947">
            <v>12689</v>
          </cell>
          <cell r="E947" t="str">
            <v>535.859.2698.01.01</v>
          </cell>
        </row>
        <row r="948">
          <cell r="B948">
            <v>53102591</v>
          </cell>
          <cell r="D948">
            <v>12690</v>
          </cell>
          <cell r="E948" t="str">
            <v>535.859.3357.00.01</v>
          </cell>
        </row>
        <row r="949">
          <cell r="B949">
            <v>53102592</v>
          </cell>
          <cell r="D949">
            <v>12691</v>
          </cell>
          <cell r="E949" t="str">
            <v>535.859.3985.01.01</v>
          </cell>
        </row>
        <row r="950">
          <cell r="B950">
            <v>53102593</v>
          </cell>
          <cell r="D950">
            <v>12692</v>
          </cell>
          <cell r="E950" t="str">
            <v>535.859.4116.00.01</v>
          </cell>
        </row>
        <row r="951">
          <cell r="B951">
            <v>53102594</v>
          </cell>
          <cell r="D951">
            <v>12693</v>
          </cell>
          <cell r="E951" t="str">
            <v>535.859.4678.01.01</v>
          </cell>
        </row>
        <row r="952">
          <cell r="B952">
            <v>53102595</v>
          </cell>
          <cell r="D952">
            <v>12694</v>
          </cell>
          <cell r="E952" t="str">
            <v>535.859.4694.01.01</v>
          </cell>
        </row>
        <row r="953">
          <cell r="B953">
            <v>53102596</v>
          </cell>
          <cell r="D953">
            <v>12695</v>
          </cell>
          <cell r="E953" t="str">
            <v>535.859.4702.01.01</v>
          </cell>
        </row>
        <row r="954">
          <cell r="B954">
            <v>53102597</v>
          </cell>
          <cell r="D954">
            <v>12696</v>
          </cell>
          <cell r="E954" t="str">
            <v>535.859.4710.01.01</v>
          </cell>
        </row>
        <row r="955">
          <cell r="B955">
            <v>53102598</v>
          </cell>
          <cell r="D955">
            <v>12697</v>
          </cell>
          <cell r="E955" t="str">
            <v>535.859.4728.01.01</v>
          </cell>
        </row>
        <row r="956">
          <cell r="B956">
            <v>53102599</v>
          </cell>
          <cell r="D956">
            <v>12698</v>
          </cell>
          <cell r="E956" t="str">
            <v>535.859.4736.01.01</v>
          </cell>
        </row>
        <row r="957">
          <cell r="B957">
            <v>53102600</v>
          </cell>
          <cell r="D957">
            <v>12699</v>
          </cell>
          <cell r="E957" t="str">
            <v>535.859.4744.00.01</v>
          </cell>
        </row>
        <row r="958">
          <cell r="B958">
            <v>53102601</v>
          </cell>
          <cell r="D958">
            <v>12700</v>
          </cell>
          <cell r="E958" t="str">
            <v>535.859.4751.01.01</v>
          </cell>
        </row>
        <row r="959">
          <cell r="B959">
            <v>53102602</v>
          </cell>
          <cell r="D959">
            <v>12701</v>
          </cell>
          <cell r="E959" t="str">
            <v>535.859.4769.01.01</v>
          </cell>
        </row>
        <row r="960">
          <cell r="B960">
            <v>53102603</v>
          </cell>
          <cell r="D960">
            <v>12702</v>
          </cell>
          <cell r="E960" t="str">
            <v>535.859.4777.01.01</v>
          </cell>
        </row>
        <row r="961">
          <cell r="B961">
            <v>53102604</v>
          </cell>
          <cell r="D961">
            <v>12703</v>
          </cell>
          <cell r="E961" t="str">
            <v>535.859.4785.01.01</v>
          </cell>
        </row>
        <row r="962">
          <cell r="B962">
            <v>53102605</v>
          </cell>
          <cell r="D962">
            <v>12704</v>
          </cell>
          <cell r="E962" t="str">
            <v>535.859.4793.01.01</v>
          </cell>
        </row>
        <row r="963">
          <cell r="B963">
            <v>53102606</v>
          </cell>
          <cell r="D963">
            <v>12705</v>
          </cell>
          <cell r="E963" t="str">
            <v>535.859.4801.01.01</v>
          </cell>
        </row>
        <row r="964">
          <cell r="B964">
            <v>53102607</v>
          </cell>
          <cell r="D964">
            <v>12706</v>
          </cell>
          <cell r="E964" t="str">
            <v>535.859.4819.01.01</v>
          </cell>
        </row>
        <row r="965">
          <cell r="B965">
            <v>53102608</v>
          </cell>
          <cell r="D965">
            <v>12707</v>
          </cell>
          <cell r="E965" t="str">
            <v>535.859.4827.01.01</v>
          </cell>
        </row>
        <row r="966">
          <cell r="B966">
            <v>53102609</v>
          </cell>
          <cell r="D966">
            <v>12708</v>
          </cell>
          <cell r="E966" t="str">
            <v>535.859.4835.01.01</v>
          </cell>
        </row>
        <row r="967">
          <cell r="B967">
            <v>53102610</v>
          </cell>
          <cell r="D967">
            <v>12709</v>
          </cell>
          <cell r="E967" t="str">
            <v>535.859.4843.01.01</v>
          </cell>
        </row>
        <row r="968">
          <cell r="B968">
            <v>53102611</v>
          </cell>
          <cell r="D968">
            <v>12710</v>
          </cell>
          <cell r="E968" t="str">
            <v>535.859.4850.01.01</v>
          </cell>
        </row>
        <row r="969">
          <cell r="B969">
            <v>53102612</v>
          </cell>
          <cell r="D969">
            <v>12711</v>
          </cell>
          <cell r="E969" t="str">
            <v>535.859.4868.01.01</v>
          </cell>
        </row>
        <row r="970">
          <cell r="B970">
            <v>53102613</v>
          </cell>
          <cell r="D970">
            <v>12712</v>
          </cell>
          <cell r="E970" t="str">
            <v>535.859.4876.01.01</v>
          </cell>
        </row>
        <row r="971">
          <cell r="B971">
            <v>53102614</v>
          </cell>
          <cell r="D971">
            <v>12713</v>
          </cell>
          <cell r="E971" t="str">
            <v>535.859.4884.01.01</v>
          </cell>
        </row>
        <row r="972">
          <cell r="B972">
            <v>53102615</v>
          </cell>
          <cell r="D972">
            <v>12714</v>
          </cell>
          <cell r="E972" t="str">
            <v>535.859.4892.01.01</v>
          </cell>
        </row>
        <row r="973">
          <cell r="B973">
            <v>53102616</v>
          </cell>
          <cell r="D973">
            <v>12715</v>
          </cell>
          <cell r="E973" t="str">
            <v>535.859.4900.01.01</v>
          </cell>
        </row>
        <row r="974">
          <cell r="B974">
            <v>53102617</v>
          </cell>
          <cell r="D974">
            <v>12716</v>
          </cell>
          <cell r="E974" t="str">
            <v>535.859.4918.01.01</v>
          </cell>
        </row>
        <row r="975">
          <cell r="B975">
            <v>53102618</v>
          </cell>
          <cell r="D975">
            <v>12717</v>
          </cell>
          <cell r="E975" t="str">
            <v>535.859.4926.01.01</v>
          </cell>
        </row>
        <row r="976">
          <cell r="B976">
            <v>53102619</v>
          </cell>
          <cell r="D976">
            <v>12718</v>
          </cell>
          <cell r="E976" t="str">
            <v>535.859.4934.01.01</v>
          </cell>
        </row>
        <row r="977">
          <cell r="B977">
            <v>53102620</v>
          </cell>
          <cell r="D977">
            <v>12719</v>
          </cell>
          <cell r="E977" t="str">
            <v>535.859.4942.01.01</v>
          </cell>
        </row>
        <row r="978">
          <cell r="B978">
            <v>53102621</v>
          </cell>
          <cell r="D978">
            <v>12720</v>
          </cell>
          <cell r="E978" t="str">
            <v>535.859.4959.01.01</v>
          </cell>
        </row>
        <row r="979">
          <cell r="B979">
            <v>53102622</v>
          </cell>
          <cell r="D979">
            <v>12721</v>
          </cell>
          <cell r="E979" t="str">
            <v>535.859.4967.01.01</v>
          </cell>
        </row>
        <row r="980">
          <cell r="B980">
            <v>53102623</v>
          </cell>
          <cell r="D980">
            <v>12722</v>
          </cell>
          <cell r="E980" t="str">
            <v>535.859.4975.01.01</v>
          </cell>
        </row>
        <row r="981">
          <cell r="B981">
            <v>53102624</v>
          </cell>
          <cell r="D981">
            <v>12723</v>
          </cell>
          <cell r="E981" t="str">
            <v>535.859.4983.01.01</v>
          </cell>
        </row>
        <row r="982">
          <cell r="B982">
            <v>53102625</v>
          </cell>
          <cell r="D982">
            <v>12724</v>
          </cell>
          <cell r="E982" t="str">
            <v>535.859.4991.01.01</v>
          </cell>
        </row>
        <row r="983">
          <cell r="B983">
            <v>53102626</v>
          </cell>
          <cell r="D983">
            <v>12725</v>
          </cell>
          <cell r="E983" t="str">
            <v>535.859.5006.01.01</v>
          </cell>
        </row>
        <row r="984">
          <cell r="B984">
            <v>53102627</v>
          </cell>
          <cell r="D984">
            <v>12726</v>
          </cell>
          <cell r="E984" t="str">
            <v>535.859.5014.01.01</v>
          </cell>
        </row>
        <row r="985">
          <cell r="B985">
            <v>53102628</v>
          </cell>
          <cell r="D985">
            <v>12727</v>
          </cell>
          <cell r="E985" t="str">
            <v>535.859.5022.01.01</v>
          </cell>
        </row>
        <row r="986">
          <cell r="B986">
            <v>53102629</v>
          </cell>
          <cell r="D986">
            <v>12728</v>
          </cell>
          <cell r="E986" t="str">
            <v>535.859.5030.01.01</v>
          </cell>
        </row>
        <row r="987">
          <cell r="B987">
            <v>53102630</v>
          </cell>
          <cell r="D987">
            <v>12729</v>
          </cell>
          <cell r="E987" t="str">
            <v>535.907.0025.01.01</v>
          </cell>
        </row>
        <row r="988">
          <cell r="B988">
            <v>53102631</v>
          </cell>
          <cell r="D988">
            <v>12730</v>
          </cell>
          <cell r="E988" t="str">
            <v>535.907.0371.00.01</v>
          </cell>
        </row>
        <row r="989">
          <cell r="B989">
            <v>53102632</v>
          </cell>
          <cell r="D989">
            <v>12731</v>
          </cell>
          <cell r="E989" t="str">
            <v>535.907.0397.00.01</v>
          </cell>
        </row>
        <row r="990">
          <cell r="B990">
            <v>53102633</v>
          </cell>
          <cell r="D990">
            <v>12732</v>
          </cell>
          <cell r="E990" t="str">
            <v>535.907.0413.00.01</v>
          </cell>
        </row>
        <row r="991">
          <cell r="B991">
            <v>53102634</v>
          </cell>
          <cell r="D991">
            <v>12733</v>
          </cell>
          <cell r="E991" t="str">
            <v>535.907.0421.00.01</v>
          </cell>
        </row>
        <row r="992">
          <cell r="B992">
            <v>53102635</v>
          </cell>
          <cell r="D992">
            <v>12734</v>
          </cell>
          <cell r="E992" t="str">
            <v>535.907.0553.00.01</v>
          </cell>
        </row>
        <row r="993">
          <cell r="B993">
            <v>53101968</v>
          </cell>
          <cell r="D993">
            <v>12735</v>
          </cell>
          <cell r="E993" t="str">
            <v>535.907.0777.01.01</v>
          </cell>
        </row>
        <row r="994">
          <cell r="B994">
            <v>53102636</v>
          </cell>
          <cell r="D994">
            <v>12736</v>
          </cell>
          <cell r="E994" t="str">
            <v>535.907.0785.01.01</v>
          </cell>
        </row>
        <row r="995">
          <cell r="B995">
            <v>53102637</v>
          </cell>
          <cell r="D995">
            <v>12737</v>
          </cell>
          <cell r="E995" t="str">
            <v>535.907.0793.01.01</v>
          </cell>
        </row>
        <row r="996">
          <cell r="B996">
            <v>53102638</v>
          </cell>
          <cell r="D996">
            <v>12738</v>
          </cell>
          <cell r="E996" t="str">
            <v>535.907.0801.01.01</v>
          </cell>
        </row>
        <row r="997">
          <cell r="B997">
            <v>53102639</v>
          </cell>
          <cell r="D997">
            <v>12739</v>
          </cell>
          <cell r="E997" t="str">
            <v>535.907.0819.02.01</v>
          </cell>
        </row>
        <row r="998">
          <cell r="B998">
            <v>53102640</v>
          </cell>
          <cell r="D998">
            <v>12740</v>
          </cell>
          <cell r="E998" t="str">
            <v>535.907.0827.00.01</v>
          </cell>
        </row>
        <row r="999">
          <cell r="B999">
            <v>53102641</v>
          </cell>
          <cell r="D999">
            <v>12741</v>
          </cell>
          <cell r="E999" t="str">
            <v>535.907.0835.00.01</v>
          </cell>
        </row>
        <row r="1000">
          <cell r="B1000">
            <v>53102642</v>
          </cell>
          <cell r="D1000">
            <v>12742</v>
          </cell>
          <cell r="E1000" t="str">
            <v>535.925.0015.00.01</v>
          </cell>
        </row>
        <row r="1001">
          <cell r="B1001">
            <v>53102643</v>
          </cell>
          <cell r="D1001">
            <v>12743</v>
          </cell>
          <cell r="E1001" t="str">
            <v>535.925.0023.00.01</v>
          </cell>
        </row>
        <row r="1002">
          <cell r="B1002">
            <v>25408103</v>
          </cell>
          <cell r="D1002">
            <v>12744</v>
          </cell>
          <cell r="E1002" t="str">
            <v>537.007.0160.00.01</v>
          </cell>
        </row>
        <row r="1003">
          <cell r="B1003">
            <v>53103669</v>
          </cell>
          <cell r="D1003">
            <v>12745</v>
          </cell>
          <cell r="E1003" t="str">
            <v>537.010.0025.00.01</v>
          </cell>
        </row>
        <row r="1004">
          <cell r="B1004">
            <v>53103670</v>
          </cell>
          <cell r="D1004">
            <v>12746</v>
          </cell>
          <cell r="E1004" t="str">
            <v>537.010.0066.01.01</v>
          </cell>
        </row>
        <row r="1005">
          <cell r="B1005">
            <v>53102644</v>
          </cell>
          <cell r="D1005">
            <v>12747</v>
          </cell>
          <cell r="E1005" t="str">
            <v>537.010.0074.01.01</v>
          </cell>
        </row>
        <row r="1006">
          <cell r="B1006">
            <v>53102645</v>
          </cell>
          <cell r="D1006">
            <v>12748</v>
          </cell>
          <cell r="E1006" t="str">
            <v>537.010.0082.01.01</v>
          </cell>
        </row>
        <row r="1007">
          <cell r="B1007">
            <v>53103671</v>
          </cell>
          <cell r="D1007">
            <v>12749</v>
          </cell>
          <cell r="E1007" t="str">
            <v>537.010.0090.00.01</v>
          </cell>
        </row>
        <row r="1008">
          <cell r="B1008">
            <v>53103672</v>
          </cell>
          <cell r="D1008">
            <v>12750</v>
          </cell>
          <cell r="E1008" t="str">
            <v>537.011.0099.00.01</v>
          </cell>
        </row>
        <row r="1009">
          <cell r="B1009">
            <v>53103675</v>
          </cell>
          <cell r="D1009">
            <v>12751</v>
          </cell>
          <cell r="E1009" t="str">
            <v>537.012.0064.00.01</v>
          </cell>
        </row>
        <row r="1010">
          <cell r="B1010">
            <v>53103676</v>
          </cell>
          <cell r="D1010">
            <v>12752</v>
          </cell>
          <cell r="E1010" t="str">
            <v>537.012.0072.00.01</v>
          </cell>
        </row>
        <row r="1011">
          <cell r="B1011">
            <v>53103677</v>
          </cell>
          <cell r="D1011">
            <v>12753</v>
          </cell>
          <cell r="E1011" t="str">
            <v>537.012.0098.00.01</v>
          </cell>
        </row>
        <row r="1012">
          <cell r="B1012">
            <v>53103678</v>
          </cell>
          <cell r="D1012">
            <v>12754</v>
          </cell>
          <cell r="E1012" t="str">
            <v>537.012.0106.00.01</v>
          </cell>
        </row>
        <row r="1013">
          <cell r="B1013">
            <v>53103679</v>
          </cell>
          <cell r="D1013">
            <v>12755</v>
          </cell>
          <cell r="E1013" t="str">
            <v>537.012.0148.00.01</v>
          </cell>
        </row>
        <row r="1014">
          <cell r="B1014">
            <v>53103680</v>
          </cell>
          <cell r="D1014">
            <v>12756</v>
          </cell>
          <cell r="E1014" t="str">
            <v>537.012.0155.00.01</v>
          </cell>
        </row>
        <row r="1015">
          <cell r="B1015">
            <v>53103681</v>
          </cell>
          <cell r="D1015">
            <v>12757</v>
          </cell>
          <cell r="E1015" t="str">
            <v>537.012.0189.00.01</v>
          </cell>
        </row>
        <row r="1016">
          <cell r="B1016">
            <v>53103682</v>
          </cell>
          <cell r="D1016">
            <v>12758</v>
          </cell>
          <cell r="E1016" t="str">
            <v>537.012.0205.00.01</v>
          </cell>
        </row>
        <row r="1017">
          <cell r="B1017">
            <v>53103683</v>
          </cell>
          <cell r="D1017">
            <v>12759</v>
          </cell>
          <cell r="E1017" t="str">
            <v>537.012.0213.00.01</v>
          </cell>
        </row>
        <row r="1018">
          <cell r="B1018">
            <v>53103684</v>
          </cell>
          <cell r="D1018">
            <v>12760</v>
          </cell>
          <cell r="E1018" t="str">
            <v>537.012.0346.00.01</v>
          </cell>
        </row>
        <row r="1019">
          <cell r="B1019">
            <v>53102646</v>
          </cell>
          <cell r="D1019">
            <v>12761</v>
          </cell>
          <cell r="E1019" t="str">
            <v>537.012.0395.01.01</v>
          </cell>
        </row>
        <row r="1020">
          <cell r="B1020">
            <v>53103685</v>
          </cell>
          <cell r="D1020">
            <v>12762</v>
          </cell>
          <cell r="E1020" t="str">
            <v>537.012.0403.00.01</v>
          </cell>
        </row>
        <row r="1021">
          <cell r="B1021">
            <v>53103686</v>
          </cell>
          <cell r="D1021">
            <v>12763</v>
          </cell>
          <cell r="E1021" t="str">
            <v>537.012.0411.00.01</v>
          </cell>
        </row>
        <row r="1022">
          <cell r="B1022">
            <v>53103687</v>
          </cell>
          <cell r="D1022">
            <v>12764</v>
          </cell>
          <cell r="E1022" t="str">
            <v>537.015.0012.00.01</v>
          </cell>
        </row>
        <row r="1023">
          <cell r="B1023">
            <v>53103688</v>
          </cell>
          <cell r="D1023">
            <v>12765</v>
          </cell>
          <cell r="E1023" t="str">
            <v>537.015.0020.00.01</v>
          </cell>
        </row>
        <row r="1024">
          <cell r="B1024">
            <v>53103689</v>
          </cell>
          <cell r="D1024">
            <v>12766</v>
          </cell>
          <cell r="E1024" t="str">
            <v>537.015.0046.00.01</v>
          </cell>
        </row>
        <row r="1025">
          <cell r="B1025">
            <v>53103690</v>
          </cell>
          <cell r="D1025">
            <v>12767</v>
          </cell>
          <cell r="E1025" t="str">
            <v>537.015.0053.00.01</v>
          </cell>
        </row>
        <row r="1026">
          <cell r="B1026">
            <v>53103691</v>
          </cell>
          <cell r="D1026">
            <v>12768</v>
          </cell>
          <cell r="E1026" t="str">
            <v>537.015.0061.00.01</v>
          </cell>
        </row>
        <row r="1027">
          <cell r="B1027">
            <v>53103692</v>
          </cell>
          <cell r="D1027">
            <v>12769</v>
          </cell>
          <cell r="E1027" t="str">
            <v>537.020.0031.00.01</v>
          </cell>
        </row>
        <row r="1028">
          <cell r="B1028">
            <v>53103693</v>
          </cell>
          <cell r="D1028">
            <v>12770</v>
          </cell>
          <cell r="E1028" t="str">
            <v>537.020.0049.00.01</v>
          </cell>
        </row>
        <row r="1029">
          <cell r="B1029">
            <v>53103694</v>
          </cell>
          <cell r="D1029">
            <v>12771</v>
          </cell>
          <cell r="E1029" t="str">
            <v>537.020.0056.00.01</v>
          </cell>
        </row>
        <row r="1030">
          <cell r="B1030">
            <v>53103695</v>
          </cell>
          <cell r="D1030">
            <v>12772</v>
          </cell>
          <cell r="E1030" t="str">
            <v>537.020.0064.00.01</v>
          </cell>
        </row>
        <row r="1031">
          <cell r="B1031">
            <v>53103696</v>
          </cell>
          <cell r="D1031">
            <v>12773</v>
          </cell>
          <cell r="E1031" t="str">
            <v>537.020.0072.01.01</v>
          </cell>
        </row>
        <row r="1032">
          <cell r="B1032">
            <v>53103697</v>
          </cell>
          <cell r="D1032">
            <v>12774</v>
          </cell>
          <cell r="E1032" t="str">
            <v>537.020.0080.00.01</v>
          </cell>
        </row>
        <row r="1033">
          <cell r="B1033">
            <v>53103698</v>
          </cell>
          <cell r="D1033">
            <v>12775</v>
          </cell>
          <cell r="E1033" t="str">
            <v>537.020.0098.00.01</v>
          </cell>
        </row>
        <row r="1034">
          <cell r="B1034">
            <v>53103699</v>
          </cell>
          <cell r="D1034">
            <v>12776</v>
          </cell>
          <cell r="E1034" t="str">
            <v>537.020.0106.01.01</v>
          </cell>
        </row>
        <row r="1035">
          <cell r="B1035">
            <v>53103700</v>
          </cell>
          <cell r="D1035">
            <v>12778</v>
          </cell>
          <cell r="E1035" t="str">
            <v>537.020.0122.00.01</v>
          </cell>
        </row>
        <row r="1036">
          <cell r="B1036">
            <v>53101970</v>
          </cell>
          <cell r="D1036">
            <v>12779</v>
          </cell>
          <cell r="E1036" t="str">
            <v>537.020.0130.00.01</v>
          </cell>
        </row>
        <row r="1037">
          <cell r="B1037">
            <v>53102647</v>
          </cell>
          <cell r="D1037">
            <v>12780</v>
          </cell>
          <cell r="E1037" t="str">
            <v>537.020.0155.01.01</v>
          </cell>
        </row>
        <row r="1038">
          <cell r="B1038">
            <v>53103702</v>
          </cell>
          <cell r="D1038">
            <v>12781</v>
          </cell>
          <cell r="E1038" t="str">
            <v>537.020.0163.00.01</v>
          </cell>
        </row>
        <row r="1039">
          <cell r="B1039">
            <v>53103703</v>
          </cell>
          <cell r="D1039">
            <v>12782</v>
          </cell>
          <cell r="E1039" t="str">
            <v>537.020.0171.00.01</v>
          </cell>
        </row>
        <row r="1040">
          <cell r="B1040">
            <v>53103704</v>
          </cell>
          <cell r="D1040">
            <v>12783</v>
          </cell>
          <cell r="E1040" t="str">
            <v>537.020.0189.00.01</v>
          </cell>
        </row>
        <row r="1041">
          <cell r="B1041">
            <v>53103705</v>
          </cell>
          <cell r="D1041">
            <v>12784</v>
          </cell>
          <cell r="E1041" t="str">
            <v>537.025.0069.00.01</v>
          </cell>
        </row>
        <row r="1042">
          <cell r="B1042">
            <v>53103706</v>
          </cell>
          <cell r="D1042">
            <v>12785</v>
          </cell>
          <cell r="E1042" t="str">
            <v>537.035.0018.00.01</v>
          </cell>
        </row>
        <row r="1043">
          <cell r="B1043">
            <v>53103707</v>
          </cell>
          <cell r="D1043">
            <v>12786</v>
          </cell>
          <cell r="E1043" t="str">
            <v>537.035.0026.00.01</v>
          </cell>
        </row>
        <row r="1044">
          <cell r="B1044">
            <v>53103708</v>
          </cell>
          <cell r="D1044">
            <v>12787</v>
          </cell>
          <cell r="E1044" t="str">
            <v>537.041.0051.00.01</v>
          </cell>
        </row>
        <row r="1045">
          <cell r="B1045">
            <v>53103709</v>
          </cell>
          <cell r="D1045">
            <v>12788</v>
          </cell>
          <cell r="E1045" t="str">
            <v>537.049.0020.01.01</v>
          </cell>
        </row>
        <row r="1046">
          <cell r="B1046">
            <v>53103710</v>
          </cell>
          <cell r="D1046">
            <v>12789</v>
          </cell>
          <cell r="E1046" t="str">
            <v>537.049.2109.01.01</v>
          </cell>
        </row>
        <row r="1047">
          <cell r="B1047">
            <v>53103711</v>
          </cell>
          <cell r="D1047">
            <v>12790</v>
          </cell>
          <cell r="E1047" t="str">
            <v>537.049.2117.01.01</v>
          </cell>
        </row>
        <row r="1048">
          <cell r="B1048">
            <v>53102648</v>
          </cell>
          <cell r="D1048">
            <v>12791</v>
          </cell>
          <cell r="E1048" t="str">
            <v>537.049.2125.01.01</v>
          </cell>
        </row>
        <row r="1049">
          <cell r="B1049">
            <v>53102649</v>
          </cell>
          <cell r="D1049">
            <v>12792</v>
          </cell>
          <cell r="E1049" t="str">
            <v>537.049.2133.01.01</v>
          </cell>
        </row>
        <row r="1050">
          <cell r="B1050">
            <v>53103712</v>
          </cell>
          <cell r="D1050">
            <v>12793</v>
          </cell>
          <cell r="E1050" t="str">
            <v>537.049.2141.00.01</v>
          </cell>
        </row>
        <row r="1051">
          <cell r="B1051">
            <v>53103652</v>
          </cell>
          <cell r="D1051">
            <v>12794</v>
          </cell>
          <cell r="E1051" t="str">
            <v>537.052.0016.01.01</v>
          </cell>
        </row>
        <row r="1052">
          <cell r="B1052">
            <v>53103713</v>
          </cell>
          <cell r="D1052">
            <v>12795</v>
          </cell>
          <cell r="E1052" t="str">
            <v>537.057.0144.00.01</v>
          </cell>
        </row>
        <row r="1053">
          <cell r="B1053">
            <v>53103714</v>
          </cell>
          <cell r="D1053">
            <v>12796</v>
          </cell>
          <cell r="E1053" t="str">
            <v>537.057.0151.00.01</v>
          </cell>
        </row>
        <row r="1054">
          <cell r="B1054">
            <v>53103715</v>
          </cell>
          <cell r="D1054">
            <v>12797</v>
          </cell>
          <cell r="E1054" t="str">
            <v>537.058.0010.01.01</v>
          </cell>
        </row>
        <row r="1055">
          <cell r="B1055">
            <v>53103716</v>
          </cell>
          <cell r="D1055">
            <v>12798</v>
          </cell>
          <cell r="E1055" t="str">
            <v>537.058.0028.01.01</v>
          </cell>
        </row>
        <row r="1056">
          <cell r="B1056">
            <v>53103717</v>
          </cell>
          <cell r="D1056">
            <v>12799</v>
          </cell>
          <cell r="E1056" t="str">
            <v>537.058.0036.01.01</v>
          </cell>
        </row>
        <row r="1057">
          <cell r="B1057">
            <v>53103718</v>
          </cell>
          <cell r="D1057">
            <v>12800</v>
          </cell>
          <cell r="E1057" t="str">
            <v>537.058.0044.01.01</v>
          </cell>
        </row>
        <row r="1058">
          <cell r="B1058">
            <v>53103719</v>
          </cell>
          <cell r="D1058">
            <v>12801</v>
          </cell>
          <cell r="E1058" t="str">
            <v>537.059.0019.00.01</v>
          </cell>
        </row>
        <row r="1059">
          <cell r="B1059">
            <v>53103720</v>
          </cell>
          <cell r="D1059">
            <v>12802</v>
          </cell>
          <cell r="E1059" t="str">
            <v>537.059.0027.00.01</v>
          </cell>
        </row>
        <row r="1060">
          <cell r="B1060">
            <v>53103721</v>
          </cell>
          <cell r="D1060">
            <v>12803</v>
          </cell>
          <cell r="E1060" t="str">
            <v>537.059.0035.00.01</v>
          </cell>
        </row>
        <row r="1061">
          <cell r="B1061">
            <v>53102650</v>
          </cell>
          <cell r="D1061">
            <v>12804</v>
          </cell>
          <cell r="E1061" t="str">
            <v>537.065.0037.00.01</v>
          </cell>
        </row>
        <row r="1062">
          <cell r="B1062">
            <v>53102651</v>
          </cell>
          <cell r="D1062">
            <v>12805</v>
          </cell>
          <cell r="E1062" t="str">
            <v>537.065.0045.01.01</v>
          </cell>
        </row>
        <row r="1063">
          <cell r="B1063">
            <v>53102652</v>
          </cell>
          <cell r="D1063">
            <v>12806</v>
          </cell>
          <cell r="E1063" t="str">
            <v>537.065.0052.00.01</v>
          </cell>
        </row>
        <row r="1064">
          <cell r="B1064">
            <v>53103722</v>
          </cell>
          <cell r="D1064">
            <v>12807</v>
          </cell>
          <cell r="E1064" t="str">
            <v>537.065.0136.01.01</v>
          </cell>
        </row>
        <row r="1065">
          <cell r="B1065">
            <v>53103723</v>
          </cell>
          <cell r="D1065">
            <v>12808</v>
          </cell>
          <cell r="E1065" t="str">
            <v>537.065.0144.01.01</v>
          </cell>
        </row>
        <row r="1066">
          <cell r="B1066">
            <v>53103724</v>
          </cell>
          <cell r="D1066">
            <v>12809</v>
          </cell>
          <cell r="E1066" t="str">
            <v>537.065.0151.01.01</v>
          </cell>
        </row>
        <row r="1067">
          <cell r="B1067">
            <v>53102653</v>
          </cell>
          <cell r="D1067">
            <v>12810</v>
          </cell>
          <cell r="E1067" t="str">
            <v>537.065.0169.00.01</v>
          </cell>
        </row>
        <row r="1068">
          <cell r="B1068">
            <v>53103725</v>
          </cell>
          <cell r="D1068">
            <v>12811</v>
          </cell>
          <cell r="E1068" t="str">
            <v>537.073.0011.01.01</v>
          </cell>
        </row>
        <row r="1069">
          <cell r="B1069">
            <v>53103726</v>
          </cell>
          <cell r="D1069">
            <v>12812</v>
          </cell>
          <cell r="E1069" t="str">
            <v>537.073.0037.00.01</v>
          </cell>
        </row>
        <row r="1070">
          <cell r="B1070">
            <v>53103727</v>
          </cell>
          <cell r="D1070">
            <v>12813</v>
          </cell>
          <cell r="E1070" t="str">
            <v>537.073.0045.00.01</v>
          </cell>
        </row>
        <row r="1071">
          <cell r="B1071">
            <v>53103728</v>
          </cell>
          <cell r="D1071">
            <v>12814</v>
          </cell>
          <cell r="E1071" t="str">
            <v>537.073.0060.00.01</v>
          </cell>
        </row>
        <row r="1072">
          <cell r="B1072">
            <v>53103729</v>
          </cell>
          <cell r="D1072">
            <v>12815</v>
          </cell>
          <cell r="E1072" t="str">
            <v>537.073.0078.00.01</v>
          </cell>
        </row>
        <row r="1073">
          <cell r="B1073">
            <v>53103730</v>
          </cell>
          <cell r="D1073">
            <v>12816</v>
          </cell>
          <cell r="E1073" t="str">
            <v>537.073.0086.00.01</v>
          </cell>
        </row>
        <row r="1074">
          <cell r="B1074">
            <v>53103731</v>
          </cell>
          <cell r="D1074">
            <v>12817</v>
          </cell>
          <cell r="E1074" t="str">
            <v>537.073.0417.01.01</v>
          </cell>
        </row>
        <row r="1075">
          <cell r="B1075">
            <v>53103732</v>
          </cell>
          <cell r="D1075">
            <v>12818</v>
          </cell>
          <cell r="E1075" t="str">
            <v>537.073.0425.01.01</v>
          </cell>
        </row>
        <row r="1076">
          <cell r="B1076">
            <v>53103733</v>
          </cell>
          <cell r="D1076">
            <v>12819</v>
          </cell>
          <cell r="E1076" t="str">
            <v>537.073.0433.00.01</v>
          </cell>
        </row>
        <row r="1077">
          <cell r="B1077">
            <v>53103734</v>
          </cell>
          <cell r="D1077">
            <v>12820</v>
          </cell>
          <cell r="E1077" t="str">
            <v>537.077.0041.00.01</v>
          </cell>
        </row>
        <row r="1078">
          <cell r="B1078">
            <v>53103735</v>
          </cell>
          <cell r="D1078">
            <v>12821</v>
          </cell>
          <cell r="E1078" t="str">
            <v>537.077.0058.00.01</v>
          </cell>
        </row>
        <row r="1079">
          <cell r="B1079">
            <v>53103736</v>
          </cell>
          <cell r="D1079">
            <v>12822</v>
          </cell>
          <cell r="E1079" t="str">
            <v>537.077.0066.00.01</v>
          </cell>
        </row>
        <row r="1080">
          <cell r="B1080">
            <v>53102654</v>
          </cell>
          <cell r="D1080">
            <v>12823</v>
          </cell>
          <cell r="E1080" t="str">
            <v>537.077.0140.01.01</v>
          </cell>
        </row>
        <row r="1081">
          <cell r="B1081">
            <v>53103737</v>
          </cell>
          <cell r="D1081">
            <v>12824</v>
          </cell>
          <cell r="E1081" t="str">
            <v>537.077.0157.01.01</v>
          </cell>
        </row>
        <row r="1082">
          <cell r="B1082">
            <v>53103738</v>
          </cell>
          <cell r="D1082">
            <v>12825</v>
          </cell>
          <cell r="E1082" t="str">
            <v>537.079.0015.00.01</v>
          </cell>
        </row>
        <row r="1083">
          <cell r="B1083">
            <v>53103739</v>
          </cell>
          <cell r="D1083">
            <v>12826</v>
          </cell>
          <cell r="E1083" t="str">
            <v>537.089.0104.01.01</v>
          </cell>
        </row>
        <row r="1084">
          <cell r="B1084">
            <v>53103740</v>
          </cell>
          <cell r="D1084">
            <v>12827</v>
          </cell>
          <cell r="E1084" t="str">
            <v>537.089.0260.01.01</v>
          </cell>
        </row>
        <row r="1085">
          <cell r="B1085">
            <v>53103741</v>
          </cell>
          <cell r="D1085">
            <v>12828</v>
          </cell>
          <cell r="E1085" t="str">
            <v>537.089.0328.01.01</v>
          </cell>
        </row>
        <row r="1086">
          <cell r="B1086">
            <v>53103742</v>
          </cell>
          <cell r="D1086">
            <v>12829</v>
          </cell>
          <cell r="E1086" t="str">
            <v>537.089.0336.00.01</v>
          </cell>
        </row>
        <row r="1087">
          <cell r="B1087">
            <v>53103743</v>
          </cell>
          <cell r="D1087">
            <v>12830</v>
          </cell>
          <cell r="E1087" t="str">
            <v>537.089.0344.00.01</v>
          </cell>
        </row>
        <row r="1088">
          <cell r="B1088">
            <v>53103744</v>
          </cell>
          <cell r="D1088">
            <v>12831</v>
          </cell>
          <cell r="E1088" t="str">
            <v>537.089.0351.00.01</v>
          </cell>
        </row>
        <row r="1089">
          <cell r="B1089">
            <v>53103745</v>
          </cell>
          <cell r="D1089">
            <v>12832</v>
          </cell>
          <cell r="E1089" t="str">
            <v>537.089.0369.00.01</v>
          </cell>
        </row>
        <row r="1090">
          <cell r="B1090">
            <v>53101971</v>
          </cell>
          <cell r="D1090">
            <v>12833</v>
          </cell>
          <cell r="E1090" t="str">
            <v>537.091.0019.01.01</v>
          </cell>
        </row>
        <row r="1091">
          <cell r="B1091">
            <v>53101972</v>
          </cell>
          <cell r="D1091">
            <v>12834</v>
          </cell>
          <cell r="E1091" t="str">
            <v>537.091.0027.01.01</v>
          </cell>
        </row>
        <row r="1092">
          <cell r="B1092">
            <v>53101973</v>
          </cell>
          <cell r="D1092">
            <v>12835</v>
          </cell>
          <cell r="E1092" t="str">
            <v>537.091.0035.01.01</v>
          </cell>
        </row>
        <row r="1093">
          <cell r="B1093">
            <v>53101974</v>
          </cell>
          <cell r="D1093">
            <v>12836</v>
          </cell>
          <cell r="E1093" t="str">
            <v>537.091.0043.00.01</v>
          </cell>
        </row>
        <row r="1094">
          <cell r="B1094">
            <v>53101975</v>
          </cell>
          <cell r="D1094">
            <v>12837</v>
          </cell>
          <cell r="E1094" t="str">
            <v>537.091.0068.01.01</v>
          </cell>
        </row>
        <row r="1095">
          <cell r="B1095">
            <v>53101976</v>
          </cell>
          <cell r="D1095">
            <v>12838</v>
          </cell>
          <cell r="E1095" t="str">
            <v>537.091.0076.01.01</v>
          </cell>
        </row>
        <row r="1096">
          <cell r="B1096">
            <v>53103747</v>
          </cell>
          <cell r="D1096">
            <v>12839</v>
          </cell>
          <cell r="E1096" t="str">
            <v>537.096.0022.00.01</v>
          </cell>
        </row>
        <row r="1097">
          <cell r="B1097">
            <v>53103748</v>
          </cell>
          <cell r="D1097">
            <v>12840</v>
          </cell>
          <cell r="E1097" t="str">
            <v>537.096.0048.01.01</v>
          </cell>
        </row>
        <row r="1098">
          <cell r="B1098">
            <v>53103749</v>
          </cell>
          <cell r="D1098">
            <v>12841</v>
          </cell>
          <cell r="E1098" t="str">
            <v>537.096.0063.00.01</v>
          </cell>
        </row>
        <row r="1099">
          <cell r="B1099">
            <v>53103750</v>
          </cell>
          <cell r="D1099">
            <v>12842</v>
          </cell>
          <cell r="E1099" t="str">
            <v>537.096.0071.01.01</v>
          </cell>
        </row>
        <row r="1100">
          <cell r="B1100">
            <v>53103751</v>
          </cell>
          <cell r="D1100">
            <v>12843</v>
          </cell>
          <cell r="E1100" t="str">
            <v>537.096.0089.01.01</v>
          </cell>
        </row>
        <row r="1101">
          <cell r="B1101">
            <v>53103752</v>
          </cell>
          <cell r="D1101">
            <v>12844</v>
          </cell>
          <cell r="E1101" t="str">
            <v>537.096.0097.00.01</v>
          </cell>
        </row>
        <row r="1102">
          <cell r="B1102">
            <v>53103753</v>
          </cell>
          <cell r="D1102">
            <v>12845</v>
          </cell>
          <cell r="E1102" t="str">
            <v>537.096.0105.00.01</v>
          </cell>
        </row>
        <row r="1103">
          <cell r="B1103">
            <v>53103754</v>
          </cell>
          <cell r="D1103">
            <v>12846</v>
          </cell>
          <cell r="E1103" t="str">
            <v>537.096.0113.00.01</v>
          </cell>
        </row>
        <row r="1104">
          <cell r="B1104">
            <v>53102656</v>
          </cell>
          <cell r="D1104">
            <v>12847</v>
          </cell>
          <cell r="E1104" t="str">
            <v>537.096.0121.01.01</v>
          </cell>
        </row>
        <row r="1105">
          <cell r="B1105">
            <v>53103756</v>
          </cell>
          <cell r="D1105">
            <v>12848</v>
          </cell>
          <cell r="E1105" t="str">
            <v>537.100.0125.01.01</v>
          </cell>
        </row>
        <row r="1106">
          <cell r="B1106">
            <v>53101977</v>
          </cell>
          <cell r="D1106">
            <v>12849</v>
          </cell>
          <cell r="E1106" t="str">
            <v>537.100.0174.01.01</v>
          </cell>
        </row>
        <row r="1107">
          <cell r="B1107">
            <v>25400053</v>
          </cell>
          <cell r="D1107">
            <v>12850</v>
          </cell>
          <cell r="E1107" t="str">
            <v>537.105.0013.00.01</v>
          </cell>
        </row>
        <row r="1108">
          <cell r="B1108">
            <v>25400053</v>
          </cell>
          <cell r="D1108">
            <v>12851</v>
          </cell>
          <cell r="E1108" t="str">
            <v>537.105.0047.00.01</v>
          </cell>
        </row>
        <row r="1109">
          <cell r="B1109">
            <v>25400053</v>
          </cell>
          <cell r="D1109">
            <v>12852</v>
          </cell>
          <cell r="E1109" t="str">
            <v>537.105.0054.00.01</v>
          </cell>
        </row>
        <row r="1110">
          <cell r="B1110">
            <v>25400053</v>
          </cell>
          <cell r="D1110">
            <v>12853</v>
          </cell>
          <cell r="E1110" t="str">
            <v>537.105.0062.00.01</v>
          </cell>
        </row>
        <row r="1111">
          <cell r="B1111">
            <v>25400053</v>
          </cell>
          <cell r="D1111">
            <v>12854</v>
          </cell>
          <cell r="E1111" t="str">
            <v>537.105.0070.00.01</v>
          </cell>
        </row>
        <row r="1112">
          <cell r="B1112">
            <v>25400053</v>
          </cell>
          <cell r="D1112">
            <v>12855</v>
          </cell>
          <cell r="E1112" t="str">
            <v>537.105.0088.00.01</v>
          </cell>
        </row>
        <row r="1113">
          <cell r="B1113">
            <v>25408106</v>
          </cell>
          <cell r="D1113">
            <v>12856</v>
          </cell>
          <cell r="E1113" t="str">
            <v>537.105.0096.00.01</v>
          </cell>
        </row>
        <row r="1114">
          <cell r="B1114">
            <v>25408107</v>
          </cell>
          <cell r="D1114">
            <v>12857</v>
          </cell>
          <cell r="E1114" t="str">
            <v>537.105.0104.00.01</v>
          </cell>
        </row>
        <row r="1115">
          <cell r="B1115">
            <v>25408108</v>
          </cell>
          <cell r="D1115">
            <v>12858</v>
          </cell>
          <cell r="E1115" t="str">
            <v>537.105.0112.00.01</v>
          </cell>
        </row>
        <row r="1116">
          <cell r="B1116">
            <v>25408109</v>
          </cell>
          <cell r="D1116">
            <v>12859</v>
          </cell>
          <cell r="E1116" t="str">
            <v>537.105.0120.00.01</v>
          </cell>
        </row>
        <row r="1117">
          <cell r="B1117">
            <v>25400053</v>
          </cell>
          <cell r="D1117">
            <v>12860</v>
          </cell>
          <cell r="E1117" t="str">
            <v>537.105.0138.00.01</v>
          </cell>
        </row>
        <row r="1118">
          <cell r="B1118">
            <v>25400053</v>
          </cell>
          <cell r="D1118">
            <v>12861</v>
          </cell>
          <cell r="E1118" t="str">
            <v>537.105.0153.00.01</v>
          </cell>
        </row>
        <row r="1119">
          <cell r="B1119">
            <v>25400053</v>
          </cell>
          <cell r="D1119">
            <v>12862</v>
          </cell>
          <cell r="E1119" t="str">
            <v>537.105.0179.00.01</v>
          </cell>
        </row>
        <row r="1120">
          <cell r="B1120">
            <v>25400053</v>
          </cell>
          <cell r="D1120">
            <v>12863</v>
          </cell>
          <cell r="E1120" t="str">
            <v>537.105.0187.00.01</v>
          </cell>
        </row>
        <row r="1121">
          <cell r="B1121">
            <v>25400053</v>
          </cell>
          <cell r="D1121">
            <v>12864</v>
          </cell>
          <cell r="E1121" t="str">
            <v>537.105.0195.00.01</v>
          </cell>
        </row>
        <row r="1122">
          <cell r="B1122">
            <v>25400053</v>
          </cell>
          <cell r="D1122">
            <v>12865</v>
          </cell>
          <cell r="E1122" t="str">
            <v>537.105.0203.00.01</v>
          </cell>
        </row>
        <row r="1123">
          <cell r="B1123">
            <v>25400053</v>
          </cell>
          <cell r="D1123">
            <v>12866</v>
          </cell>
          <cell r="E1123" t="str">
            <v>537.105.0211.00.01</v>
          </cell>
        </row>
        <row r="1124">
          <cell r="B1124">
            <v>25408110</v>
          </cell>
          <cell r="D1124">
            <v>12867</v>
          </cell>
          <cell r="E1124" t="str">
            <v>537.105.0229.00.01</v>
          </cell>
        </row>
        <row r="1125">
          <cell r="B1125">
            <v>25408111</v>
          </cell>
          <cell r="D1125">
            <v>12868</v>
          </cell>
          <cell r="E1125" t="str">
            <v>537.105.0237.00.01</v>
          </cell>
        </row>
        <row r="1126">
          <cell r="B1126">
            <v>25408112</v>
          </cell>
          <cell r="D1126">
            <v>12869</v>
          </cell>
          <cell r="E1126" t="str">
            <v>537.105.0245.00.01</v>
          </cell>
        </row>
        <row r="1127">
          <cell r="B1127">
            <v>25408113</v>
          </cell>
          <cell r="D1127">
            <v>12870</v>
          </cell>
          <cell r="E1127" t="str">
            <v>537.105.0260.00.01</v>
          </cell>
        </row>
        <row r="1128">
          <cell r="B1128">
            <v>25400053</v>
          </cell>
          <cell r="D1128">
            <v>12871</v>
          </cell>
          <cell r="E1128" t="str">
            <v>537.105.0278.01.01</v>
          </cell>
        </row>
        <row r="1129">
          <cell r="B1129">
            <v>25408092</v>
          </cell>
          <cell r="D1129">
            <v>12872</v>
          </cell>
          <cell r="E1129" t="str">
            <v>537.105.0286.01.01</v>
          </cell>
        </row>
        <row r="1130">
          <cell r="B1130">
            <v>25408093</v>
          </cell>
          <cell r="D1130">
            <v>12873</v>
          </cell>
          <cell r="E1130" t="str">
            <v>537.105.0294.01.01</v>
          </cell>
        </row>
        <row r="1131">
          <cell r="B1131">
            <v>25408094</v>
          </cell>
          <cell r="D1131">
            <v>12874</v>
          </cell>
          <cell r="E1131" t="str">
            <v>537.105.0302.01.01</v>
          </cell>
        </row>
        <row r="1132">
          <cell r="B1132">
            <v>25408095</v>
          </cell>
          <cell r="D1132">
            <v>12875</v>
          </cell>
          <cell r="E1132" t="str">
            <v>537.105.0310.01.01</v>
          </cell>
        </row>
        <row r="1133">
          <cell r="B1133">
            <v>25408096</v>
          </cell>
          <cell r="D1133">
            <v>12876</v>
          </cell>
          <cell r="E1133" t="str">
            <v>537.105.0328.01.01</v>
          </cell>
        </row>
        <row r="1134">
          <cell r="B1134">
            <v>25400053</v>
          </cell>
          <cell r="D1134">
            <v>12877</v>
          </cell>
          <cell r="E1134" t="str">
            <v>537.105.0336.00.01</v>
          </cell>
        </row>
        <row r="1135">
          <cell r="B1135">
            <v>25400053</v>
          </cell>
          <cell r="D1135">
            <v>12878</v>
          </cell>
          <cell r="E1135" t="str">
            <v>537.105.0344.00.01</v>
          </cell>
        </row>
        <row r="1136">
          <cell r="B1136">
            <v>25400053</v>
          </cell>
          <cell r="D1136">
            <v>12879</v>
          </cell>
          <cell r="E1136" t="str">
            <v>537.105.0351.00.01</v>
          </cell>
        </row>
        <row r="1137">
          <cell r="B1137">
            <v>25400053</v>
          </cell>
          <cell r="D1137">
            <v>12880</v>
          </cell>
          <cell r="E1137" t="str">
            <v>537.105.0369.00.01</v>
          </cell>
        </row>
        <row r="1138">
          <cell r="B1138">
            <v>25408114</v>
          </cell>
          <cell r="D1138">
            <v>12881</v>
          </cell>
          <cell r="E1138" t="str">
            <v>537.105.0377.00.01</v>
          </cell>
        </row>
        <row r="1139">
          <cell r="B1139">
            <v>53103762</v>
          </cell>
          <cell r="D1139">
            <v>12882</v>
          </cell>
          <cell r="E1139" t="str">
            <v>537.109.0035.00.01</v>
          </cell>
        </row>
        <row r="1140">
          <cell r="B1140">
            <v>53103763</v>
          </cell>
          <cell r="D1140">
            <v>12883</v>
          </cell>
          <cell r="E1140" t="str">
            <v>537.109.0043.00.01</v>
          </cell>
        </row>
        <row r="1141">
          <cell r="B1141">
            <v>53103764</v>
          </cell>
          <cell r="D1141">
            <v>12884</v>
          </cell>
          <cell r="E1141" t="str">
            <v>537.109.0068.00.01</v>
          </cell>
        </row>
        <row r="1142">
          <cell r="B1142">
            <v>53103765</v>
          </cell>
          <cell r="D1142">
            <v>12885</v>
          </cell>
          <cell r="E1142" t="str">
            <v>537.109.0076.00.01</v>
          </cell>
        </row>
        <row r="1143">
          <cell r="B1143">
            <v>53103766</v>
          </cell>
          <cell r="D1143">
            <v>12886</v>
          </cell>
          <cell r="E1143" t="str">
            <v>537.109.0084.00.01</v>
          </cell>
        </row>
        <row r="1144">
          <cell r="B1144">
            <v>53103767</v>
          </cell>
          <cell r="D1144">
            <v>12887</v>
          </cell>
          <cell r="E1144" t="str">
            <v>537.109.0092.00.01</v>
          </cell>
        </row>
        <row r="1145">
          <cell r="B1145">
            <v>53103768</v>
          </cell>
          <cell r="D1145">
            <v>12888</v>
          </cell>
          <cell r="E1145" t="str">
            <v>537.109.0217.00.01</v>
          </cell>
        </row>
        <row r="1146">
          <cell r="B1146">
            <v>53103769</v>
          </cell>
          <cell r="D1146">
            <v>12889</v>
          </cell>
          <cell r="E1146" t="str">
            <v>537.109.0225.00.01</v>
          </cell>
        </row>
        <row r="1147">
          <cell r="B1147">
            <v>53103770</v>
          </cell>
          <cell r="D1147">
            <v>12890</v>
          </cell>
          <cell r="E1147" t="str">
            <v>537.109.0233.00.01</v>
          </cell>
        </row>
        <row r="1148">
          <cell r="B1148">
            <v>53103771</v>
          </cell>
          <cell r="D1148">
            <v>12891</v>
          </cell>
          <cell r="E1148" t="str">
            <v>537.109.0241.00.01</v>
          </cell>
        </row>
        <row r="1149">
          <cell r="B1149">
            <v>53103772</v>
          </cell>
          <cell r="D1149">
            <v>12892</v>
          </cell>
          <cell r="E1149" t="str">
            <v>537.109.0258.00.01</v>
          </cell>
        </row>
        <row r="1150">
          <cell r="B1150">
            <v>53101978</v>
          </cell>
          <cell r="D1150">
            <v>12893</v>
          </cell>
          <cell r="E1150" t="str">
            <v>537.129.0015.00.01</v>
          </cell>
        </row>
        <row r="1151">
          <cell r="B1151">
            <v>53103773</v>
          </cell>
          <cell r="D1151">
            <v>12894</v>
          </cell>
          <cell r="E1151" t="str">
            <v>537.130.0012.00.01</v>
          </cell>
        </row>
        <row r="1152">
          <cell r="B1152">
            <v>53103774</v>
          </cell>
          <cell r="D1152">
            <v>12895</v>
          </cell>
          <cell r="E1152" t="str">
            <v>537.130.0053.00.01</v>
          </cell>
        </row>
        <row r="1153">
          <cell r="B1153">
            <v>53103775</v>
          </cell>
          <cell r="D1153">
            <v>12896</v>
          </cell>
          <cell r="E1153" t="str">
            <v>537.138.0287.00.01</v>
          </cell>
        </row>
        <row r="1154">
          <cell r="B1154">
            <v>53103776</v>
          </cell>
          <cell r="D1154">
            <v>12897</v>
          </cell>
          <cell r="E1154" t="str">
            <v>537.138.0329.00.01</v>
          </cell>
        </row>
        <row r="1155">
          <cell r="B1155">
            <v>53103777</v>
          </cell>
          <cell r="D1155">
            <v>12898</v>
          </cell>
          <cell r="E1155" t="str">
            <v>537.138.0576.00.01</v>
          </cell>
        </row>
        <row r="1156">
          <cell r="B1156">
            <v>53103778</v>
          </cell>
          <cell r="D1156">
            <v>12899</v>
          </cell>
          <cell r="E1156" t="str">
            <v>537.138.1160.01.01</v>
          </cell>
        </row>
        <row r="1157">
          <cell r="B1157">
            <v>53102657</v>
          </cell>
          <cell r="D1157">
            <v>12900</v>
          </cell>
          <cell r="E1157" t="str">
            <v>537.138.1178.01.01</v>
          </cell>
        </row>
        <row r="1158">
          <cell r="B1158">
            <v>53102658</v>
          </cell>
          <cell r="D1158">
            <v>12901</v>
          </cell>
          <cell r="E1158" t="str">
            <v>537.138.1186.01.01</v>
          </cell>
        </row>
        <row r="1159">
          <cell r="B1159">
            <v>53103779</v>
          </cell>
          <cell r="D1159">
            <v>12902</v>
          </cell>
          <cell r="E1159" t="str">
            <v>537.138.1194.01.01</v>
          </cell>
        </row>
        <row r="1160">
          <cell r="B1160">
            <v>53101979</v>
          </cell>
          <cell r="D1160">
            <v>12903</v>
          </cell>
          <cell r="E1160" t="str">
            <v>537.138.1285.01.01</v>
          </cell>
        </row>
        <row r="1161">
          <cell r="B1161">
            <v>53103791</v>
          </cell>
          <cell r="D1161">
            <v>12904</v>
          </cell>
          <cell r="E1161" t="str">
            <v>537.138.1327.00.01</v>
          </cell>
        </row>
        <row r="1162">
          <cell r="B1162">
            <v>53103792</v>
          </cell>
          <cell r="D1162">
            <v>12905</v>
          </cell>
          <cell r="E1162" t="str">
            <v>537.138.1335.00.01</v>
          </cell>
        </row>
        <row r="1163">
          <cell r="B1163">
            <v>53103793</v>
          </cell>
          <cell r="D1163">
            <v>12906</v>
          </cell>
          <cell r="E1163" t="str">
            <v>537.138.1343.00.01</v>
          </cell>
        </row>
        <row r="1164">
          <cell r="B1164">
            <v>53103794</v>
          </cell>
          <cell r="D1164">
            <v>12907</v>
          </cell>
          <cell r="E1164" t="str">
            <v>537.138.1350.00.01</v>
          </cell>
        </row>
        <row r="1165">
          <cell r="B1165">
            <v>53103795</v>
          </cell>
          <cell r="D1165">
            <v>12908</v>
          </cell>
          <cell r="E1165" t="str">
            <v>537.138.1368.00.01</v>
          </cell>
        </row>
        <row r="1166">
          <cell r="B1166">
            <v>53103796</v>
          </cell>
          <cell r="D1166">
            <v>12909</v>
          </cell>
          <cell r="E1166" t="str">
            <v>537.138.1376.00.01</v>
          </cell>
        </row>
        <row r="1167">
          <cell r="B1167">
            <v>53103797</v>
          </cell>
          <cell r="D1167">
            <v>12910</v>
          </cell>
          <cell r="E1167" t="str">
            <v>537.138.1384.00.01</v>
          </cell>
        </row>
        <row r="1168">
          <cell r="B1168">
            <v>53103798</v>
          </cell>
          <cell r="D1168">
            <v>12911</v>
          </cell>
          <cell r="E1168" t="str">
            <v>537.138.1392.00.01</v>
          </cell>
        </row>
        <row r="1169">
          <cell r="B1169">
            <v>53103799</v>
          </cell>
          <cell r="D1169">
            <v>12912</v>
          </cell>
          <cell r="E1169" t="str">
            <v>537.141.0175.00.01</v>
          </cell>
        </row>
        <row r="1170">
          <cell r="B1170">
            <v>53103800</v>
          </cell>
          <cell r="D1170">
            <v>12913</v>
          </cell>
          <cell r="E1170" t="str">
            <v>537.141.0183.00.01</v>
          </cell>
        </row>
        <row r="1171">
          <cell r="B1171">
            <v>53103801</v>
          </cell>
          <cell r="D1171">
            <v>12914</v>
          </cell>
          <cell r="E1171" t="str">
            <v>537.141.0191.00.01</v>
          </cell>
        </row>
        <row r="1172">
          <cell r="B1172">
            <v>53103802</v>
          </cell>
          <cell r="D1172">
            <v>12915</v>
          </cell>
          <cell r="E1172" t="str">
            <v>537.141.0209.00.01</v>
          </cell>
        </row>
        <row r="1173">
          <cell r="B1173">
            <v>53103803</v>
          </cell>
          <cell r="D1173">
            <v>12916</v>
          </cell>
          <cell r="E1173" t="str">
            <v>537.141.0217.00.01</v>
          </cell>
        </row>
        <row r="1174">
          <cell r="B1174">
            <v>53101980</v>
          </cell>
          <cell r="D1174">
            <v>12917</v>
          </cell>
          <cell r="E1174" t="str">
            <v>537.151.0016.00.01</v>
          </cell>
        </row>
        <row r="1175">
          <cell r="B1175">
            <v>53103807</v>
          </cell>
          <cell r="D1175">
            <v>12918</v>
          </cell>
          <cell r="E1175" t="str">
            <v>537.155.0111.00.01</v>
          </cell>
        </row>
        <row r="1176">
          <cell r="B1176">
            <v>53103808</v>
          </cell>
          <cell r="D1176">
            <v>12919</v>
          </cell>
          <cell r="E1176" t="str">
            <v>537.155.0228.01.01</v>
          </cell>
        </row>
        <row r="1177">
          <cell r="B1177">
            <v>53103812</v>
          </cell>
          <cell r="D1177">
            <v>12920</v>
          </cell>
          <cell r="E1177" t="str">
            <v>537.172.0011.00.01</v>
          </cell>
        </row>
        <row r="1178">
          <cell r="B1178">
            <v>53103813</v>
          </cell>
          <cell r="D1178">
            <v>12921</v>
          </cell>
          <cell r="E1178" t="str">
            <v>537.172.0029.00.01</v>
          </cell>
        </row>
        <row r="1179">
          <cell r="B1179">
            <v>53103814</v>
          </cell>
          <cell r="D1179">
            <v>12922</v>
          </cell>
          <cell r="E1179" t="str">
            <v>537.172.0037.00.01</v>
          </cell>
        </row>
        <row r="1180">
          <cell r="B1180">
            <v>53103815</v>
          </cell>
          <cell r="D1180">
            <v>12923</v>
          </cell>
          <cell r="E1180" t="str">
            <v>537.172.0045.00.01</v>
          </cell>
        </row>
        <row r="1181">
          <cell r="B1181">
            <v>53103816</v>
          </cell>
          <cell r="D1181">
            <v>12924</v>
          </cell>
          <cell r="E1181" t="str">
            <v>537.172.0052.00.01</v>
          </cell>
        </row>
        <row r="1182">
          <cell r="B1182">
            <v>53103817</v>
          </cell>
          <cell r="D1182">
            <v>12925</v>
          </cell>
          <cell r="E1182" t="str">
            <v>537.172.0060.00.01</v>
          </cell>
        </row>
        <row r="1183">
          <cell r="B1183">
            <v>53103818</v>
          </cell>
          <cell r="D1183">
            <v>12926</v>
          </cell>
          <cell r="E1183" t="str">
            <v>537.172.0078.00.01</v>
          </cell>
        </row>
        <row r="1184">
          <cell r="B1184">
            <v>53101981</v>
          </cell>
          <cell r="D1184">
            <v>12927</v>
          </cell>
          <cell r="E1184" t="str">
            <v>537.172.0086.01.01</v>
          </cell>
        </row>
        <row r="1185">
          <cell r="B1185">
            <v>53102659</v>
          </cell>
          <cell r="D1185">
            <v>12928</v>
          </cell>
          <cell r="E1185" t="str">
            <v>537.172.0094.01.01</v>
          </cell>
        </row>
        <row r="1186">
          <cell r="B1186">
            <v>53102660</v>
          </cell>
          <cell r="D1186">
            <v>12929</v>
          </cell>
          <cell r="E1186" t="str">
            <v>537.172.0102.01.01</v>
          </cell>
        </row>
        <row r="1187">
          <cell r="B1187">
            <v>53102661</v>
          </cell>
          <cell r="D1187">
            <v>12930</v>
          </cell>
          <cell r="E1187" t="str">
            <v>537.172.0110.01.01</v>
          </cell>
        </row>
        <row r="1188">
          <cell r="B1188">
            <v>53102662</v>
          </cell>
          <cell r="D1188">
            <v>12931</v>
          </cell>
          <cell r="E1188" t="str">
            <v>537.172.0128.01.01</v>
          </cell>
        </row>
        <row r="1189">
          <cell r="B1189">
            <v>53103819</v>
          </cell>
          <cell r="D1189">
            <v>12932</v>
          </cell>
          <cell r="E1189" t="str">
            <v>537.173.0051.00.01</v>
          </cell>
        </row>
        <row r="1190">
          <cell r="B1190">
            <v>53103820</v>
          </cell>
          <cell r="D1190">
            <v>12933</v>
          </cell>
          <cell r="E1190" t="str">
            <v>537.173.0093.00.01</v>
          </cell>
        </row>
        <row r="1191">
          <cell r="B1191">
            <v>53103821</v>
          </cell>
          <cell r="D1191">
            <v>12934</v>
          </cell>
          <cell r="E1191" t="str">
            <v>537.173.0127.00.01</v>
          </cell>
        </row>
        <row r="1192">
          <cell r="B1192">
            <v>53103822</v>
          </cell>
          <cell r="D1192">
            <v>12935</v>
          </cell>
          <cell r="E1192" t="str">
            <v>537.173.0200.00.01</v>
          </cell>
        </row>
        <row r="1193">
          <cell r="B1193">
            <v>53103823</v>
          </cell>
          <cell r="D1193">
            <v>12936</v>
          </cell>
          <cell r="E1193" t="str">
            <v>537.173.0218.00.01</v>
          </cell>
        </row>
        <row r="1194">
          <cell r="B1194">
            <v>53103824</v>
          </cell>
          <cell r="D1194">
            <v>12937</v>
          </cell>
          <cell r="E1194" t="str">
            <v>537.173.0242.00.01</v>
          </cell>
        </row>
        <row r="1195">
          <cell r="B1195">
            <v>53103825</v>
          </cell>
          <cell r="D1195">
            <v>12938</v>
          </cell>
          <cell r="E1195" t="str">
            <v>537.173.0259.00.01</v>
          </cell>
        </row>
        <row r="1196">
          <cell r="B1196">
            <v>53102663</v>
          </cell>
          <cell r="D1196">
            <v>12939</v>
          </cell>
          <cell r="E1196" t="str">
            <v>537.173.0283.00.01</v>
          </cell>
        </row>
        <row r="1197">
          <cell r="B1197">
            <v>53102664</v>
          </cell>
          <cell r="D1197">
            <v>12940</v>
          </cell>
          <cell r="E1197" t="str">
            <v>537.173.0291.00.01</v>
          </cell>
        </row>
        <row r="1198">
          <cell r="B1198">
            <v>53102665</v>
          </cell>
          <cell r="D1198">
            <v>12941</v>
          </cell>
          <cell r="E1198" t="str">
            <v>537.173.0309.00.01</v>
          </cell>
        </row>
        <row r="1199">
          <cell r="B1199">
            <v>53102666</v>
          </cell>
          <cell r="D1199">
            <v>12942</v>
          </cell>
          <cell r="E1199" t="str">
            <v>537.173.0317.01.01</v>
          </cell>
        </row>
        <row r="1200">
          <cell r="B1200">
            <v>53102667</v>
          </cell>
          <cell r="D1200">
            <v>12943</v>
          </cell>
          <cell r="E1200" t="str">
            <v>537.173.0325.00.01</v>
          </cell>
        </row>
        <row r="1201">
          <cell r="B1201">
            <v>53103826</v>
          </cell>
          <cell r="D1201">
            <v>12944</v>
          </cell>
          <cell r="E1201" t="str">
            <v>537.173.0341.00.01</v>
          </cell>
        </row>
        <row r="1202">
          <cell r="B1202">
            <v>53102668</v>
          </cell>
          <cell r="D1202">
            <v>12945</v>
          </cell>
          <cell r="E1202" t="str">
            <v>537.173.0358.00.01</v>
          </cell>
        </row>
        <row r="1203">
          <cell r="B1203">
            <v>53102669</v>
          </cell>
          <cell r="D1203">
            <v>12946</v>
          </cell>
          <cell r="E1203" t="str">
            <v>537.173.0432.00.01</v>
          </cell>
        </row>
        <row r="1204">
          <cell r="B1204">
            <v>53102670</v>
          </cell>
          <cell r="D1204">
            <v>12947</v>
          </cell>
          <cell r="E1204" t="str">
            <v>537.173.0440.00.01</v>
          </cell>
        </row>
        <row r="1205">
          <cell r="B1205">
            <v>53103827</v>
          </cell>
          <cell r="D1205">
            <v>12948</v>
          </cell>
          <cell r="E1205" t="str">
            <v>537.173.0457.00.01</v>
          </cell>
        </row>
        <row r="1206">
          <cell r="B1206">
            <v>53103828</v>
          </cell>
          <cell r="D1206">
            <v>12949</v>
          </cell>
          <cell r="E1206" t="str">
            <v>537.173.0465.01.01</v>
          </cell>
        </row>
        <row r="1207">
          <cell r="B1207">
            <v>53102671</v>
          </cell>
          <cell r="D1207">
            <v>12950</v>
          </cell>
          <cell r="E1207" t="str">
            <v>537.173.0473.00.01</v>
          </cell>
        </row>
        <row r="1208">
          <cell r="B1208">
            <v>53103829</v>
          </cell>
          <cell r="D1208">
            <v>12951</v>
          </cell>
          <cell r="E1208" t="str">
            <v>537.173.0481.01.01</v>
          </cell>
        </row>
        <row r="1209">
          <cell r="B1209">
            <v>53103830</v>
          </cell>
          <cell r="D1209">
            <v>12952</v>
          </cell>
          <cell r="E1209" t="str">
            <v>537.173.0507.00.01</v>
          </cell>
        </row>
        <row r="1210">
          <cell r="B1210">
            <v>53103831</v>
          </cell>
          <cell r="D1210">
            <v>12953</v>
          </cell>
          <cell r="E1210" t="str">
            <v>537.173.0762.00.01</v>
          </cell>
        </row>
        <row r="1211">
          <cell r="B1211">
            <v>53103832</v>
          </cell>
          <cell r="D1211">
            <v>12954</v>
          </cell>
          <cell r="E1211" t="str">
            <v>537.173.0770.00.01</v>
          </cell>
        </row>
        <row r="1212">
          <cell r="B1212">
            <v>53103833</v>
          </cell>
          <cell r="D1212">
            <v>12955</v>
          </cell>
          <cell r="E1212" t="str">
            <v>537.173.0788.00.01</v>
          </cell>
        </row>
        <row r="1213">
          <cell r="B1213">
            <v>53103834</v>
          </cell>
          <cell r="D1213">
            <v>12956</v>
          </cell>
          <cell r="E1213" t="str">
            <v>537.173.0804.00.01</v>
          </cell>
        </row>
        <row r="1214">
          <cell r="B1214">
            <v>53103835</v>
          </cell>
          <cell r="D1214">
            <v>12957</v>
          </cell>
          <cell r="E1214" t="str">
            <v>537.173.0838.00.01</v>
          </cell>
        </row>
        <row r="1215">
          <cell r="B1215">
            <v>53103836</v>
          </cell>
          <cell r="D1215">
            <v>12958</v>
          </cell>
          <cell r="E1215" t="str">
            <v>537.173.0846.00.01</v>
          </cell>
        </row>
        <row r="1216">
          <cell r="B1216">
            <v>53103837</v>
          </cell>
          <cell r="D1216">
            <v>12959</v>
          </cell>
          <cell r="E1216" t="str">
            <v>537.173.0853.00.01</v>
          </cell>
        </row>
        <row r="1217">
          <cell r="B1217">
            <v>53103838</v>
          </cell>
          <cell r="D1217">
            <v>12961</v>
          </cell>
          <cell r="E1217" t="str">
            <v>537.173.0879.00.01</v>
          </cell>
        </row>
        <row r="1218">
          <cell r="B1218">
            <v>53103839</v>
          </cell>
          <cell r="D1218">
            <v>12962</v>
          </cell>
          <cell r="E1218" t="str">
            <v>537.173.0887.00.01</v>
          </cell>
        </row>
        <row r="1219">
          <cell r="B1219">
            <v>53103840</v>
          </cell>
          <cell r="D1219">
            <v>12963</v>
          </cell>
          <cell r="E1219" t="str">
            <v>537.173.0903.00.01</v>
          </cell>
        </row>
        <row r="1220">
          <cell r="B1220">
            <v>53103841</v>
          </cell>
          <cell r="D1220">
            <v>12964</v>
          </cell>
          <cell r="E1220" t="str">
            <v>537.173.0911.00.01</v>
          </cell>
        </row>
        <row r="1221">
          <cell r="B1221">
            <v>53103842</v>
          </cell>
          <cell r="D1221">
            <v>12965</v>
          </cell>
          <cell r="E1221" t="str">
            <v>537.173.1042.00.01</v>
          </cell>
        </row>
        <row r="1222">
          <cell r="B1222">
            <v>53103843</v>
          </cell>
          <cell r="D1222">
            <v>12966</v>
          </cell>
          <cell r="E1222" t="str">
            <v>537.173.1067.00.01</v>
          </cell>
        </row>
        <row r="1223">
          <cell r="B1223">
            <v>53103844</v>
          </cell>
          <cell r="D1223">
            <v>12967</v>
          </cell>
          <cell r="E1223" t="str">
            <v>537.173.1075.00.01</v>
          </cell>
        </row>
        <row r="1224">
          <cell r="B1224">
            <v>53103845</v>
          </cell>
          <cell r="D1224">
            <v>12968</v>
          </cell>
          <cell r="E1224" t="str">
            <v>537.173.1083.00.01</v>
          </cell>
        </row>
        <row r="1225">
          <cell r="B1225">
            <v>53102672</v>
          </cell>
          <cell r="D1225">
            <v>12969</v>
          </cell>
          <cell r="E1225" t="str">
            <v>537.173.1091.01.01</v>
          </cell>
        </row>
        <row r="1226">
          <cell r="B1226">
            <v>53103846</v>
          </cell>
          <cell r="D1226">
            <v>12970</v>
          </cell>
          <cell r="E1226" t="str">
            <v>537.173.1109.00.01</v>
          </cell>
        </row>
        <row r="1227">
          <cell r="B1227">
            <v>53103847</v>
          </cell>
          <cell r="D1227">
            <v>12971</v>
          </cell>
          <cell r="E1227" t="str">
            <v>537.173.1125.00.01</v>
          </cell>
        </row>
        <row r="1228">
          <cell r="B1228">
            <v>53103848</v>
          </cell>
          <cell r="D1228">
            <v>12972</v>
          </cell>
          <cell r="E1228" t="str">
            <v>537.173.1166.00.01</v>
          </cell>
        </row>
        <row r="1229">
          <cell r="B1229">
            <v>53103849</v>
          </cell>
          <cell r="D1229">
            <v>12973</v>
          </cell>
          <cell r="E1229" t="str">
            <v>537.173.1216.00.01</v>
          </cell>
        </row>
        <row r="1230">
          <cell r="B1230">
            <v>53103850</v>
          </cell>
          <cell r="D1230">
            <v>12974</v>
          </cell>
          <cell r="E1230" t="str">
            <v>537.173.1232.00.01</v>
          </cell>
        </row>
        <row r="1231">
          <cell r="B1231">
            <v>53102673</v>
          </cell>
          <cell r="D1231">
            <v>12975</v>
          </cell>
          <cell r="E1231" t="str">
            <v>537.173.1299.01.01</v>
          </cell>
        </row>
        <row r="1232">
          <cell r="B1232">
            <v>53102674</v>
          </cell>
          <cell r="D1232">
            <v>12976</v>
          </cell>
          <cell r="E1232" t="str">
            <v>537.173.1307.01.01</v>
          </cell>
        </row>
        <row r="1233">
          <cell r="B1233">
            <v>53102675</v>
          </cell>
          <cell r="D1233">
            <v>12977</v>
          </cell>
          <cell r="E1233" t="str">
            <v>537.173.1349.01.01</v>
          </cell>
        </row>
        <row r="1234">
          <cell r="B1234">
            <v>53103851</v>
          </cell>
          <cell r="D1234">
            <v>12978</v>
          </cell>
          <cell r="E1234" t="str">
            <v>537.173.1380.00.01</v>
          </cell>
        </row>
        <row r="1235">
          <cell r="B1235">
            <v>53103852</v>
          </cell>
          <cell r="D1235">
            <v>12979</v>
          </cell>
          <cell r="E1235" t="str">
            <v>537.173.1463.00.01</v>
          </cell>
        </row>
        <row r="1236">
          <cell r="B1236">
            <v>53103853</v>
          </cell>
          <cell r="D1236">
            <v>12980</v>
          </cell>
          <cell r="E1236" t="str">
            <v>537.173.1596.00.01</v>
          </cell>
        </row>
        <row r="1237">
          <cell r="B1237">
            <v>53103854</v>
          </cell>
          <cell r="D1237">
            <v>12981</v>
          </cell>
          <cell r="E1237" t="str">
            <v>537.173.1612.00.01</v>
          </cell>
        </row>
        <row r="1238">
          <cell r="B1238">
            <v>53103855</v>
          </cell>
          <cell r="D1238">
            <v>12982</v>
          </cell>
          <cell r="E1238" t="str">
            <v>537.173.1638.01.01</v>
          </cell>
        </row>
        <row r="1239">
          <cell r="B1239">
            <v>53103856</v>
          </cell>
          <cell r="D1239">
            <v>12983</v>
          </cell>
          <cell r="E1239" t="str">
            <v>537.173.1646.01.01</v>
          </cell>
        </row>
        <row r="1240">
          <cell r="B1240">
            <v>53103857</v>
          </cell>
          <cell r="D1240">
            <v>12984</v>
          </cell>
          <cell r="E1240" t="str">
            <v>537.173.1653.02.01</v>
          </cell>
        </row>
        <row r="1241">
          <cell r="B1241">
            <v>53102676</v>
          </cell>
          <cell r="D1241">
            <v>12985</v>
          </cell>
          <cell r="E1241" t="str">
            <v>537.173.1752.00.01</v>
          </cell>
        </row>
        <row r="1242">
          <cell r="B1242">
            <v>53103858</v>
          </cell>
          <cell r="D1242">
            <v>12986</v>
          </cell>
          <cell r="E1242" t="str">
            <v>537.173.1760.01.01</v>
          </cell>
        </row>
        <row r="1243">
          <cell r="B1243">
            <v>53103859</v>
          </cell>
          <cell r="D1243">
            <v>12987</v>
          </cell>
          <cell r="E1243" t="str">
            <v>537.173.1778.01.01</v>
          </cell>
        </row>
        <row r="1244">
          <cell r="B1244">
            <v>53103860</v>
          </cell>
          <cell r="D1244">
            <v>12988</v>
          </cell>
          <cell r="E1244" t="str">
            <v>537.173.1786.01.01</v>
          </cell>
        </row>
        <row r="1245">
          <cell r="B1245">
            <v>53103861</v>
          </cell>
          <cell r="D1245">
            <v>12989</v>
          </cell>
          <cell r="E1245" t="str">
            <v>537.173.1794.01.01</v>
          </cell>
        </row>
        <row r="1246">
          <cell r="B1246">
            <v>53103862</v>
          </cell>
          <cell r="D1246">
            <v>12990</v>
          </cell>
          <cell r="E1246" t="str">
            <v>537.173.1802.01.01</v>
          </cell>
        </row>
        <row r="1247">
          <cell r="B1247">
            <v>53103863</v>
          </cell>
          <cell r="D1247">
            <v>12991</v>
          </cell>
          <cell r="E1247" t="str">
            <v>537.173.1810.01.01</v>
          </cell>
        </row>
        <row r="1248">
          <cell r="B1248">
            <v>53103864</v>
          </cell>
          <cell r="D1248">
            <v>12992</v>
          </cell>
          <cell r="E1248" t="str">
            <v>537.173.1828.01.01</v>
          </cell>
        </row>
        <row r="1249">
          <cell r="B1249">
            <v>53103865</v>
          </cell>
          <cell r="D1249">
            <v>12993</v>
          </cell>
          <cell r="E1249" t="str">
            <v>537.173.1836.00.01</v>
          </cell>
        </row>
        <row r="1250">
          <cell r="B1250">
            <v>53102677</v>
          </cell>
          <cell r="D1250">
            <v>12994</v>
          </cell>
          <cell r="E1250" t="str">
            <v>537.173.1851.01.01</v>
          </cell>
        </row>
        <row r="1251">
          <cell r="B1251">
            <v>53102678</v>
          </cell>
          <cell r="D1251">
            <v>12995</v>
          </cell>
          <cell r="E1251" t="str">
            <v>537.173.1869.01.01</v>
          </cell>
        </row>
        <row r="1252">
          <cell r="B1252">
            <v>53103866</v>
          </cell>
          <cell r="D1252">
            <v>12996</v>
          </cell>
          <cell r="E1252" t="str">
            <v>537.173.1877.01.01</v>
          </cell>
        </row>
        <row r="1253">
          <cell r="B1253">
            <v>53103867</v>
          </cell>
          <cell r="D1253">
            <v>12997</v>
          </cell>
          <cell r="E1253" t="str">
            <v>537.173.1893.01.01</v>
          </cell>
        </row>
        <row r="1254">
          <cell r="B1254">
            <v>53103868</v>
          </cell>
          <cell r="D1254">
            <v>12998</v>
          </cell>
          <cell r="E1254" t="str">
            <v>537.173.1901.01.01</v>
          </cell>
        </row>
        <row r="1255">
          <cell r="B1255">
            <v>53103869</v>
          </cell>
          <cell r="D1255">
            <v>12999</v>
          </cell>
          <cell r="E1255" t="str">
            <v>537.173.1919.01.01</v>
          </cell>
        </row>
        <row r="1256">
          <cell r="B1256">
            <v>53102679</v>
          </cell>
          <cell r="D1256">
            <v>13000</v>
          </cell>
          <cell r="E1256" t="str">
            <v>537.173.1927.01.01</v>
          </cell>
        </row>
        <row r="1257">
          <cell r="B1257">
            <v>53102680</v>
          </cell>
          <cell r="D1257">
            <v>13001</v>
          </cell>
          <cell r="E1257" t="str">
            <v>537.173.1935.01.01</v>
          </cell>
        </row>
        <row r="1258">
          <cell r="B1258">
            <v>53101982</v>
          </cell>
          <cell r="D1258">
            <v>13002</v>
          </cell>
          <cell r="E1258" t="str">
            <v>537.173.1943.01.01</v>
          </cell>
        </row>
        <row r="1259">
          <cell r="B1259">
            <v>53101983</v>
          </cell>
          <cell r="D1259">
            <v>13003</v>
          </cell>
          <cell r="E1259" t="str">
            <v>537.173.1950.01.01</v>
          </cell>
        </row>
        <row r="1260">
          <cell r="B1260">
            <v>53101984</v>
          </cell>
          <cell r="D1260">
            <v>13004</v>
          </cell>
          <cell r="E1260" t="str">
            <v>537.173.1968.01.01</v>
          </cell>
        </row>
        <row r="1261">
          <cell r="B1261">
            <v>53103870</v>
          </cell>
          <cell r="D1261">
            <v>13005</v>
          </cell>
          <cell r="E1261" t="str">
            <v>537.173.1976.01.01</v>
          </cell>
        </row>
        <row r="1262">
          <cell r="B1262">
            <v>53103871</v>
          </cell>
          <cell r="D1262">
            <v>13006</v>
          </cell>
          <cell r="E1262" t="str">
            <v>537.173.1984.01.01</v>
          </cell>
        </row>
        <row r="1263">
          <cell r="B1263">
            <v>53103872</v>
          </cell>
          <cell r="D1263">
            <v>13007</v>
          </cell>
          <cell r="E1263" t="str">
            <v>537.173.1992.01.01</v>
          </cell>
        </row>
        <row r="1264">
          <cell r="B1264">
            <v>53103873</v>
          </cell>
          <cell r="D1264">
            <v>13008</v>
          </cell>
          <cell r="E1264" t="str">
            <v>537.173.2008.01.01</v>
          </cell>
        </row>
        <row r="1265">
          <cell r="B1265">
            <v>53103874</v>
          </cell>
          <cell r="D1265">
            <v>13009</v>
          </cell>
          <cell r="E1265" t="str">
            <v>537.173.2016.01.01</v>
          </cell>
        </row>
        <row r="1266">
          <cell r="B1266">
            <v>53103875</v>
          </cell>
          <cell r="D1266">
            <v>13010</v>
          </cell>
          <cell r="E1266" t="str">
            <v>537.173.2024.01.01</v>
          </cell>
        </row>
        <row r="1267">
          <cell r="B1267">
            <v>53102681</v>
          </cell>
          <cell r="D1267">
            <v>13011</v>
          </cell>
          <cell r="E1267" t="str">
            <v>537.173.2032.02.01</v>
          </cell>
        </row>
        <row r="1268">
          <cell r="B1268">
            <v>53103876</v>
          </cell>
          <cell r="D1268">
            <v>13012</v>
          </cell>
          <cell r="E1268" t="str">
            <v>537.173.2057.01.01</v>
          </cell>
        </row>
        <row r="1269">
          <cell r="B1269">
            <v>53102682</v>
          </cell>
          <cell r="D1269">
            <v>13013</v>
          </cell>
          <cell r="E1269" t="str">
            <v>537.173.2065.01.01</v>
          </cell>
        </row>
        <row r="1270">
          <cell r="B1270">
            <v>53102683</v>
          </cell>
          <cell r="D1270">
            <v>13014</v>
          </cell>
          <cell r="E1270" t="str">
            <v>537.173.2073.01.01</v>
          </cell>
        </row>
        <row r="1271">
          <cell r="B1271">
            <v>53102684</v>
          </cell>
          <cell r="D1271">
            <v>13015</v>
          </cell>
          <cell r="E1271" t="str">
            <v>537.173.2081.01.01</v>
          </cell>
        </row>
        <row r="1272">
          <cell r="B1272">
            <v>53102685</v>
          </cell>
          <cell r="D1272">
            <v>13016</v>
          </cell>
          <cell r="E1272" t="str">
            <v>537.173.2099.01.01</v>
          </cell>
        </row>
        <row r="1273">
          <cell r="B1273">
            <v>53103877</v>
          </cell>
          <cell r="D1273">
            <v>13017</v>
          </cell>
          <cell r="E1273" t="str">
            <v>537.173.2115.01.01</v>
          </cell>
        </row>
        <row r="1274">
          <cell r="B1274">
            <v>53103878</v>
          </cell>
          <cell r="D1274">
            <v>13018</v>
          </cell>
          <cell r="E1274" t="str">
            <v>537.173.2123.01.01</v>
          </cell>
        </row>
        <row r="1275">
          <cell r="B1275">
            <v>53103879</v>
          </cell>
          <cell r="D1275">
            <v>13019</v>
          </cell>
          <cell r="E1275" t="str">
            <v>537.173.2131.01.01</v>
          </cell>
        </row>
        <row r="1276">
          <cell r="B1276">
            <v>53103880</v>
          </cell>
          <cell r="D1276">
            <v>13020</v>
          </cell>
          <cell r="E1276" t="str">
            <v>537.173.2149.01.01</v>
          </cell>
        </row>
        <row r="1277">
          <cell r="B1277">
            <v>53102686</v>
          </cell>
          <cell r="D1277">
            <v>13021</v>
          </cell>
          <cell r="E1277" t="str">
            <v>537.173.2263.01.01</v>
          </cell>
        </row>
        <row r="1278">
          <cell r="B1278">
            <v>53103881</v>
          </cell>
          <cell r="D1278">
            <v>13022</v>
          </cell>
          <cell r="E1278" t="str">
            <v>537.173.2271.01.01</v>
          </cell>
        </row>
        <row r="1279">
          <cell r="B1279">
            <v>53103882</v>
          </cell>
          <cell r="D1279">
            <v>13023</v>
          </cell>
          <cell r="E1279" t="str">
            <v>537.173.2289.01.01</v>
          </cell>
        </row>
        <row r="1280">
          <cell r="B1280">
            <v>53103883</v>
          </cell>
          <cell r="D1280">
            <v>13024</v>
          </cell>
          <cell r="E1280" t="str">
            <v>537.173.2297.01.01</v>
          </cell>
        </row>
        <row r="1281">
          <cell r="B1281">
            <v>53102687</v>
          </cell>
          <cell r="D1281">
            <v>13025</v>
          </cell>
          <cell r="E1281" t="str">
            <v>537.173.2305.01.01</v>
          </cell>
        </row>
        <row r="1282">
          <cell r="B1282">
            <v>53102688</v>
          </cell>
          <cell r="D1282">
            <v>13026</v>
          </cell>
          <cell r="E1282" t="str">
            <v>537.173.2313.01.01</v>
          </cell>
        </row>
        <row r="1283">
          <cell r="B1283">
            <v>53103884</v>
          </cell>
          <cell r="D1283">
            <v>13027</v>
          </cell>
          <cell r="E1283" t="str">
            <v>537.173.2321.01.01</v>
          </cell>
        </row>
        <row r="1284">
          <cell r="B1284">
            <v>53103885</v>
          </cell>
          <cell r="D1284">
            <v>13028</v>
          </cell>
          <cell r="E1284" t="str">
            <v>537.173.2339.01.01</v>
          </cell>
        </row>
        <row r="1285">
          <cell r="B1285">
            <v>53103886</v>
          </cell>
          <cell r="D1285">
            <v>13029</v>
          </cell>
          <cell r="E1285" t="str">
            <v>537.173.2347.01.01</v>
          </cell>
        </row>
        <row r="1286">
          <cell r="B1286">
            <v>53103887</v>
          </cell>
          <cell r="D1286">
            <v>13030</v>
          </cell>
          <cell r="E1286" t="str">
            <v>537.173.2354.01.01</v>
          </cell>
        </row>
        <row r="1287">
          <cell r="B1287">
            <v>53103888</v>
          </cell>
          <cell r="D1287">
            <v>13031</v>
          </cell>
          <cell r="E1287" t="str">
            <v>537.173.2362.01.01</v>
          </cell>
        </row>
        <row r="1288">
          <cell r="B1288">
            <v>53103889</v>
          </cell>
          <cell r="D1288">
            <v>13032</v>
          </cell>
          <cell r="E1288" t="str">
            <v>537.173.2370.01.01</v>
          </cell>
        </row>
        <row r="1289">
          <cell r="B1289">
            <v>53103890</v>
          </cell>
          <cell r="D1289">
            <v>13033</v>
          </cell>
          <cell r="E1289" t="str">
            <v>537.173.2388.01.01</v>
          </cell>
        </row>
        <row r="1290">
          <cell r="B1290">
            <v>53103891</v>
          </cell>
          <cell r="D1290">
            <v>13034</v>
          </cell>
          <cell r="E1290" t="str">
            <v>537.173.2396.01.01</v>
          </cell>
        </row>
        <row r="1291">
          <cell r="B1291">
            <v>53103892</v>
          </cell>
          <cell r="D1291">
            <v>13035</v>
          </cell>
          <cell r="E1291" t="str">
            <v>537.173.2404.01.01</v>
          </cell>
        </row>
        <row r="1292">
          <cell r="B1292">
            <v>53103893</v>
          </cell>
          <cell r="D1292">
            <v>13036</v>
          </cell>
          <cell r="E1292" t="str">
            <v>537.173.2412.00.01</v>
          </cell>
        </row>
        <row r="1293">
          <cell r="B1293">
            <v>53103894</v>
          </cell>
          <cell r="D1293">
            <v>13037</v>
          </cell>
          <cell r="E1293" t="str">
            <v>537.173.2420.00.01</v>
          </cell>
        </row>
        <row r="1294">
          <cell r="B1294">
            <v>53103895</v>
          </cell>
          <cell r="D1294">
            <v>13038</v>
          </cell>
          <cell r="E1294" t="str">
            <v>537.173.2438.00.01</v>
          </cell>
        </row>
        <row r="1295">
          <cell r="B1295">
            <v>53103896</v>
          </cell>
          <cell r="D1295">
            <v>13039</v>
          </cell>
          <cell r="E1295" t="str">
            <v>537.173.2446.00.01</v>
          </cell>
        </row>
        <row r="1296">
          <cell r="B1296">
            <v>53103897</v>
          </cell>
          <cell r="D1296">
            <v>13040</v>
          </cell>
          <cell r="E1296" t="str">
            <v>537.173.2453.00.01</v>
          </cell>
        </row>
        <row r="1297">
          <cell r="B1297">
            <v>53103898</v>
          </cell>
          <cell r="D1297">
            <v>13041</v>
          </cell>
          <cell r="E1297" t="str">
            <v>537.173.2461.00.01</v>
          </cell>
        </row>
        <row r="1298">
          <cell r="B1298">
            <v>53103899</v>
          </cell>
          <cell r="D1298">
            <v>13042</v>
          </cell>
          <cell r="E1298" t="str">
            <v>537.173.2479.00.01</v>
          </cell>
        </row>
        <row r="1299">
          <cell r="B1299">
            <v>53103900</v>
          </cell>
          <cell r="D1299">
            <v>13043</v>
          </cell>
          <cell r="E1299" t="str">
            <v>537.173.2487.00.01</v>
          </cell>
        </row>
        <row r="1300">
          <cell r="B1300">
            <v>53103901</v>
          </cell>
          <cell r="D1300">
            <v>13044</v>
          </cell>
          <cell r="E1300" t="str">
            <v>537.173.2495.00.01</v>
          </cell>
        </row>
        <row r="1301">
          <cell r="B1301">
            <v>53103902</v>
          </cell>
          <cell r="D1301">
            <v>13045</v>
          </cell>
          <cell r="E1301" t="str">
            <v>537.173.2503.00.01</v>
          </cell>
        </row>
        <row r="1302">
          <cell r="B1302">
            <v>53103903</v>
          </cell>
          <cell r="D1302">
            <v>13046</v>
          </cell>
          <cell r="E1302" t="str">
            <v>537.173.2511.00.01</v>
          </cell>
        </row>
        <row r="1303">
          <cell r="B1303">
            <v>53103904</v>
          </cell>
          <cell r="D1303">
            <v>13047</v>
          </cell>
          <cell r="E1303" t="str">
            <v>537.173.2529.01.01</v>
          </cell>
        </row>
        <row r="1304">
          <cell r="B1304">
            <v>53103905</v>
          </cell>
          <cell r="D1304">
            <v>13048</v>
          </cell>
          <cell r="E1304" t="str">
            <v>537.173.2537.01.01</v>
          </cell>
        </row>
        <row r="1305">
          <cell r="B1305">
            <v>53103906</v>
          </cell>
          <cell r="D1305">
            <v>13049</v>
          </cell>
          <cell r="E1305" t="str">
            <v>537.173.2545.01.01</v>
          </cell>
        </row>
        <row r="1306">
          <cell r="B1306">
            <v>53103907</v>
          </cell>
          <cell r="D1306">
            <v>13050</v>
          </cell>
          <cell r="E1306" t="str">
            <v>537.173.2552.00.01</v>
          </cell>
        </row>
        <row r="1307">
          <cell r="B1307">
            <v>53103908</v>
          </cell>
          <cell r="D1307">
            <v>13051</v>
          </cell>
          <cell r="E1307" t="str">
            <v>537.173.2560.00.01</v>
          </cell>
        </row>
        <row r="1308">
          <cell r="B1308">
            <v>53102689</v>
          </cell>
          <cell r="D1308">
            <v>13052</v>
          </cell>
          <cell r="E1308" t="str">
            <v>537.173.2578.00.01</v>
          </cell>
        </row>
        <row r="1309">
          <cell r="B1309">
            <v>53103653</v>
          </cell>
          <cell r="D1309">
            <v>13053</v>
          </cell>
          <cell r="E1309" t="str">
            <v>537.175.0018.02.01</v>
          </cell>
        </row>
        <row r="1310">
          <cell r="B1310">
            <v>53103654</v>
          </cell>
          <cell r="D1310">
            <v>13054</v>
          </cell>
          <cell r="E1310" t="str">
            <v>537.175.0034.01.01</v>
          </cell>
        </row>
        <row r="1311">
          <cell r="B1311">
            <v>53103655</v>
          </cell>
          <cell r="D1311">
            <v>13055</v>
          </cell>
          <cell r="E1311" t="str">
            <v>537.175.0042.02.01</v>
          </cell>
        </row>
        <row r="1312">
          <cell r="B1312">
            <v>53103656</v>
          </cell>
          <cell r="D1312">
            <v>13056</v>
          </cell>
          <cell r="E1312" t="str">
            <v>537.175.0067.02.01</v>
          </cell>
        </row>
        <row r="1313">
          <cell r="B1313">
            <v>53103657</v>
          </cell>
          <cell r="D1313">
            <v>13057</v>
          </cell>
          <cell r="E1313" t="str">
            <v>537.175.0083.03.01</v>
          </cell>
        </row>
        <row r="1314">
          <cell r="B1314">
            <v>53103658</v>
          </cell>
          <cell r="D1314">
            <v>13058</v>
          </cell>
          <cell r="E1314" t="str">
            <v>537.175.0091.02.01</v>
          </cell>
        </row>
        <row r="1315">
          <cell r="B1315">
            <v>53102690</v>
          </cell>
          <cell r="D1315">
            <v>13059</v>
          </cell>
          <cell r="E1315" t="str">
            <v>537.178.0056.01.01</v>
          </cell>
        </row>
        <row r="1316">
          <cell r="B1316">
            <v>53103909</v>
          </cell>
          <cell r="D1316">
            <v>13060</v>
          </cell>
          <cell r="E1316" t="str">
            <v>537.178.0064.01.01</v>
          </cell>
        </row>
        <row r="1317">
          <cell r="B1317">
            <v>53103910</v>
          </cell>
          <cell r="D1317">
            <v>13061</v>
          </cell>
          <cell r="E1317" t="str">
            <v>537.178.0072.01.01</v>
          </cell>
        </row>
        <row r="1318">
          <cell r="B1318">
            <v>53103911</v>
          </cell>
          <cell r="D1318">
            <v>13062</v>
          </cell>
          <cell r="E1318" t="str">
            <v>537.189.0053.00.01</v>
          </cell>
        </row>
        <row r="1319">
          <cell r="B1319">
            <v>53103912</v>
          </cell>
          <cell r="D1319">
            <v>13063</v>
          </cell>
          <cell r="E1319" t="str">
            <v>537.191.0109.00.01</v>
          </cell>
        </row>
        <row r="1320">
          <cell r="B1320">
            <v>53103913</v>
          </cell>
          <cell r="D1320">
            <v>13064</v>
          </cell>
          <cell r="E1320" t="str">
            <v>537.191.0232.00.01</v>
          </cell>
        </row>
        <row r="1321">
          <cell r="B1321">
            <v>53103914</v>
          </cell>
          <cell r="D1321">
            <v>13065</v>
          </cell>
          <cell r="E1321" t="str">
            <v>537.191.0281.00.01</v>
          </cell>
        </row>
        <row r="1322">
          <cell r="B1322">
            <v>53103915</v>
          </cell>
          <cell r="D1322">
            <v>13066</v>
          </cell>
          <cell r="E1322" t="str">
            <v>537.191.0430.00.01</v>
          </cell>
        </row>
        <row r="1323">
          <cell r="B1323">
            <v>53103916</v>
          </cell>
          <cell r="D1323">
            <v>13067</v>
          </cell>
          <cell r="E1323" t="str">
            <v>537.191.0679.00.01</v>
          </cell>
        </row>
        <row r="1324">
          <cell r="B1324">
            <v>53103917</v>
          </cell>
          <cell r="D1324">
            <v>13068</v>
          </cell>
          <cell r="E1324" t="str">
            <v>537.191.0687.00.01</v>
          </cell>
        </row>
        <row r="1325">
          <cell r="B1325">
            <v>53103918</v>
          </cell>
          <cell r="D1325">
            <v>13069</v>
          </cell>
          <cell r="E1325" t="str">
            <v>537.191.0695.00.01</v>
          </cell>
        </row>
        <row r="1326">
          <cell r="B1326">
            <v>53103919</v>
          </cell>
          <cell r="D1326">
            <v>13070</v>
          </cell>
          <cell r="E1326" t="str">
            <v>537.191.0737.00.01</v>
          </cell>
        </row>
        <row r="1327">
          <cell r="B1327">
            <v>53103920</v>
          </cell>
          <cell r="D1327">
            <v>13071</v>
          </cell>
          <cell r="E1327" t="str">
            <v>537.191.0877.01.01</v>
          </cell>
        </row>
        <row r="1328">
          <cell r="B1328">
            <v>53103921</v>
          </cell>
          <cell r="D1328">
            <v>13072</v>
          </cell>
          <cell r="E1328" t="str">
            <v>537.191.0950.01.01</v>
          </cell>
        </row>
        <row r="1329">
          <cell r="B1329">
            <v>53103922</v>
          </cell>
          <cell r="D1329">
            <v>13073</v>
          </cell>
          <cell r="E1329" t="str">
            <v>537.191.0968.01.01</v>
          </cell>
        </row>
        <row r="1330">
          <cell r="B1330">
            <v>53103923</v>
          </cell>
          <cell r="D1330">
            <v>13074</v>
          </cell>
          <cell r="E1330" t="str">
            <v>537.191.0984.01.01</v>
          </cell>
        </row>
        <row r="1331">
          <cell r="B1331">
            <v>53103924</v>
          </cell>
          <cell r="D1331">
            <v>13075</v>
          </cell>
          <cell r="E1331" t="str">
            <v>537.191.1115.00.01</v>
          </cell>
        </row>
        <row r="1332">
          <cell r="B1332">
            <v>53103925</v>
          </cell>
          <cell r="D1332">
            <v>13076</v>
          </cell>
          <cell r="E1332" t="str">
            <v>537.191.1370.00.01</v>
          </cell>
        </row>
        <row r="1333">
          <cell r="B1333">
            <v>53103926</v>
          </cell>
          <cell r="D1333">
            <v>13077</v>
          </cell>
          <cell r="E1333" t="str">
            <v>537.191.1446.00.01</v>
          </cell>
        </row>
        <row r="1334">
          <cell r="B1334">
            <v>53103927</v>
          </cell>
          <cell r="D1334">
            <v>13078</v>
          </cell>
          <cell r="E1334" t="str">
            <v>537.191.1495.00.01</v>
          </cell>
        </row>
        <row r="1335">
          <cell r="B1335">
            <v>53103928</v>
          </cell>
          <cell r="D1335">
            <v>13079</v>
          </cell>
          <cell r="E1335" t="str">
            <v>537.191.1511.00.01</v>
          </cell>
        </row>
        <row r="1336">
          <cell r="B1336">
            <v>53103929</v>
          </cell>
          <cell r="D1336">
            <v>13080</v>
          </cell>
          <cell r="E1336" t="str">
            <v>537.191.1529.00.01</v>
          </cell>
        </row>
        <row r="1337">
          <cell r="B1337">
            <v>53103930</v>
          </cell>
          <cell r="D1337">
            <v>13081</v>
          </cell>
          <cell r="E1337" t="str">
            <v>537.191.1537.00.01</v>
          </cell>
        </row>
        <row r="1338">
          <cell r="B1338">
            <v>53103931</v>
          </cell>
          <cell r="D1338">
            <v>13082</v>
          </cell>
          <cell r="E1338" t="str">
            <v>537.191.1545.00.01</v>
          </cell>
        </row>
        <row r="1339">
          <cell r="B1339">
            <v>53103932</v>
          </cell>
          <cell r="D1339">
            <v>13083</v>
          </cell>
          <cell r="E1339" t="str">
            <v>537.191.1552.00.01</v>
          </cell>
        </row>
        <row r="1340">
          <cell r="B1340">
            <v>53103933</v>
          </cell>
          <cell r="D1340">
            <v>13084</v>
          </cell>
          <cell r="E1340" t="str">
            <v>537.191.1560.00.01</v>
          </cell>
        </row>
        <row r="1341">
          <cell r="B1341">
            <v>53103934</v>
          </cell>
          <cell r="D1341">
            <v>13085</v>
          </cell>
          <cell r="E1341" t="str">
            <v>537.191.1578.00.01</v>
          </cell>
        </row>
        <row r="1342">
          <cell r="B1342">
            <v>53102693</v>
          </cell>
          <cell r="D1342">
            <v>13086</v>
          </cell>
          <cell r="E1342" t="str">
            <v>537.191.1586.00.01</v>
          </cell>
        </row>
        <row r="1343">
          <cell r="B1343">
            <v>53103935</v>
          </cell>
          <cell r="D1343">
            <v>13087</v>
          </cell>
          <cell r="E1343" t="str">
            <v>537.191.1594.00.01</v>
          </cell>
        </row>
        <row r="1344">
          <cell r="B1344">
            <v>53103936</v>
          </cell>
          <cell r="D1344">
            <v>13088</v>
          </cell>
          <cell r="E1344" t="str">
            <v>537.191.1602.00.01</v>
          </cell>
        </row>
        <row r="1345">
          <cell r="B1345">
            <v>53103937</v>
          </cell>
          <cell r="D1345">
            <v>13089</v>
          </cell>
          <cell r="E1345" t="str">
            <v>537.191.1610.00.01</v>
          </cell>
        </row>
        <row r="1346">
          <cell r="B1346">
            <v>53103938</v>
          </cell>
          <cell r="D1346">
            <v>13090</v>
          </cell>
          <cell r="E1346" t="str">
            <v>537.191.1628.00.01</v>
          </cell>
        </row>
        <row r="1347">
          <cell r="B1347">
            <v>53103939</v>
          </cell>
          <cell r="D1347">
            <v>13091</v>
          </cell>
          <cell r="E1347" t="str">
            <v>537.191.1636.00.01</v>
          </cell>
        </row>
        <row r="1348">
          <cell r="B1348">
            <v>53103940</v>
          </cell>
          <cell r="D1348">
            <v>13092</v>
          </cell>
          <cell r="E1348" t="str">
            <v>537.191.1644.00.01</v>
          </cell>
        </row>
        <row r="1349">
          <cell r="B1349">
            <v>53103941</v>
          </cell>
          <cell r="D1349">
            <v>13093</v>
          </cell>
          <cell r="E1349" t="str">
            <v>537.191.1651.00.01</v>
          </cell>
        </row>
        <row r="1350">
          <cell r="B1350">
            <v>53103942</v>
          </cell>
          <cell r="D1350">
            <v>13094</v>
          </cell>
          <cell r="E1350" t="str">
            <v>537.191.1677.00.01</v>
          </cell>
        </row>
        <row r="1351">
          <cell r="B1351">
            <v>53103948</v>
          </cell>
          <cell r="D1351">
            <v>13095</v>
          </cell>
          <cell r="E1351" t="str">
            <v>537.191.2162.01.01</v>
          </cell>
        </row>
        <row r="1352">
          <cell r="B1352">
            <v>53102694</v>
          </cell>
          <cell r="D1352">
            <v>13096</v>
          </cell>
          <cell r="E1352" t="str">
            <v>537.191.2170.01.01</v>
          </cell>
        </row>
        <row r="1353">
          <cell r="B1353">
            <v>53103949</v>
          </cell>
          <cell r="D1353">
            <v>13097</v>
          </cell>
          <cell r="E1353" t="str">
            <v>537.191.2188.01.01</v>
          </cell>
        </row>
        <row r="1354">
          <cell r="B1354">
            <v>53103950</v>
          </cell>
          <cell r="D1354">
            <v>13098</v>
          </cell>
          <cell r="E1354" t="str">
            <v>537.191.2238.00.01</v>
          </cell>
        </row>
        <row r="1355">
          <cell r="B1355">
            <v>53103951</v>
          </cell>
          <cell r="D1355">
            <v>13099</v>
          </cell>
          <cell r="E1355" t="str">
            <v>537.191.2246.00.01</v>
          </cell>
        </row>
        <row r="1356">
          <cell r="B1356">
            <v>53103952</v>
          </cell>
          <cell r="D1356">
            <v>13100</v>
          </cell>
          <cell r="E1356" t="str">
            <v>537.191.2253.00.01</v>
          </cell>
        </row>
        <row r="1357">
          <cell r="B1357">
            <v>53103953</v>
          </cell>
          <cell r="D1357">
            <v>13101</v>
          </cell>
          <cell r="E1357" t="str">
            <v>537.191.2261.00.01</v>
          </cell>
        </row>
        <row r="1358">
          <cell r="B1358">
            <v>53103954</v>
          </cell>
          <cell r="D1358">
            <v>13102</v>
          </cell>
          <cell r="E1358" t="str">
            <v>537.191.2279.00.01</v>
          </cell>
        </row>
        <row r="1359">
          <cell r="B1359">
            <v>53103955</v>
          </cell>
          <cell r="D1359">
            <v>13103</v>
          </cell>
          <cell r="E1359" t="str">
            <v>537.191.2287.00.01</v>
          </cell>
        </row>
        <row r="1360">
          <cell r="B1360">
            <v>53103956</v>
          </cell>
          <cell r="D1360">
            <v>13104</v>
          </cell>
          <cell r="E1360" t="str">
            <v>537.191.2295.00.01</v>
          </cell>
        </row>
        <row r="1361">
          <cell r="B1361">
            <v>53103957</v>
          </cell>
          <cell r="D1361">
            <v>13105</v>
          </cell>
          <cell r="E1361" t="str">
            <v>537.191.2303.00.01</v>
          </cell>
        </row>
        <row r="1362">
          <cell r="B1362">
            <v>53103958</v>
          </cell>
          <cell r="D1362">
            <v>13106</v>
          </cell>
          <cell r="E1362" t="str">
            <v>537.191.2311.00.01</v>
          </cell>
        </row>
        <row r="1363">
          <cell r="B1363">
            <v>53103959</v>
          </cell>
          <cell r="D1363">
            <v>13107</v>
          </cell>
          <cell r="E1363" t="str">
            <v>537.191.2329.00.01</v>
          </cell>
        </row>
        <row r="1364">
          <cell r="B1364">
            <v>53103960</v>
          </cell>
          <cell r="D1364">
            <v>13108</v>
          </cell>
          <cell r="E1364" t="str">
            <v>537.191.2337.00.01</v>
          </cell>
        </row>
        <row r="1365">
          <cell r="B1365">
            <v>53103961</v>
          </cell>
          <cell r="D1365">
            <v>13109</v>
          </cell>
          <cell r="E1365" t="str">
            <v>537.191.2345.01.01</v>
          </cell>
        </row>
        <row r="1366">
          <cell r="B1366">
            <v>53103962</v>
          </cell>
          <cell r="D1366">
            <v>13110</v>
          </cell>
          <cell r="E1366" t="str">
            <v>537.191.2352.01.01</v>
          </cell>
        </row>
        <row r="1367">
          <cell r="B1367">
            <v>53103963</v>
          </cell>
          <cell r="D1367">
            <v>13111</v>
          </cell>
          <cell r="E1367" t="str">
            <v>537.191.2360.01.01</v>
          </cell>
        </row>
        <row r="1368">
          <cell r="B1368">
            <v>53103964</v>
          </cell>
          <cell r="D1368">
            <v>13112</v>
          </cell>
          <cell r="E1368" t="str">
            <v>537.191.2378.01.01</v>
          </cell>
        </row>
        <row r="1369">
          <cell r="B1369">
            <v>53103965</v>
          </cell>
          <cell r="D1369">
            <v>13113</v>
          </cell>
          <cell r="E1369" t="str">
            <v>537.191.2386.01.01</v>
          </cell>
        </row>
        <row r="1370">
          <cell r="B1370">
            <v>53103966</v>
          </cell>
          <cell r="D1370">
            <v>13114</v>
          </cell>
          <cell r="E1370" t="str">
            <v>537.191.2394.01.01</v>
          </cell>
        </row>
        <row r="1371">
          <cell r="B1371">
            <v>53103967</v>
          </cell>
          <cell r="D1371">
            <v>13115</v>
          </cell>
          <cell r="E1371" t="str">
            <v>537.191.2402.00.01</v>
          </cell>
        </row>
        <row r="1372">
          <cell r="B1372">
            <v>53103968</v>
          </cell>
          <cell r="D1372">
            <v>13116</v>
          </cell>
          <cell r="E1372" t="str">
            <v>537.191.2410.00.01</v>
          </cell>
        </row>
        <row r="1373">
          <cell r="B1373">
            <v>53103969</v>
          </cell>
          <cell r="D1373">
            <v>13117</v>
          </cell>
          <cell r="E1373" t="str">
            <v>537.191.2428.00.01</v>
          </cell>
        </row>
        <row r="1374">
          <cell r="B1374">
            <v>53103970</v>
          </cell>
          <cell r="D1374">
            <v>13118</v>
          </cell>
          <cell r="E1374" t="str">
            <v>537.191.2436.00.01</v>
          </cell>
        </row>
        <row r="1375">
          <cell r="B1375">
            <v>53103971</v>
          </cell>
          <cell r="D1375">
            <v>13119</v>
          </cell>
          <cell r="E1375" t="str">
            <v>537.191.2444.00.01</v>
          </cell>
        </row>
        <row r="1376">
          <cell r="B1376">
            <v>53103972</v>
          </cell>
          <cell r="D1376">
            <v>13120</v>
          </cell>
          <cell r="E1376" t="str">
            <v>537.191.2451.00.01</v>
          </cell>
        </row>
        <row r="1377">
          <cell r="B1377">
            <v>53103973</v>
          </cell>
          <cell r="D1377">
            <v>13121</v>
          </cell>
          <cell r="E1377" t="str">
            <v>537.191.2469.00.01</v>
          </cell>
        </row>
        <row r="1378">
          <cell r="B1378">
            <v>53103974</v>
          </cell>
          <cell r="D1378">
            <v>13122</v>
          </cell>
          <cell r="E1378" t="str">
            <v>537.191.2477.00.01</v>
          </cell>
        </row>
        <row r="1379">
          <cell r="B1379">
            <v>53103975</v>
          </cell>
          <cell r="D1379">
            <v>13123</v>
          </cell>
          <cell r="E1379" t="str">
            <v>537.191.2485.00.01</v>
          </cell>
        </row>
        <row r="1380">
          <cell r="B1380">
            <v>53103976</v>
          </cell>
          <cell r="D1380">
            <v>13124</v>
          </cell>
          <cell r="E1380" t="str">
            <v>537.191.2493.00.01</v>
          </cell>
        </row>
        <row r="1381">
          <cell r="B1381">
            <v>53103977</v>
          </cell>
          <cell r="D1381">
            <v>13125</v>
          </cell>
          <cell r="E1381" t="str">
            <v>537.191.2501.00.01</v>
          </cell>
        </row>
        <row r="1382">
          <cell r="B1382">
            <v>53103978</v>
          </cell>
          <cell r="D1382">
            <v>13126</v>
          </cell>
          <cell r="E1382" t="str">
            <v>537.191.2519.00.01</v>
          </cell>
        </row>
        <row r="1383">
          <cell r="B1383">
            <v>53103979</v>
          </cell>
          <cell r="D1383">
            <v>13127</v>
          </cell>
          <cell r="E1383" t="str">
            <v>537.191.2527.00.01</v>
          </cell>
        </row>
        <row r="1384">
          <cell r="B1384">
            <v>53103980</v>
          </cell>
          <cell r="D1384">
            <v>13128</v>
          </cell>
          <cell r="E1384" t="str">
            <v>537.191.2535.00.01</v>
          </cell>
        </row>
        <row r="1385">
          <cell r="B1385">
            <v>53103981</v>
          </cell>
          <cell r="D1385">
            <v>13129</v>
          </cell>
          <cell r="E1385" t="str">
            <v>537.191.2543.00.01</v>
          </cell>
        </row>
        <row r="1386">
          <cell r="B1386">
            <v>53103982</v>
          </cell>
          <cell r="D1386">
            <v>13130</v>
          </cell>
          <cell r="E1386" t="str">
            <v>537.191.2550.00.01</v>
          </cell>
        </row>
        <row r="1387">
          <cell r="B1387">
            <v>53103983</v>
          </cell>
          <cell r="D1387">
            <v>13131</v>
          </cell>
          <cell r="E1387" t="str">
            <v>537.191.2568.00.01</v>
          </cell>
        </row>
        <row r="1388">
          <cell r="B1388">
            <v>53103984</v>
          </cell>
          <cell r="D1388">
            <v>13132</v>
          </cell>
          <cell r="E1388" t="str">
            <v>537.191.2576.00.01</v>
          </cell>
        </row>
        <row r="1389">
          <cell r="B1389">
            <v>53103985</v>
          </cell>
          <cell r="D1389">
            <v>13133</v>
          </cell>
          <cell r="E1389" t="str">
            <v>537.191.2584.00.01</v>
          </cell>
        </row>
        <row r="1390">
          <cell r="B1390">
            <v>53103986</v>
          </cell>
          <cell r="D1390">
            <v>13134</v>
          </cell>
          <cell r="E1390" t="str">
            <v>537.191.2592.00.01</v>
          </cell>
        </row>
        <row r="1391">
          <cell r="B1391">
            <v>53103987</v>
          </cell>
          <cell r="D1391">
            <v>13135</v>
          </cell>
          <cell r="E1391" t="str">
            <v>537.191.2600.01.01</v>
          </cell>
        </row>
        <row r="1392">
          <cell r="B1392">
            <v>53103988</v>
          </cell>
          <cell r="D1392">
            <v>13136</v>
          </cell>
          <cell r="E1392" t="str">
            <v>537.191.2618.00.01</v>
          </cell>
        </row>
        <row r="1393">
          <cell r="B1393">
            <v>53103989</v>
          </cell>
          <cell r="D1393">
            <v>13137</v>
          </cell>
          <cell r="E1393" t="str">
            <v>537.191.2626.00.01</v>
          </cell>
        </row>
        <row r="1394">
          <cell r="B1394">
            <v>53103990</v>
          </cell>
          <cell r="D1394">
            <v>13138</v>
          </cell>
          <cell r="E1394" t="str">
            <v>537.191.2634.00.01</v>
          </cell>
        </row>
        <row r="1395">
          <cell r="B1395">
            <v>53103991</v>
          </cell>
          <cell r="D1395">
            <v>13139</v>
          </cell>
          <cell r="E1395" t="str">
            <v>537.191.2642.00.01</v>
          </cell>
        </row>
        <row r="1396">
          <cell r="B1396">
            <v>53103992</v>
          </cell>
          <cell r="D1396">
            <v>13140</v>
          </cell>
          <cell r="E1396" t="str">
            <v>537.191.2659.00.01</v>
          </cell>
        </row>
        <row r="1397">
          <cell r="B1397">
            <v>53103993</v>
          </cell>
          <cell r="D1397">
            <v>13141</v>
          </cell>
          <cell r="E1397" t="str">
            <v>537.191.2667.00.01</v>
          </cell>
        </row>
        <row r="1398">
          <cell r="B1398">
            <v>53103994</v>
          </cell>
          <cell r="D1398">
            <v>13142</v>
          </cell>
          <cell r="E1398" t="str">
            <v>537.191.2675.00.01</v>
          </cell>
        </row>
        <row r="1399">
          <cell r="B1399">
            <v>53103995</v>
          </cell>
          <cell r="D1399">
            <v>13143</v>
          </cell>
          <cell r="E1399" t="str">
            <v>537.191.2683.00.01</v>
          </cell>
        </row>
        <row r="1400">
          <cell r="B1400">
            <v>53103996</v>
          </cell>
          <cell r="D1400">
            <v>13144</v>
          </cell>
          <cell r="E1400" t="str">
            <v>537.191.2691.00.01</v>
          </cell>
        </row>
        <row r="1401">
          <cell r="B1401">
            <v>53103997</v>
          </cell>
          <cell r="D1401">
            <v>13145</v>
          </cell>
          <cell r="E1401" t="str">
            <v>537.191.2709.00.01</v>
          </cell>
        </row>
        <row r="1402">
          <cell r="B1402">
            <v>53103998</v>
          </cell>
          <cell r="D1402">
            <v>13146</v>
          </cell>
          <cell r="E1402" t="str">
            <v>537.191.2717.00.01</v>
          </cell>
        </row>
        <row r="1403">
          <cell r="B1403">
            <v>53103999</v>
          </cell>
          <cell r="D1403">
            <v>13147</v>
          </cell>
          <cell r="E1403" t="str">
            <v>537.191.2725.00.01</v>
          </cell>
        </row>
        <row r="1404">
          <cell r="B1404">
            <v>53104000</v>
          </cell>
          <cell r="D1404">
            <v>13148</v>
          </cell>
          <cell r="E1404" t="str">
            <v>537.191.2733.00.01</v>
          </cell>
        </row>
        <row r="1405">
          <cell r="B1405">
            <v>53104001</v>
          </cell>
          <cell r="D1405">
            <v>13149</v>
          </cell>
          <cell r="E1405" t="str">
            <v>537.191.2741.00.01</v>
          </cell>
        </row>
        <row r="1406">
          <cell r="B1406">
            <v>53104002</v>
          </cell>
          <cell r="D1406">
            <v>13150</v>
          </cell>
          <cell r="E1406" t="str">
            <v>537.191.2758.00.01</v>
          </cell>
        </row>
        <row r="1407">
          <cell r="B1407">
            <v>53104003</v>
          </cell>
          <cell r="D1407">
            <v>13151</v>
          </cell>
          <cell r="E1407" t="str">
            <v>537.191.2766.00.01</v>
          </cell>
        </row>
        <row r="1408">
          <cell r="B1408">
            <v>53104004</v>
          </cell>
          <cell r="D1408">
            <v>13152</v>
          </cell>
          <cell r="E1408" t="str">
            <v>537.191.2774.00.01</v>
          </cell>
        </row>
        <row r="1409">
          <cell r="B1409">
            <v>53104005</v>
          </cell>
          <cell r="D1409">
            <v>13153</v>
          </cell>
          <cell r="E1409" t="str">
            <v>537.191.2782.00.01</v>
          </cell>
        </row>
        <row r="1410">
          <cell r="B1410">
            <v>53104006</v>
          </cell>
          <cell r="D1410">
            <v>13154</v>
          </cell>
          <cell r="E1410" t="str">
            <v>537.191.2790.00.01</v>
          </cell>
        </row>
        <row r="1411">
          <cell r="B1411">
            <v>53104007</v>
          </cell>
          <cell r="D1411">
            <v>13155</v>
          </cell>
          <cell r="E1411" t="str">
            <v>537.191.2808.00.01</v>
          </cell>
        </row>
        <row r="1412">
          <cell r="B1412">
            <v>53104008</v>
          </cell>
          <cell r="D1412">
            <v>13156</v>
          </cell>
          <cell r="E1412" t="str">
            <v>537.191.2816.00.01</v>
          </cell>
        </row>
        <row r="1413">
          <cell r="B1413">
            <v>53102695</v>
          </cell>
          <cell r="D1413">
            <v>13157</v>
          </cell>
          <cell r="E1413" t="str">
            <v>537.199.0010.01.01</v>
          </cell>
        </row>
        <row r="1414">
          <cell r="B1414">
            <v>53102696</v>
          </cell>
          <cell r="D1414">
            <v>13158</v>
          </cell>
          <cell r="E1414" t="str">
            <v>537.199.0028.01.01</v>
          </cell>
        </row>
        <row r="1415">
          <cell r="B1415">
            <v>53102697</v>
          </cell>
          <cell r="D1415">
            <v>13159</v>
          </cell>
          <cell r="E1415" t="str">
            <v>537.199.0036.01.01</v>
          </cell>
        </row>
        <row r="1416">
          <cell r="B1416">
            <v>53104010</v>
          </cell>
          <cell r="D1416">
            <v>13160</v>
          </cell>
          <cell r="E1416" t="str">
            <v>537.199.0044.01.01</v>
          </cell>
        </row>
        <row r="1417">
          <cell r="B1417">
            <v>53104011</v>
          </cell>
          <cell r="D1417">
            <v>13161</v>
          </cell>
          <cell r="E1417" t="str">
            <v>537.199.0051.01.01</v>
          </cell>
        </row>
        <row r="1418">
          <cell r="B1418">
            <v>53102698</v>
          </cell>
          <cell r="D1418">
            <v>13162</v>
          </cell>
          <cell r="E1418" t="str">
            <v>537.199.0069.01.01</v>
          </cell>
        </row>
        <row r="1419">
          <cell r="B1419">
            <v>53102699</v>
          </cell>
          <cell r="D1419">
            <v>13163</v>
          </cell>
          <cell r="E1419" t="str">
            <v>537.199.0077.01.01</v>
          </cell>
        </row>
        <row r="1420">
          <cell r="B1420">
            <v>53102700</v>
          </cell>
          <cell r="D1420">
            <v>13164</v>
          </cell>
          <cell r="E1420" t="str">
            <v>537.199.0085.01.01</v>
          </cell>
        </row>
        <row r="1421">
          <cell r="B1421">
            <v>53102701</v>
          </cell>
          <cell r="D1421">
            <v>13165</v>
          </cell>
          <cell r="E1421" t="str">
            <v>537.199.0093.01.01</v>
          </cell>
        </row>
        <row r="1422">
          <cell r="B1422">
            <v>53102702</v>
          </cell>
          <cell r="D1422">
            <v>13166</v>
          </cell>
          <cell r="E1422" t="str">
            <v>537.199.0101.01.01</v>
          </cell>
        </row>
        <row r="1423">
          <cell r="B1423">
            <v>53104012</v>
          </cell>
          <cell r="D1423">
            <v>13167</v>
          </cell>
          <cell r="E1423" t="str">
            <v>537.199.0119.01.01</v>
          </cell>
        </row>
        <row r="1424">
          <cell r="B1424">
            <v>53104013</v>
          </cell>
          <cell r="D1424">
            <v>13168</v>
          </cell>
          <cell r="E1424" t="str">
            <v>537.199.0127.01.01</v>
          </cell>
        </row>
        <row r="1425">
          <cell r="B1425">
            <v>53102703</v>
          </cell>
          <cell r="D1425">
            <v>13169</v>
          </cell>
          <cell r="E1425" t="str">
            <v>537.199.0135.01.01</v>
          </cell>
        </row>
        <row r="1426">
          <cell r="B1426">
            <v>53102704</v>
          </cell>
          <cell r="D1426">
            <v>13170</v>
          </cell>
          <cell r="E1426" t="str">
            <v>537.199.0143.01.01</v>
          </cell>
        </row>
        <row r="1427">
          <cell r="B1427">
            <v>53102705</v>
          </cell>
          <cell r="D1427">
            <v>13171</v>
          </cell>
          <cell r="E1427" t="str">
            <v>537.199.0150.01.01</v>
          </cell>
        </row>
        <row r="1428">
          <cell r="B1428">
            <v>53102706</v>
          </cell>
          <cell r="D1428">
            <v>13172</v>
          </cell>
          <cell r="E1428" t="str">
            <v>537.199.0168.01.01</v>
          </cell>
        </row>
        <row r="1429">
          <cell r="B1429">
            <v>53102707</v>
          </cell>
          <cell r="D1429">
            <v>13173</v>
          </cell>
          <cell r="E1429" t="str">
            <v>537.199.0176.00.01</v>
          </cell>
        </row>
        <row r="1430">
          <cell r="B1430">
            <v>53102708</v>
          </cell>
          <cell r="D1430">
            <v>13174</v>
          </cell>
          <cell r="E1430" t="str">
            <v>537.199.0184.01.01</v>
          </cell>
        </row>
        <row r="1431">
          <cell r="B1431">
            <v>53102709</v>
          </cell>
          <cell r="D1431">
            <v>13175</v>
          </cell>
          <cell r="E1431" t="str">
            <v>537.199.0192.00.01</v>
          </cell>
        </row>
        <row r="1432">
          <cell r="B1432">
            <v>53102710</v>
          </cell>
          <cell r="D1432">
            <v>13176</v>
          </cell>
          <cell r="E1432" t="str">
            <v>537.199.0200.01.01</v>
          </cell>
        </row>
        <row r="1433">
          <cell r="B1433">
            <v>53102711</v>
          </cell>
          <cell r="D1433">
            <v>13177</v>
          </cell>
          <cell r="E1433" t="str">
            <v>537.199.0218.01.01</v>
          </cell>
        </row>
        <row r="1434">
          <cell r="B1434">
            <v>53104014</v>
          </cell>
          <cell r="D1434">
            <v>13178</v>
          </cell>
          <cell r="E1434" t="str">
            <v>537.199.0226.01.01</v>
          </cell>
        </row>
        <row r="1435">
          <cell r="B1435">
            <v>53104015</v>
          </cell>
          <cell r="D1435">
            <v>13179</v>
          </cell>
          <cell r="E1435" t="str">
            <v>537.199.0234.01.01</v>
          </cell>
        </row>
        <row r="1436">
          <cell r="B1436">
            <v>53104016</v>
          </cell>
          <cell r="D1436">
            <v>13180</v>
          </cell>
          <cell r="E1436" t="str">
            <v>537.199.0242.01.01</v>
          </cell>
        </row>
        <row r="1437">
          <cell r="B1437">
            <v>53104017</v>
          </cell>
          <cell r="D1437">
            <v>13181</v>
          </cell>
          <cell r="E1437" t="str">
            <v>537.199.0259.01.01</v>
          </cell>
        </row>
        <row r="1438">
          <cell r="B1438">
            <v>53104018</v>
          </cell>
          <cell r="D1438">
            <v>13182</v>
          </cell>
          <cell r="E1438" t="str">
            <v>537.199.0267.01.01</v>
          </cell>
        </row>
        <row r="1439">
          <cell r="B1439">
            <v>53102712</v>
          </cell>
          <cell r="D1439">
            <v>13183</v>
          </cell>
          <cell r="E1439" t="str">
            <v>537.199.0275.01.01</v>
          </cell>
        </row>
        <row r="1440">
          <cell r="B1440">
            <v>53104019</v>
          </cell>
          <cell r="D1440">
            <v>13184</v>
          </cell>
          <cell r="E1440" t="str">
            <v>537.200.0116.00.01</v>
          </cell>
        </row>
        <row r="1441">
          <cell r="B1441">
            <v>53104020</v>
          </cell>
          <cell r="D1441">
            <v>13185</v>
          </cell>
          <cell r="E1441" t="str">
            <v>537.200.0124.00.01</v>
          </cell>
        </row>
        <row r="1442">
          <cell r="B1442">
            <v>53104021</v>
          </cell>
          <cell r="D1442">
            <v>13186</v>
          </cell>
          <cell r="E1442" t="str">
            <v>537.200.0132.00.01</v>
          </cell>
        </row>
        <row r="1443">
          <cell r="B1443">
            <v>53104022</v>
          </cell>
          <cell r="D1443">
            <v>13187</v>
          </cell>
          <cell r="E1443" t="str">
            <v>537.209.0034.00.01</v>
          </cell>
        </row>
        <row r="1444">
          <cell r="B1444">
            <v>53104023</v>
          </cell>
          <cell r="D1444">
            <v>13188</v>
          </cell>
          <cell r="E1444" t="str">
            <v>537.209.0042.00.01</v>
          </cell>
        </row>
        <row r="1445">
          <cell r="B1445">
            <v>53104025</v>
          </cell>
          <cell r="D1445">
            <v>13189</v>
          </cell>
          <cell r="E1445" t="str">
            <v>537.209.0182.00.01</v>
          </cell>
        </row>
        <row r="1446">
          <cell r="B1446">
            <v>53104026</v>
          </cell>
          <cell r="D1446">
            <v>13190</v>
          </cell>
          <cell r="E1446" t="str">
            <v>537.209.0257.00.01</v>
          </cell>
        </row>
        <row r="1447">
          <cell r="B1447">
            <v>53104027</v>
          </cell>
          <cell r="D1447">
            <v>13191</v>
          </cell>
          <cell r="E1447" t="str">
            <v>537.209.0612.00.01</v>
          </cell>
        </row>
        <row r="1448">
          <cell r="B1448">
            <v>53104028</v>
          </cell>
          <cell r="D1448">
            <v>13192</v>
          </cell>
          <cell r="E1448" t="str">
            <v>537.209.0752.00.01</v>
          </cell>
        </row>
        <row r="1449">
          <cell r="B1449">
            <v>53104029</v>
          </cell>
          <cell r="D1449">
            <v>13193</v>
          </cell>
          <cell r="E1449" t="str">
            <v>537.209.0760.00.01</v>
          </cell>
        </row>
        <row r="1450">
          <cell r="B1450">
            <v>53104030</v>
          </cell>
          <cell r="D1450">
            <v>13194</v>
          </cell>
          <cell r="E1450" t="str">
            <v>537.209.0778.00.01</v>
          </cell>
        </row>
        <row r="1451">
          <cell r="B1451">
            <v>53104031</v>
          </cell>
          <cell r="D1451">
            <v>13195</v>
          </cell>
          <cell r="E1451" t="str">
            <v>537.209.0786.00.01</v>
          </cell>
        </row>
        <row r="1452">
          <cell r="B1452">
            <v>53104032</v>
          </cell>
          <cell r="D1452">
            <v>13196</v>
          </cell>
          <cell r="E1452" t="str">
            <v>537.209.0794.00.01</v>
          </cell>
        </row>
        <row r="1453">
          <cell r="B1453">
            <v>53104033</v>
          </cell>
          <cell r="D1453">
            <v>13197</v>
          </cell>
          <cell r="E1453" t="str">
            <v>537.209.0802.00.01</v>
          </cell>
        </row>
        <row r="1454">
          <cell r="B1454">
            <v>53104034</v>
          </cell>
          <cell r="D1454">
            <v>13198</v>
          </cell>
          <cell r="E1454" t="str">
            <v>537.209.0810.00.01</v>
          </cell>
        </row>
        <row r="1455">
          <cell r="B1455">
            <v>53104035</v>
          </cell>
          <cell r="D1455">
            <v>13199</v>
          </cell>
          <cell r="E1455" t="str">
            <v>537.209.0828.00.01</v>
          </cell>
        </row>
        <row r="1456">
          <cell r="B1456">
            <v>53104036</v>
          </cell>
          <cell r="D1456">
            <v>13200</v>
          </cell>
          <cell r="E1456" t="str">
            <v>537.209.0836.00.01</v>
          </cell>
        </row>
        <row r="1457">
          <cell r="B1457">
            <v>53104037</v>
          </cell>
          <cell r="D1457">
            <v>13201</v>
          </cell>
          <cell r="E1457" t="str">
            <v>537.209.0844.00.01</v>
          </cell>
        </row>
        <row r="1458">
          <cell r="B1458">
            <v>53104038</v>
          </cell>
          <cell r="D1458">
            <v>13202</v>
          </cell>
          <cell r="E1458" t="str">
            <v>537.209.0851.00.01</v>
          </cell>
        </row>
        <row r="1459">
          <cell r="B1459">
            <v>53104039</v>
          </cell>
          <cell r="D1459">
            <v>13203</v>
          </cell>
          <cell r="E1459" t="str">
            <v>537.209.0869.00.01</v>
          </cell>
        </row>
        <row r="1460">
          <cell r="B1460">
            <v>53104040</v>
          </cell>
          <cell r="D1460">
            <v>13204</v>
          </cell>
          <cell r="E1460" t="str">
            <v>537.218.0017.00.01</v>
          </cell>
        </row>
        <row r="1461">
          <cell r="B1461">
            <v>53104041</v>
          </cell>
          <cell r="D1461">
            <v>13205</v>
          </cell>
          <cell r="E1461" t="str">
            <v>537.218.0058.00.01</v>
          </cell>
        </row>
        <row r="1462">
          <cell r="B1462">
            <v>53104042</v>
          </cell>
          <cell r="D1462">
            <v>13206</v>
          </cell>
          <cell r="E1462" t="str">
            <v>537.220.0062.00.01</v>
          </cell>
        </row>
        <row r="1463">
          <cell r="B1463">
            <v>53102713</v>
          </cell>
          <cell r="D1463">
            <v>13207</v>
          </cell>
          <cell r="E1463" t="str">
            <v>537.226.0314.01.01</v>
          </cell>
        </row>
        <row r="1464">
          <cell r="B1464">
            <v>53104043</v>
          </cell>
          <cell r="D1464">
            <v>13208</v>
          </cell>
          <cell r="E1464" t="str">
            <v>537.227.0040.00.01</v>
          </cell>
        </row>
        <row r="1465">
          <cell r="B1465">
            <v>53104044</v>
          </cell>
          <cell r="D1465">
            <v>13209</v>
          </cell>
          <cell r="E1465" t="str">
            <v>537.227.0081.00.01</v>
          </cell>
        </row>
        <row r="1466">
          <cell r="B1466">
            <v>53104045</v>
          </cell>
          <cell r="D1466">
            <v>13210</v>
          </cell>
          <cell r="E1466" t="str">
            <v>537.227.0099.00.01</v>
          </cell>
        </row>
        <row r="1467">
          <cell r="B1467">
            <v>53104046</v>
          </cell>
          <cell r="D1467">
            <v>13211</v>
          </cell>
          <cell r="E1467" t="str">
            <v>537.227.0107.00.01</v>
          </cell>
        </row>
        <row r="1468">
          <cell r="B1468">
            <v>53104047</v>
          </cell>
          <cell r="D1468">
            <v>13212</v>
          </cell>
          <cell r="E1468" t="str">
            <v>537.227.0172.00.01</v>
          </cell>
        </row>
        <row r="1469">
          <cell r="B1469">
            <v>53104048</v>
          </cell>
          <cell r="D1469">
            <v>13213</v>
          </cell>
          <cell r="E1469" t="str">
            <v>537.227.0180.00.01</v>
          </cell>
        </row>
        <row r="1470">
          <cell r="B1470">
            <v>53104049</v>
          </cell>
          <cell r="D1470">
            <v>13214</v>
          </cell>
          <cell r="E1470" t="str">
            <v>537.236.0015.01.01</v>
          </cell>
        </row>
        <row r="1471">
          <cell r="B1471">
            <v>53104050</v>
          </cell>
          <cell r="D1471">
            <v>13215</v>
          </cell>
          <cell r="E1471" t="str">
            <v>537.236.0023.01.01</v>
          </cell>
        </row>
        <row r="1472">
          <cell r="B1472">
            <v>53104051</v>
          </cell>
          <cell r="D1472">
            <v>13216</v>
          </cell>
          <cell r="E1472" t="str">
            <v>537.236.0031.01.01</v>
          </cell>
        </row>
        <row r="1473">
          <cell r="B1473">
            <v>53102714</v>
          </cell>
          <cell r="D1473">
            <v>13217</v>
          </cell>
          <cell r="E1473" t="str">
            <v>537.236.0049.01.01</v>
          </cell>
        </row>
        <row r="1474">
          <cell r="B1474">
            <v>53104052</v>
          </cell>
          <cell r="D1474">
            <v>13218</v>
          </cell>
          <cell r="E1474" t="str">
            <v>537.236.0056.01.01</v>
          </cell>
        </row>
        <row r="1475">
          <cell r="B1475">
            <v>53104053</v>
          </cell>
          <cell r="D1475">
            <v>13219</v>
          </cell>
          <cell r="E1475" t="str">
            <v>537.236.0064.01.01</v>
          </cell>
        </row>
        <row r="1476">
          <cell r="B1476">
            <v>53104054</v>
          </cell>
          <cell r="D1476">
            <v>13220</v>
          </cell>
          <cell r="E1476" t="str">
            <v>537.236.0072.01.01</v>
          </cell>
        </row>
        <row r="1477">
          <cell r="B1477">
            <v>53102715</v>
          </cell>
          <cell r="D1477">
            <v>13221</v>
          </cell>
          <cell r="E1477" t="str">
            <v>537.236.0080.01.01</v>
          </cell>
        </row>
        <row r="1478">
          <cell r="B1478">
            <v>53102716</v>
          </cell>
          <cell r="D1478">
            <v>13222</v>
          </cell>
          <cell r="E1478" t="str">
            <v>537.236.0098.01.01</v>
          </cell>
        </row>
        <row r="1479">
          <cell r="B1479">
            <v>53104055</v>
          </cell>
          <cell r="D1479">
            <v>13223</v>
          </cell>
          <cell r="E1479" t="str">
            <v>537.236.0122.01.01</v>
          </cell>
        </row>
        <row r="1480">
          <cell r="B1480">
            <v>53104057</v>
          </cell>
          <cell r="D1480">
            <v>13224</v>
          </cell>
          <cell r="E1480" t="str">
            <v>537.237.0279.00.01</v>
          </cell>
        </row>
        <row r="1481">
          <cell r="B1481">
            <v>53104058</v>
          </cell>
          <cell r="D1481">
            <v>13225</v>
          </cell>
          <cell r="E1481" t="str">
            <v>537.237.0287.00.01</v>
          </cell>
        </row>
        <row r="1482">
          <cell r="B1482">
            <v>53104059</v>
          </cell>
          <cell r="D1482">
            <v>13226</v>
          </cell>
          <cell r="E1482" t="str">
            <v>537.251.0015.00.01</v>
          </cell>
        </row>
        <row r="1483">
          <cell r="B1483">
            <v>53104060</v>
          </cell>
          <cell r="D1483">
            <v>13227</v>
          </cell>
          <cell r="E1483" t="str">
            <v>537.251.0023.00.01</v>
          </cell>
        </row>
        <row r="1484">
          <cell r="B1484">
            <v>53104062</v>
          </cell>
          <cell r="D1484">
            <v>13228</v>
          </cell>
          <cell r="E1484" t="str">
            <v>537.251.0064.00.01</v>
          </cell>
        </row>
        <row r="1485">
          <cell r="B1485">
            <v>53104063</v>
          </cell>
          <cell r="D1485">
            <v>13229</v>
          </cell>
          <cell r="E1485" t="str">
            <v>537.251.0072.00.01</v>
          </cell>
        </row>
        <row r="1486">
          <cell r="B1486">
            <v>53104064</v>
          </cell>
          <cell r="D1486">
            <v>13230</v>
          </cell>
          <cell r="E1486" t="str">
            <v>537.251.0080.00.01</v>
          </cell>
        </row>
        <row r="1487">
          <cell r="B1487">
            <v>53104065</v>
          </cell>
          <cell r="D1487">
            <v>13231</v>
          </cell>
          <cell r="E1487" t="str">
            <v>537.251.0098.00.01</v>
          </cell>
        </row>
        <row r="1488">
          <cell r="B1488">
            <v>53104066</v>
          </cell>
          <cell r="D1488">
            <v>13232</v>
          </cell>
          <cell r="E1488" t="str">
            <v>537.254.0467.00.01</v>
          </cell>
        </row>
        <row r="1489">
          <cell r="B1489">
            <v>53101986</v>
          </cell>
          <cell r="D1489">
            <v>13233</v>
          </cell>
          <cell r="E1489" t="str">
            <v>537.254.0475.00.01</v>
          </cell>
        </row>
        <row r="1490">
          <cell r="B1490">
            <v>53101987</v>
          </cell>
          <cell r="D1490">
            <v>13234</v>
          </cell>
          <cell r="E1490" t="str">
            <v>537.254.0483.00.01</v>
          </cell>
        </row>
        <row r="1491">
          <cell r="B1491">
            <v>53103659</v>
          </cell>
          <cell r="D1491">
            <v>13235</v>
          </cell>
          <cell r="E1491" t="str">
            <v>537.260.0055.03.01</v>
          </cell>
        </row>
        <row r="1492">
          <cell r="B1492">
            <v>53102717</v>
          </cell>
          <cell r="D1492">
            <v>13236</v>
          </cell>
          <cell r="E1492" t="str">
            <v>537.263.0029.00.01</v>
          </cell>
        </row>
        <row r="1493">
          <cell r="B1493">
            <v>53102718</v>
          </cell>
          <cell r="D1493">
            <v>13237</v>
          </cell>
          <cell r="E1493" t="str">
            <v>537.263.0045.00.01</v>
          </cell>
        </row>
        <row r="1494">
          <cell r="B1494">
            <v>53102719</v>
          </cell>
          <cell r="D1494">
            <v>13238</v>
          </cell>
          <cell r="E1494" t="str">
            <v>537.263.0060.00.01</v>
          </cell>
        </row>
        <row r="1495">
          <cell r="B1495">
            <v>53102720</v>
          </cell>
          <cell r="D1495">
            <v>13239</v>
          </cell>
          <cell r="E1495" t="str">
            <v>537.263.0078.01.01</v>
          </cell>
        </row>
        <row r="1496">
          <cell r="B1496">
            <v>53102721</v>
          </cell>
          <cell r="D1496">
            <v>13240</v>
          </cell>
          <cell r="E1496" t="str">
            <v>537.263.0086.00.01</v>
          </cell>
        </row>
        <row r="1497">
          <cell r="B1497">
            <v>53104067</v>
          </cell>
          <cell r="D1497">
            <v>13241</v>
          </cell>
          <cell r="E1497" t="str">
            <v>537.263.0094.00.01</v>
          </cell>
        </row>
        <row r="1498">
          <cell r="B1498">
            <v>53102722</v>
          </cell>
          <cell r="D1498">
            <v>13242</v>
          </cell>
          <cell r="E1498" t="str">
            <v>537.263.0169.00.01</v>
          </cell>
        </row>
        <row r="1499">
          <cell r="B1499">
            <v>53102723</v>
          </cell>
          <cell r="D1499">
            <v>13243</v>
          </cell>
          <cell r="E1499" t="str">
            <v>537.263.0177.00.01</v>
          </cell>
        </row>
        <row r="1500">
          <cell r="B1500">
            <v>53102724</v>
          </cell>
          <cell r="D1500">
            <v>13244</v>
          </cell>
          <cell r="E1500" t="str">
            <v>537.263.0201.00.01</v>
          </cell>
        </row>
        <row r="1501">
          <cell r="B1501">
            <v>53104068</v>
          </cell>
          <cell r="D1501">
            <v>13245</v>
          </cell>
          <cell r="E1501" t="str">
            <v>537.263.0227.01.01</v>
          </cell>
        </row>
        <row r="1502">
          <cell r="B1502">
            <v>53104069</v>
          </cell>
          <cell r="D1502">
            <v>13246</v>
          </cell>
          <cell r="E1502" t="str">
            <v>537.263.0243.01.01</v>
          </cell>
        </row>
        <row r="1503">
          <cell r="B1503">
            <v>53102725</v>
          </cell>
          <cell r="D1503">
            <v>13247</v>
          </cell>
          <cell r="E1503" t="str">
            <v>537.263.0250.00.01</v>
          </cell>
        </row>
        <row r="1504">
          <cell r="B1504">
            <v>53102726</v>
          </cell>
          <cell r="D1504">
            <v>13248</v>
          </cell>
          <cell r="E1504" t="str">
            <v>537.263.0292.00.01</v>
          </cell>
        </row>
        <row r="1505">
          <cell r="B1505">
            <v>53102727</v>
          </cell>
          <cell r="D1505">
            <v>13249</v>
          </cell>
          <cell r="E1505" t="str">
            <v>537.263.0300.00.01</v>
          </cell>
        </row>
        <row r="1506">
          <cell r="B1506">
            <v>53102728</v>
          </cell>
          <cell r="D1506">
            <v>13250</v>
          </cell>
          <cell r="E1506" t="str">
            <v>537.263.0318.00.01</v>
          </cell>
        </row>
        <row r="1507">
          <cell r="B1507">
            <v>53102729</v>
          </cell>
          <cell r="D1507">
            <v>13251</v>
          </cell>
          <cell r="E1507" t="str">
            <v>537.263.0326.00.01</v>
          </cell>
        </row>
        <row r="1508">
          <cell r="B1508">
            <v>53102730</v>
          </cell>
          <cell r="D1508">
            <v>13252</v>
          </cell>
          <cell r="E1508" t="str">
            <v>537.263.0342.00.01</v>
          </cell>
        </row>
        <row r="1509">
          <cell r="B1509">
            <v>53102731</v>
          </cell>
          <cell r="D1509">
            <v>13253</v>
          </cell>
          <cell r="E1509" t="str">
            <v>537.263.0359.00.01</v>
          </cell>
        </row>
        <row r="1510">
          <cell r="B1510">
            <v>53102732</v>
          </cell>
          <cell r="D1510">
            <v>13254</v>
          </cell>
          <cell r="E1510" t="str">
            <v>537.263.0367.00.01</v>
          </cell>
        </row>
        <row r="1511">
          <cell r="B1511">
            <v>53102733</v>
          </cell>
          <cell r="D1511">
            <v>13255</v>
          </cell>
          <cell r="E1511" t="str">
            <v>537.263.0375.00.01</v>
          </cell>
        </row>
        <row r="1512">
          <cell r="B1512">
            <v>53102734</v>
          </cell>
          <cell r="D1512">
            <v>13256</v>
          </cell>
          <cell r="E1512" t="str">
            <v>537.263.0383.00.01</v>
          </cell>
        </row>
        <row r="1513">
          <cell r="B1513">
            <v>53102735</v>
          </cell>
          <cell r="D1513">
            <v>13257</v>
          </cell>
          <cell r="E1513" t="str">
            <v>537.263.0391.00.01</v>
          </cell>
        </row>
        <row r="1514">
          <cell r="B1514">
            <v>53102736</v>
          </cell>
          <cell r="D1514">
            <v>13258</v>
          </cell>
          <cell r="E1514" t="str">
            <v>537.263.0409.00.01</v>
          </cell>
        </row>
        <row r="1515">
          <cell r="B1515">
            <v>53102737</v>
          </cell>
          <cell r="D1515">
            <v>13259</v>
          </cell>
          <cell r="E1515" t="str">
            <v>537.263.0417.00.01</v>
          </cell>
        </row>
        <row r="1516">
          <cell r="B1516">
            <v>53104070</v>
          </cell>
          <cell r="D1516">
            <v>13260</v>
          </cell>
          <cell r="E1516" t="str">
            <v>537.263.0425.00.01</v>
          </cell>
        </row>
        <row r="1517">
          <cell r="B1517">
            <v>53102738</v>
          </cell>
          <cell r="D1517">
            <v>13261</v>
          </cell>
          <cell r="E1517" t="str">
            <v>537.263.0441.00.01</v>
          </cell>
        </row>
        <row r="1518">
          <cell r="B1518">
            <v>53102739</v>
          </cell>
          <cell r="D1518">
            <v>13262</v>
          </cell>
          <cell r="E1518" t="str">
            <v>537.263.0458.00.01</v>
          </cell>
        </row>
        <row r="1519">
          <cell r="B1519">
            <v>53104071</v>
          </cell>
          <cell r="D1519">
            <v>13263</v>
          </cell>
          <cell r="E1519" t="str">
            <v>537.263.0466.00.01</v>
          </cell>
        </row>
        <row r="1520">
          <cell r="B1520">
            <v>53104072</v>
          </cell>
          <cell r="D1520">
            <v>13264</v>
          </cell>
          <cell r="E1520" t="str">
            <v>537.263.0474.00.01</v>
          </cell>
        </row>
        <row r="1521">
          <cell r="B1521">
            <v>53104073</v>
          </cell>
          <cell r="D1521">
            <v>13265</v>
          </cell>
          <cell r="E1521" t="str">
            <v>537.263.0482.00.01</v>
          </cell>
        </row>
        <row r="1522">
          <cell r="B1522">
            <v>53104074</v>
          </cell>
          <cell r="D1522">
            <v>13266</v>
          </cell>
          <cell r="E1522" t="str">
            <v>537.263.0490.00.01</v>
          </cell>
        </row>
        <row r="1523">
          <cell r="B1523">
            <v>53104075</v>
          </cell>
          <cell r="D1523">
            <v>13267</v>
          </cell>
          <cell r="E1523" t="str">
            <v>537.263.0508.00.01</v>
          </cell>
        </row>
        <row r="1524">
          <cell r="B1524">
            <v>53104076</v>
          </cell>
          <cell r="D1524">
            <v>13268</v>
          </cell>
          <cell r="E1524" t="str">
            <v>537.263.0516.00.01</v>
          </cell>
        </row>
        <row r="1525">
          <cell r="B1525">
            <v>53102740</v>
          </cell>
          <cell r="D1525">
            <v>13269</v>
          </cell>
          <cell r="E1525" t="str">
            <v>537.263.0524.00.01</v>
          </cell>
        </row>
        <row r="1526">
          <cell r="B1526">
            <v>53104077</v>
          </cell>
          <cell r="D1526">
            <v>13270</v>
          </cell>
          <cell r="E1526" t="str">
            <v>537.263.0532.00.01</v>
          </cell>
        </row>
        <row r="1527">
          <cell r="B1527">
            <v>53104078</v>
          </cell>
          <cell r="D1527">
            <v>13271</v>
          </cell>
          <cell r="E1527" t="str">
            <v>537.263.0540.00.01</v>
          </cell>
        </row>
        <row r="1528">
          <cell r="B1528">
            <v>53102741</v>
          </cell>
          <cell r="D1528">
            <v>13272</v>
          </cell>
          <cell r="E1528" t="str">
            <v>537.263.0573.00.01</v>
          </cell>
        </row>
        <row r="1529">
          <cell r="B1529">
            <v>53102742</v>
          </cell>
          <cell r="D1529">
            <v>13273</v>
          </cell>
          <cell r="E1529" t="str">
            <v>537.263.0581.00.01</v>
          </cell>
        </row>
        <row r="1530">
          <cell r="B1530">
            <v>53104079</v>
          </cell>
          <cell r="D1530">
            <v>13274</v>
          </cell>
          <cell r="E1530" t="str">
            <v>537.263.0599.01.01</v>
          </cell>
        </row>
        <row r="1531">
          <cell r="B1531">
            <v>53104080</v>
          </cell>
          <cell r="D1531">
            <v>13275</v>
          </cell>
          <cell r="E1531" t="str">
            <v>537.263.0607.01.01</v>
          </cell>
        </row>
        <row r="1532">
          <cell r="B1532">
            <v>53104081</v>
          </cell>
          <cell r="D1532">
            <v>13276</v>
          </cell>
          <cell r="E1532" t="str">
            <v>537.263.0615.01.01</v>
          </cell>
        </row>
        <row r="1533">
          <cell r="B1533">
            <v>53104082</v>
          </cell>
          <cell r="D1533">
            <v>13277</v>
          </cell>
          <cell r="E1533" t="str">
            <v>537.263.0623.01.01</v>
          </cell>
        </row>
        <row r="1534">
          <cell r="B1534">
            <v>53104083</v>
          </cell>
          <cell r="D1534">
            <v>13278</v>
          </cell>
          <cell r="E1534" t="str">
            <v>537.263.0631.01.01</v>
          </cell>
        </row>
        <row r="1535">
          <cell r="B1535">
            <v>53104084</v>
          </cell>
          <cell r="D1535">
            <v>13280</v>
          </cell>
          <cell r="E1535" t="str">
            <v>537.263.0656.01.01</v>
          </cell>
        </row>
        <row r="1536">
          <cell r="B1536">
            <v>53104085</v>
          </cell>
          <cell r="D1536">
            <v>13281</v>
          </cell>
          <cell r="E1536" t="str">
            <v>537.263.0672.01.01</v>
          </cell>
        </row>
        <row r="1537">
          <cell r="B1537">
            <v>53102743</v>
          </cell>
          <cell r="D1537">
            <v>13283</v>
          </cell>
          <cell r="E1537" t="str">
            <v>537.263.0698.01.01</v>
          </cell>
        </row>
        <row r="1538">
          <cell r="B1538">
            <v>53102744</v>
          </cell>
          <cell r="D1538">
            <v>13284</v>
          </cell>
          <cell r="E1538" t="str">
            <v>537.263.0706.01.01</v>
          </cell>
        </row>
        <row r="1539">
          <cell r="B1539">
            <v>53102745</v>
          </cell>
          <cell r="D1539">
            <v>13285</v>
          </cell>
          <cell r="E1539" t="str">
            <v>537.263.0714.01.01</v>
          </cell>
        </row>
        <row r="1540">
          <cell r="B1540">
            <v>53102746</v>
          </cell>
          <cell r="D1540">
            <v>13286</v>
          </cell>
          <cell r="E1540" t="str">
            <v>537.263.0722.01.01</v>
          </cell>
        </row>
        <row r="1541">
          <cell r="B1541">
            <v>53102747</v>
          </cell>
          <cell r="D1541">
            <v>13287</v>
          </cell>
          <cell r="E1541" t="str">
            <v>537.263.0730.01.01</v>
          </cell>
        </row>
        <row r="1542">
          <cell r="B1542">
            <v>53102748</v>
          </cell>
          <cell r="D1542">
            <v>13288</v>
          </cell>
          <cell r="E1542" t="str">
            <v>537.263.0748.01.01</v>
          </cell>
        </row>
        <row r="1543">
          <cell r="B1543">
            <v>53102749</v>
          </cell>
          <cell r="D1543">
            <v>13289</v>
          </cell>
          <cell r="E1543" t="str">
            <v>537.263.0755.01.01</v>
          </cell>
        </row>
        <row r="1544">
          <cell r="B1544">
            <v>53101988</v>
          </cell>
          <cell r="D1544">
            <v>13290</v>
          </cell>
          <cell r="E1544" t="str">
            <v>537.263.0763.01.01</v>
          </cell>
        </row>
        <row r="1545">
          <cell r="B1545">
            <v>53104086</v>
          </cell>
          <cell r="D1545">
            <v>13291</v>
          </cell>
          <cell r="E1545" t="str">
            <v>537.263.0771.01.01</v>
          </cell>
        </row>
        <row r="1546">
          <cell r="B1546">
            <v>53104087</v>
          </cell>
          <cell r="D1546">
            <v>13292</v>
          </cell>
          <cell r="E1546" t="str">
            <v>537.263.0789.01.01</v>
          </cell>
        </row>
        <row r="1547">
          <cell r="B1547">
            <v>53104088</v>
          </cell>
          <cell r="D1547">
            <v>13293</v>
          </cell>
          <cell r="E1547" t="str">
            <v>537.263.0797.01.01</v>
          </cell>
        </row>
        <row r="1548">
          <cell r="B1548">
            <v>53104089</v>
          </cell>
          <cell r="D1548">
            <v>13294</v>
          </cell>
          <cell r="E1548" t="str">
            <v>537.263.0805.01.01</v>
          </cell>
        </row>
        <row r="1549">
          <cell r="B1549">
            <v>53104090</v>
          </cell>
          <cell r="D1549">
            <v>13295</v>
          </cell>
          <cell r="E1549" t="str">
            <v>537.263.0813.01.01</v>
          </cell>
        </row>
        <row r="1550">
          <cell r="B1550">
            <v>53104091</v>
          </cell>
          <cell r="D1550">
            <v>13296</v>
          </cell>
          <cell r="E1550" t="str">
            <v>537.263.0821.01.01</v>
          </cell>
        </row>
        <row r="1551">
          <cell r="B1551">
            <v>53104092</v>
          </cell>
          <cell r="D1551">
            <v>13297</v>
          </cell>
          <cell r="E1551" t="str">
            <v>537.263.0839.01.01</v>
          </cell>
        </row>
        <row r="1552">
          <cell r="B1552">
            <v>53104093</v>
          </cell>
          <cell r="D1552">
            <v>13298</v>
          </cell>
          <cell r="E1552" t="str">
            <v>537.263.0847.01.01</v>
          </cell>
        </row>
        <row r="1553">
          <cell r="B1553">
            <v>53104094</v>
          </cell>
          <cell r="D1553">
            <v>13299</v>
          </cell>
          <cell r="E1553" t="str">
            <v>537.263.0854.01.01</v>
          </cell>
        </row>
        <row r="1554">
          <cell r="B1554">
            <v>53104095</v>
          </cell>
          <cell r="D1554">
            <v>13300</v>
          </cell>
          <cell r="E1554" t="str">
            <v>537.263.0862.01.01</v>
          </cell>
        </row>
        <row r="1555">
          <cell r="B1555">
            <v>53104096</v>
          </cell>
          <cell r="D1555">
            <v>13301</v>
          </cell>
          <cell r="E1555" t="str">
            <v>537.263.0870.01.01</v>
          </cell>
        </row>
        <row r="1556">
          <cell r="B1556">
            <v>53104097</v>
          </cell>
          <cell r="D1556">
            <v>13302</v>
          </cell>
          <cell r="E1556" t="str">
            <v>537.263.0888.01.01</v>
          </cell>
        </row>
        <row r="1557">
          <cell r="B1557">
            <v>53104098</v>
          </cell>
          <cell r="D1557">
            <v>13303</v>
          </cell>
          <cell r="E1557" t="str">
            <v>537.263.0896.01.01</v>
          </cell>
        </row>
        <row r="1558">
          <cell r="B1558">
            <v>53104099</v>
          </cell>
          <cell r="D1558">
            <v>13304</v>
          </cell>
          <cell r="E1558" t="str">
            <v>537.263.0912.01.01</v>
          </cell>
        </row>
        <row r="1559">
          <cell r="B1559">
            <v>53102750</v>
          </cell>
          <cell r="D1559">
            <v>13305</v>
          </cell>
          <cell r="E1559" t="str">
            <v>537.263.0920.01.01</v>
          </cell>
        </row>
        <row r="1560">
          <cell r="B1560">
            <v>53102751</v>
          </cell>
          <cell r="D1560">
            <v>13306</v>
          </cell>
          <cell r="E1560" t="str">
            <v>537.263.0938.01.01</v>
          </cell>
        </row>
        <row r="1561">
          <cell r="B1561">
            <v>53104100</v>
          </cell>
          <cell r="D1561">
            <v>13307</v>
          </cell>
          <cell r="E1561" t="str">
            <v>537.263.0946.01.01</v>
          </cell>
        </row>
        <row r="1562">
          <cell r="B1562">
            <v>53104101</v>
          </cell>
          <cell r="D1562">
            <v>13308</v>
          </cell>
          <cell r="E1562" t="str">
            <v>537.263.0953.01.01</v>
          </cell>
        </row>
        <row r="1563">
          <cell r="B1563">
            <v>53104102</v>
          </cell>
          <cell r="D1563">
            <v>13309</v>
          </cell>
          <cell r="E1563" t="str">
            <v>537.263.0961.01.01</v>
          </cell>
        </row>
        <row r="1564">
          <cell r="B1564">
            <v>53102752</v>
          </cell>
          <cell r="D1564">
            <v>13310</v>
          </cell>
          <cell r="E1564" t="str">
            <v>537.263.0979.01.01</v>
          </cell>
        </row>
        <row r="1565">
          <cell r="B1565">
            <v>53102753</v>
          </cell>
          <cell r="D1565">
            <v>13311</v>
          </cell>
          <cell r="E1565" t="str">
            <v>537.263.0987.01.01</v>
          </cell>
        </row>
        <row r="1566">
          <cell r="B1566">
            <v>53102754</v>
          </cell>
          <cell r="D1566">
            <v>13312</v>
          </cell>
          <cell r="E1566" t="str">
            <v>537.263.0995.01.01</v>
          </cell>
        </row>
        <row r="1567">
          <cell r="B1567">
            <v>53102755</v>
          </cell>
          <cell r="D1567">
            <v>13313</v>
          </cell>
          <cell r="E1567" t="str">
            <v>537.263.1001.01.01</v>
          </cell>
        </row>
        <row r="1568">
          <cell r="B1568">
            <v>53102756</v>
          </cell>
          <cell r="D1568">
            <v>13314</v>
          </cell>
          <cell r="E1568" t="str">
            <v>537.263.1019.01.01</v>
          </cell>
        </row>
        <row r="1569">
          <cell r="B1569">
            <v>53102757</v>
          </cell>
          <cell r="D1569">
            <v>13315</v>
          </cell>
          <cell r="E1569" t="str">
            <v>537.263.1027.01.01</v>
          </cell>
        </row>
        <row r="1570">
          <cell r="B1570">
            <v>53102758</v>
          </cell>
          <cell r="D1570">
            <v>13316</v>
          </cell>
          <cell r="E1570" t="str">
            <v>537.263.1035.01.01</v>
          </cell>
        </row>
        <row r="1571">
          <cell r="B1571">
            <v>53102759</v>
          </cell>
          <cell r="D1571">
            <v>13317</v>
          </cell>
          <cell r="E1571" t="str">
            <v>537.263.1043.01.01</v>
          </cell>
        </row>
        <row r="1572">
          <cell r="B1572">
            <v>53102760</v>
          </cell>
          <cell r="D1572">
            <v>13318</v>
          </cell>
          <cell r="E1572" t="str">
            <v>537.263.1050.01.01</v>
          </cell>
        </row>
        <row r="1573">
          <cell r="B1573">
            <v>53102761</v>
          </cell>
          <cell r="D1573">
            <v>13319</v>
          </cell>
          <cell r="E1573" t="str">
            <v>537.263.1068.01.01</v>
          </cell>
        </row>
        <row r="1574">
          <cell r="B1574">
            <v>53104103</v>
          </cell>
          <cell r="D1574">
            <v>13323</v>
          </cell>
          <cell r="E1574" t="str">
            <v>537.263.1126.01.01</v>
          </cell>
        </row>
        <row r="1575">
          <cell r="B1575">
            <v>53104104</v>
          </cell>
          <cell r="D1575">
            <v>13324</v>
          </cell>
          <cell r="E1575" t="str">
            <v>537.263.1134.01.01</v>
          </cell>
        </row>
        <row r="1576">
          <cell r="B1576">
            <v>53104105</v>
          </cell>
          <cell r="D1576">
            <v>13325</v>
          </cell>
          <cell r="E1576" t="str">
            <v>537.263.1142.01.01</v>
          </cell>
        </row>
        <row r="1577">
          <cell r="B1577">
            <v>53104106</v>
          </cell>
          <cell r="D1577">
            <v>13326</v>
          </cell>
          <cell r="E1577" t="str">
            <v>537.263.1183.01.01</v>
          </cell>
        </row>
        <row r="1578">
          <cell r="B1578">
            <v>53104107</v>
          </cell>
          <cell r="D1578">
            <v>13328</v>
          </cell>
          <cell r="E1578" t="str">
            <v>537.263.1209.01.01</v>
          </cell>
        </row>
        <row r="1579">
          <cell r="B1579">
            <v>53104108</v>
          </cell>
          <cell r="D1579">
            <v>13330</v>
          </cell>
          <cell r="E1579" t="str">
            <v>537.263.1225.01.01</v>
          </cell>
        </row>
        <row r="1580">
          <cell r="B1580">
            <v>53104109</v>
          </cell>
          <cell r="D1580">
            <v>13332</v>
          </cell>
          <cell r="E1580" t="str">
            <v>537.263.1241.01.01</v>
          </cell>
        </row>
        <row r="1581">
          <cell r="B1581">
            <v>53104110</v>
          </cell>
          <cell r="D1581">
            <v>13333</v>
          </cell>
          <cell r="E1581" t="str">
            <v>537.263.1258.01.01</v>
          </cell>
        </row>
        <row r="1582">
          <cell r="B1582">
            <v>53104111</v>
          </cell>
          <cell r="D1582">
            <v>13334</v>
          </cell>
          <cell r="E1582" t="str">
            <v>537.263.1266.01.01</v>
          </cell>
        </row>
        <row r="1583">
          <cell r="B1583">
            <v>53104112</v>
          </cell>
          <cell r="D1583">
            <v>13335</v>
          </cell>
          <cell r="E1583" t="str">
            <v>537.263.1274.01.01</v>
          </cell>
        </row>
        <row r="1584">
          <cell r="B1584">
            <v>53104113</v>
          </cell>
          <cell r="D1584">
            <v>13336</v>
          </cell>
          <cell r="E1584" t="str">
            <v>537.263.1282.01.01</v>
          </cell>
        </row>
        <row r="1585">
          <cell r="B1585">
            <v>53104114</v>
          </cell>
          <cell r="D1585">
            <v>13337</v>
          </cell>
          <cell r="E1585" t="str">
            <v>537.263.1290.01.01</v>
          </cell>
        </row>
        <row r="1586">
          <cell r="B1586">
            <v>53104115</v>
          </cell>
          <cell r="D1586">
            <v>13338</v>
          </cell>
          <cell r="E1586" t="str">
            <v>537.263.1308.00.01</v>
          </cell>
        </row>
        <row r="1587">
          <cell r="B1587">
            <v>53102764</v>
          </cell>
          <cell r="D1587">
            <v>13339</v>
          </cell>
          <cell r="E1587" t="str">
            <v>537.263.1316.00.01</v>
          </cell>
        </row>
        <row r="1588">
          <cell r="B1588">
            <v>53102765</v>
          </cell>
          <cell r="D1588">
            <v>13340</v>
          </cell>
          <cell r="E1588" t="str">
            <v>537.263.1324.00.01</v>
          </cell>
        </row>
        <row r="1589">
          <cell r="B1589">
            <v>53104116</v>
          </cell>
          <cell r="D1589">
            <v>13341</v>
          </cell>
          <cell r="E1589" t="str">
            <v>537.263.1332.00.01</v>
          </cell>
        </row>
        <row r="1590">
          <cell r="B1590">
            <v>53104117</v>
          </cell>
          <cell r="D1590">
            <v>13342</v>
          </cell>
          <cell r="E1590" t="str">
            <v>537.263.1340.00.01</v>
          </cell>
        </row>
        <row r="1591">
          <cell r="B1591">
            <v>53104118</v>
          </cell>
          <cell r="D1591">
            <v>13343</v>
          </cell>
          <cell r="E1591" t="str">
            <v>537.263.1357.00.01</v>
          </cell>
        </row>
        <row r="1592">
          <cell r="B1592">
            <v>53104119</v>
          </cell>
          <cell r="D1592">
            <v>13344</v>
          </cell>
          <cell r="E1592" t="str">
            <v>537.263.1365.00.01</v>
          </cell>
        </row>
        <row r="1593">
          <cell r="B1593">
            <v>53104120</v>
          </cell>
          <cell r="D1593">
            <v>13345</v>
          </cell>
          <cell r="E1593" t="str">
            <v>537.263.1373.00.01</v>
          </cell>
        </row>
        <row r="1594">
          <cell r="B1594">
            <v>53102766</v>
          </cell>
          <cell r="D1594">
            <v>13346</v>
          </cell>
          <cell r="E1594" t="str">
            <v>537.263.1381.00.01</v>
          </cell>
        </row>
        <row r="1595">
          <cell r="B1595">
            <v>53102767</v>
          </cell>
          <cell r="D1595">
            <v>13347</v>
          </cell>
          <cell r="E1595" t="str">
            <v>537.263.1399.00.01</v>
          </cell>
        </row>
        <row r="1596">
          <cell r="B1596">
            <v>53104121</v>
          </cell>
          <cell r="D1596">
            <v>13348</v>
          </cell>
          <cell r="E1596" t="str">
            <v>537.263.1407.00.01</v>
          </cell>
        </row>
        <row r="1597">
          <cell r="B1597">
            <v>53104122</v>
          </cell>
          <cell r="D1597">
            <v>13349</v>
          </cell>
          <cell r="E1597" t="str">
            <v>537.263.1415.00.01</v>
          </cell>
        </row>
        <row r="1598">
          <cell r="B1598">
            <v>53104123</v>
          </cell>
          <cell r="D1598">
            <v>13350</v>
          </cell>
          <cell r="E1598" t="str">
            <v>537.263.1423.00.01</v>
          </cell>
        </row>
        <row r="1599">
          <cell r="B1599">
            <v>53104124</v>
          </cell>
          <cell r="D1599">
            <v>13351</v>
          </cell>
          <cell r="E1599" t="str">
            <v>537.263.1431.00.01</v>
          </cell>
        </row>
        <row r="1600">
          <cell r="B1600">
            <v>53104125</v>
          </cell>
          <cell r="D1600">
            <v>13352</v>
          </cell>
          <cell r="E1600" t="str">
            <v>537.263.1449.00.01</v>
          </cell>
        </row>
        <row r="1601">
          <cell r="B1601">
            <v>53104126</v>
          </cell>
          <cell r="D1601">
            <v>13353</v>
          </cell>
          <cell r="E1601" t="str">
            <v>537.263.1456.00.01</v>
          </cell>
        </row>
        <row r="1602">
          <cell r="B1602">
            <v>53104127</v>
          </cell>
          <cell r="D1602">
            <v>13354</v>
          </cell>
          <cell r="E1602" t="str">
            <v>537.263.1464.00.01</v>
          </cell>
        </row>
        <row r="1603">
          <cell r="B1603">
            <v>53104128</v>
          </cell>
          <cell r="D1603">
            <v>13355</v>
          </cell>
          <cell r="E1603" t="str">
            <v>537.263.1472.00.01</v>
          </cell>
        </row>
        <row r="1604">
          <cell r="B1604">
            <v>53104129</v>
          </cell>
          <cell r="D1604">
            <v>13356</v>
          </cell>
          <cell r="E1604" t="str">
            <v>537.263.1480.00.01</v>
          </cell>
        </row>
        <row r="1605">
          <cell r="B1605">
            <v>53104130</v>
          </cell>
          <cell r="D1605">
            <v>13357</v>
          </cell>
          <cell r="E1605" t="str">
            <v>537.263.1498.00.01</v>
          </cell>
        </row>
        <row r="1606">
          <cell r="B1606">
            <v>53102768</v>
          </cell>
          <cell r="D1606">
            <v>13358</v>
          </cell>
          <cell r="E1606" t="str">
            <v>537.263.1506.00.01</v>
          </cell>
        </row>
        <row r="1607">
          <cell r="B1607">
            <v>53104131</v>
          </cell>
          <cell r="D1607">
            <v>13359</v>
          </cell>
          <cell r="E1607" t="str">
            <v>537.263.1514.00.01</v>
          </cell>
        </row>
        <row r="1608">
          <cell r="B1608">
            <v>53102769</v>
          </cell>
          <cell r="D1608">
            <v>13360</v>
          </cell>
          <cell r="E1608" t="str">
            <v>537.263.1522.00.01</v>
          </cell>
        </row>
        <row r="1609">
          <cell r="B1609">
            <v>53104132</v>
          </cell>
          <cell r="D1609">
            <v>13361</v>
          </cell>
          <cell r="E1609" t="str">
            <v>537.263.1530.00.01</v>
          </cell>
        </row>
        <row r="1610">
          <cell r="B1610">
            <v>53104133</v>
          </cell>
          <cell r="D1610">
            <v>13362</v>
          </cell>
          <cell r="E1610" t="str">
            <v>537.263.1548.00.01</v>
          </cell>
        </row>
        <row r="1611">
          <cell r="B1611">
            <v>53104134</v>
          </cell>
          <cell r="D1611">
            <v>13363</v>
          </cell>
          <cell r="E1611" t="str">
            <v>537.263.1555.00.01</v>
          </cell>
        </row>
        <row r="1612">
          <cell r="B1612">
            <v>53104135</v>
          </cell>
          <cell r="D1612">
            <v>13364</v>
          </cell>
          <cell r="E1612" t="str">
            <v>537.263.1563.00.01</v>
          </cell>
        </row>
        <row r="1613">
          <cell r="B1613">
            <v>53104136</v>
          </cell>
          <cell r="D1613">
            <v>13365</v>
          </cell>
          <cell r="E1613" t="str">
            <v>537.263.1571.00.01</v>
          </cell>
        </row>
        <row r="1614">
          <cell r="B1614">
            <v>53104137</v>
          </cell>
          <cell r="D1614">
            <v>13366</v>
          </cell>
          <cell r="E1614" t="str">
            <v>537.263.1589.00.01</v>
          </cell>
        </row>
        <row r="1615">
          <cell r="B1615">
            <v>53104138</v>
          </cell>
          <cell r="D1615">
            <v>13367</v>
          </cell>
          <cell r="E1615" t="str">
            <v>537.263.1597.00.01</v>
          </cell>
        </row>
        <row r="1616">
          <cell r="B1616">
            <v>53102770</v>
          </cell>
          <cell r="D1616">
            <v>13368</v>
          </cell>
          <cell r="E1616" t="str">
            <v>537.263.1605.00.01</v>
          </cell>
        </row>
        <row r="1617">
          <cell r="B1617">
            <v>53102771</v>
          </cell>
          <cell r="D1617">
            <v>13369</v>
          </cell>
          <cell r="E1617" t="str">
            <v>537.263.1613.00.01</v>
          </cell>
        </row>
        <row r="1618">
          <cell r="B1618">
            <v>53102772</v>
          </cell>
          <cell r="D1618">
            <v>13370</v>
          </cell>
          <cell r="E1618" t="str">
            <v>537.263.1621.00.01</v>
          </cell>
        </row>
        <row r="1619">
          <cell r="B1619">
            <v>53102773</v>
          </cell>
          <cell r="D1619">
            <v>13371</v>
          </cell>
          <cell r="E1619" t="str">
            <v>537.263.1639.00.01</v>
          </cell>
        </row>
        <row r="1620">
          <cell r="B1620">
            <v>53104139</v>
          </cell>
          <cell r="D1620">
            <v>13372</v>
          </cell>
          <cell r="E1620" t="str">
            <v>537.263.1647.00.01</v>
          </cell>
        </row>
        <row r="1621">
          <cell r="B1621">
            <v>53104140</v>
          </cell>
          <cell r="D1621">
            <v>13373</v>
          </cell>
          <cell r="E1621" t="str">
            <v>537.263.1654.00.01</v>
          </cell>
        </row>
        <row r="1622">
          <cell r="B1622">
            <v>53104141</v>
          </cell>
          <cell r="D1622">
            <v>13374</v>
          </cell>
          <cell r="E1622" t="str">
            <v>537.263.1662.00.01</v>
          </cell>
        </row>
        <row r="1623">
          <cell r="B1623">
            <v>53104142</v>
          </cell>
          <cell r="D1623">
            <v>13375</v>
          </cell>
          <cell r="E1623" t="str">
            <v>537.263.1670.00.01</v>
          </cell>
        </row>
        <row r="1624">
          <cell r="B1624">
            <v>53102774</v>
          </cell>
          <cell r="D1624">
            <v>13376</v>
          </cell>
          <cell r="E1624" t="str">
            <v>537.263.1688.00.01</v>
          </cell>
        </row>
        <row r="1625">
          <cell r="B1625">
            <v>53102775</v>
          </cell>
          <cell r="D1625">
            <v>13377</v>
          </cell>
          <cell r="E1625" t="str">
            <v>537.263.1696.00.01</v>
          </cell>
        </row>
        <row r="1626">
          <cell r="B1626">
            <v>53102776</v>
          </cell>
          <cell r="D1626">
            <v>13378</v>
          </cell>
          <cell r="E1626" t="str">
            <v>537.263.1704.00.01</v>
          </cell>
        </row>
        <row r="1627">
          <cell r="B1627">
            <v>53102777</v>
          </cell>
          <cell r="D1627">
            <v>13379</v>
          </cell>
          <cell r="E1627" t="str">
            <v>537.263.1712.00.01</v>
          </cell>
        </row>
        <row r="1628">
          <cell r="B1628">
            <v>53102778</v>
          </cell>
          <cell r="D1628">
            <v>13380</v>
          </cell>
          <cell r="E1628" t="str">
            <v>537.263.1720.00.01</v>
          </cell>
        </row>
        <row r="1629">
          <cell r="B1629">
            <v>53102779</v>
          </cell>
          <cell r="D1629">
            <v>13381</v>
          </cell>
          <cell r="E1629" t="str">
            <v>537.263.1738.00.01</v>
          </cell>
        </row>
        <row r="1630">
          <cell r="B1630">
            <v>53102780</v>
          </cell>
          <cell r="D1630">
            <v>13382</v>
          </cell>
          <cell r="E1630" t="str">
            <v>537.263.1746.00.01</v>
          </cell>
        </row>
        <row r="1631">
          <cell r="B1631">
            <v>53102781</v>
          </cell>
          <cell r="D1631">
            <v>13383</v>
          </cell>
          <cell r="E1631" t="str">
            <v>537.263.1753.00.01</v>
          </cell>
        </row>
        <row r="1632">
          <cell r="B1632">
            <v>53102782</v>
          </cell>
          <cell r="D1632">
            <v>13384</v>
          </cell>
          <cell r="E1632" t="str">
            <v>537.263.1761.00.01</v>
          </cell>
        </row>
        <row r="1633">
          <cell r="B1633">
            <v>53102783</v>
          </cell>
          <cell r="D1633">
            <v>13385</v>
          </cell>
          <cell r="E1633" t="str">
            <v>537.263.1779.00.01</v>
          </cell>
        </row>
        <row r="1634">
          <cell r="B1634">
            <v>53102784</v>
          </cell>
          <cell r="D1634">
            <v>13386</v>
          </cell>
          <cell r="E1634" t="str">
            <v>537.263.1787.00.01</v>
          </cell>
        </row>
        <row r="1635">
          <cell r="B1635">
            <v>53102785</v>
          </cell>
          <cell r="D1635">
            <v>13387</v>
          </cell>
          <cell r="E1635" t="str">
            <v>537.263.1795.00.01</v>
          </cell>
        </row>
        <row r="1636">
          <cell r="B1636">
            <v>53102786</v>
          </cell>
          <cell r="D1636">
            <v>13388</v>
          </cell>
          <cell r="E1636" t="str">
            <v>537.263.1803.00.01</v>
          </cell>
        </row>
        <row r="1637">
          <cell r="B1637">
            <v>53102787</v>
          </cell>
          <cell r="D1637">
            <v>13389</v>
          </cell>
          <cell r="E1637" t="str">
            <v>537.263.1811.00.01</v>
          </cell>
        </row>
        <row r="1638">
          <cell r="B1638">
            <v>53102788</v>
          </cell>
          <cell r="D1638">
            <v>13390</v>
          </cell>
          <cell r="E1638" t="str">
            <v>537.263.1829.00.01</v>
          </cell>
        </row>
        <row r="1639">
          <cell r="B1639">
            <v>53102789</v>
          </cell>
          <cell r="D1639">
            <v>13391</v>
          </cell>
          <cell r="E1639" t="str">
            <v>537.263.1837.00.01</v>
          </cell>
        </row>
        <row r="1640">
          <cell r="B1640">
            <v>53102790</v>
          </cell>
          <cell r="D1640">
            <v>13392</v>
          </cell>
          <cell r="E1640" t="str">
            <v>537.263.1845.00.01</v>
          </cell>
        </row>
        <row r="1641">
          <cell r="B1641">
            <v>53102791</v>
          </cell>
          <cell r="D1641">
            <v>13393</v>
          </cell>
          <cell r="E1641" t="str">
            <v>537.263.1852.00.01</v>
          </cell>
        </row>
        <row r="1642">
          <cell r="B1642">
            <v>53102792</v>
          </cell>
          <cell r="D1642">
            <v>13394</v>
          </cell>
          <cell r="E1642" t="str">
            <v>537.263.1860.00.01</v>
          </cell>
        </row>
        <row r="1643">
          <cell r="B1643">
            <v>53102793</v>
          </cell>
          <cell r="D1643">
            <v>13395</v>
          </cell>
          <cell r="E1643" t="str">
            <v>537.263.1878.00.01</v>
          </cell>
        </row>
        <row r="1644">
          <cell r="B1644">
            <v>53102794</v>
          </cell>
          <cell r="D1644">
            <v>13396</v>
          </cell>
          <cell r="E1644" t="str">
            <v>537.263.1886.00.01</v>
          </cell>
        </row>
        <row r="1645">
          <cell r="B1645">
            <v>53102795</v>
          </cell>
          <cell r="D1645">
            <v>13397</v>
          </cell>
          <cell r="E1645" t="str">
            <v>537.263.1894.00.01</v>
          </cell>
        </row>
        <row r="1646">
          <cell r="B1646">
            <v>53102796</v>
          </cell>
          <cell r="D1646">
            <v>13398</v>
          </cell>
          <cell r="E1646" t="str">
            <v>537.263.1902.00.01</v>
          </cell>
        </row>
        <row r="1647">
          <cell r="B1647">
            <v>53102797</v>
          </cell>
          <cell r="D1647">
            <v>13399</v>
          </cell>
          <cell r="E1647" t="str">
            <v>537.263.1910.00.01</v>
          </cell>
        </row>
        <row r="1648">
          <cell r="B1648">
            <v>53102798</v>
          </cell>
          <cell r="D1648">
            <v>13400</v>
          </cell>
          <cell r="E1648" t="str">
            <v>537.263.1928.00.01</v>
          </cell>
        </row>
        <row r="1649">
          <cell r="B1649">
            <v>53102799</v>
          </cell>
          <cell r="D1649">
            <v>13401</v>
          </cell>
          <cell r="E1649" t="str">
            <v>537.263.1936.00.01</v>
          </cell>
        </row>
        <row r="1650">
          <cell r="B1650">
            <v>53102800</v>
          </cell>
          <cell r="D1650">
            <v>13402</v>
          </cell>
          <cell r="E1650" t="str">
            <v>537.263.1944.00.01</v>
          </cell>
        </row>
        <row r="1651">
          <cell r="B1651">
            <v>53102801</v>
          </cell>
          <cell r="D1651">
            <v>13403</v>
          </cell>
          <cell r="E1651" t="str">
            <v>537.263.1951.00.01</v>
          </cell>
        </row>
        <row r="1652">
          <cell r="B1652">
            <v>53102802</v>
          </cell>
          <cell r="D1652">
            <v>13404</v>
          </cell>
          <cell r="E1652" t="str">
            <v>537.263.1969.00.01</v>
          </cell>
        </row>
        <row r="1653">
          <cell r="B1653">
            <v>53102803</v>
          </cell>
          <cell r="D1653">
            <v>13405</v>
          </cell>
          <cell r="E1653" t="str">
            <v>537.263.1977.00.01</v>
          </cell>
        </row>
        <row r="1654">
          <cell r="B1654">
            <v>53102804</v>
          </cell>
          <cell r="D1654">
            <v>13406</v>
          </cell>
          <cell r="E1654" t="str">
            <v>537.263.1985.00.01</v>
          </cell>
        </row>
        <row r="1655">
          <cell r="B1655">
            <v>53102805</v>
          </cell>
          <cell r="D1655">
            <v>13407</v>
          </cell>
          <cell r="E1655" t="str">
            <v>537.263.1993.00.01</v>
          </cell>
        </row>
        <row r="1656">
          <cell r="B1656">
            <v>53102806</v>
          </cell>
          <cell r="D1656">
            <v>13408</v>
          </cell>
          <cell r="E1656" t="str">
            <v>537.263.2009.00.01</v>
          </cell>
        </row>
        <row r="1657">
          <cell r="B1657">
            <v>53102807</v>
          </cell>
          <cell r="D1657">
            <v>13409</v>
          </cell>
          <cell r="E1657" t="str">
            <v>537.263.2017.00.01</v>
          </cell>
        </row>
        <row r="1658">
          <cell r="B1658">
            <v>53102808</v>
          </cell>
          <cell r="D1658">
            <v>13410</v>
          </cell>
          <cell r="E1658" t="str">
            <v>537.263.2025.00.01</v>
          </cell>
        </row>
        <row r="1659">
          <cell r="B1659">
            <v>53102809</v>
          </cell>
          <cell r="D1659">
            <v>13411</v>
          </cell>
          <cell r="E1659" t="str">
            <v>537.263.2033.00.01</v>
          </cell>
        </row>
        <row r="1660">
          <cell r="B1660">
            <v>53102810</v>
          </cell>
          <cell r="D1660">
            <v>13412</v>
          </cell>
          <cell r="E1660" t="str">
            <v>537.263.2041.00.01</v>
          </cell>
        </row>
        <row r="1661">
          <cell r="B1661">
            <v>53104143</v>
          </cell>
          <cell r="D1661">
            <v>13413</v>
          </cell>
          <cell r="E1661" t="str">
            <v>537.263.2058.00.01</v>
          </cell>
        </row>
        <row r="1662">
          <cell r="B1662">
            <v>53104144</v>
          </cell>
          <cell r="D1662">
            <v>13414</v>
          </cell>
          <cell r="E1662" t="str">
            <v>537.263.2066.00.01</v>
          </cell>
        </row>
        <row r="1663">
          <cell r="B1663">
            <v>53104145</v>
          </cell>
          <cell r="D1663">
            <v>13415</v>
          </cell>
          <cell r="E1663" t="str">
            <v>537.263.2074.00.01</v>
          </cell>
        </row>
        <row r="1664">
          <cell r="B1664">
            <v>53104146</v>
          </cell>
          <cell r="D1664">
            <v>13416</v>
          </cell>
          <cell r="E1664" t="str">
            <v>537.263.2082.00.01</v>
          </cell>
        </row>
        <row r="1665">
          <cell r="B1665">
            <v>53104147</v>
          </cell>
          <cell r="D1665">
            <v>13417</v>
          </cell>
          <cell r="E1665" t="str">
            <v>537.263.2090.00.01</v>
          </cell>
        </row>
        <row r="1666">
          <cell r="B1666">
            <v>53104148</v>
          </cell>
          <cell r="D1666">
            <v>13418</v>
          </cell>
          <cell r="E1666" t="str">
            <v>537.263.2108.00.01</v>
          </cell>
        </row>
        <row r="1667">
          <cell r="B1667">
            <v>53102811</v>
          </cell>
          <cell r="D1667">
            <v>13419</v>
          </cell>
          <cell r="E1667" t="str">
            <v>537.263.2116.00.01</v>
          </cell>
        </row>
        <row r="1668">
          <cell r="B1668">
            <v>53102812</v>
          </cell>
          <cell r="D1668">
            <v>13420</v>
          </cell>
          <cell r="E1668" t="str">
            <v>537.263.2124.00.01</v>
          </cell>
        </row>
        <row r="1669">
          <cell r="B1669">
            <v>53102813</v>
          </cell>
          <cell r="D1669">
            <v>13421</v>
          </cell>
          <cell r="E1669" t="str">
            <v>537.263.2132.00.01</v>
          </cell>
        </row>
        <row r="1670">
          <cell r="B1670">
            <v>53104149</v>
          </cell>
          <cell r="D1670">
            <v>13422</v>
          </cell>
          <cell r="E1670" t="str">
            <v>537.263.2140.01.01</v>
          </cell>
        </row>
        <row r="1671">
          <cell r="B1671">
            <v>53104150</v>
          </cell>
          <cell r="D1671">
            <v>13423</v>
          </cell>
          <cell r="E1671" t="str">
            <v>537.263.2157.01.01</v>
          </cell>
        </row>
        <row r="1672">
          <cell r="B1672">
            <v>53104151</v>
          </cell>
          <cell r="D1672">
            <v>13424</v>
          </cell>
          <cell r="E1672" t="str">
            <v>537.263.2165.00.01</v>
          </cell>
        </row>
        <row r="1673">
          <cell r="B1673">
            <v>53104152</v>
          </cell>
          <cell r="D1673">
            <v>13425</v>
          </cell>
          <cell r="E1673" t="str">
            <v>537.263.2173.00.01</v>
          </cell>
        </row>
        <row r="1674">
          <cell r="B1674">
            <v>53104153</v>
          </cell>
          <cell r="D1674">
            <v>13426</v>
          </cell>
          <cell r="E1674" t="str">
            <v>537.263.2181.00.01</v>
          </cell>
        </row>
        <row r="1675">
          <cell r="B1675">
            <v>53104154</v>
          </cell>
          <cell r="D1675">
            <v>13427</v>
          </cell>
          <cell r="E1675" t="str">
            <v>537.263.2199.01.01</v>
          </cell>
        </row>
        <row r="1676">
          <cell r="B1676">
            <v>53104155</v>
          </cell>
          <cell r="D1676">
            <v>13428</v>
          </cell>
          <cell r="E1676" t="str">
            <v>537.263.2207.00.01</v>
          </cell>
        </row>
        <row r="1677">
          <cell r="B1677">
            <v>53104156</v>
          </cell>
          <cell r="D1677">
            <v>13429</v>
          </cell>
          <cell r="E1677" t="str">
            <v>537.263.2215.00.01</v>
          </cell>
        </row>
        <row r="1678">
          <cell r="B1678">
            <v>53104157</v>
          </cell>
          <cell r="D1678">
            <v>13430</v>
          </cell>
          <cell r="E1678" t="str">
            <v>537.263.2223.00.01</v>
          </cell>
        </row>
        <row r="1679">
          <cell r="B1679">
            <v>53102814</v>
          </cell>
          <cell r="D1679">
            <v>13431</v>
          </cell>
          <cell r="E1679" t="str">
            <v>537.263.2231.00.01</v>
          </cell>
        </row>
        <row r="1680">
          <cell r="B1680">
            <v>53104158</v>
          </cell>
          <cell r="D1680">
            <v>13432</v>
          </cell>
          <cell r="E1680" t="str">
            <v>537.263.2249.00.01</v>
          </cell>
        </row>
        <row r="1681">
          <cell r="B1681">
            <v>53104159</v>
          </cell>
          <cell r="D1681">
            <v>13433</v>
          </cell>
          <cell r="E1681" t="str">
            <v>537.263.2256.00.01</v>
          </cell>
        </row>
        <row r="1682">
          <cell r="B1682">
            <v>53104161</v>
          </cell>
          <cell r="D1682">
            <v>13434</v>
          </cell>
          <cell r="E1682" t="str">
            <v>537.272.0085.00.01</v>
          </cell>
        </row>
        <row r="1683">
          <cell r="B1683">
            <v>53102815</v>
          </cell>
          <cell r="D1683">
            <v>13435</v>
          </cell>
          <cell r="E1683" t="str">
            <v>537.272.0176.00.01</v>
          </cell>
        </row>
        <row r="1684">
          <cell r="B1684">
            <v>53104162</v>
          </cell>
          <cell r="D1684">
            <v>13436</v>
          </cell>
          <cell r="E1684" t="str">
            <v>537.272.0200.00.01</v>
          </cell>
        </row>
        <row r="1685">
          <cell r="B1685">
            <v>53104163</v>
          </cell>
          <cell r="D1685">
            <v>13437</v>
          </cell>
          <cell r="E1685" t="str">
            <v>537.272.0218.00.01</v>
          </cell>
        </row>
        <row r="1686">
          <cell r="B1686">
            <v>53104164</v>
          </cell>
          <cell r="D1686">
            <v>13438</v>
          </cell>
          <cell r="E1686" t="str">
            <v>537.272.0226.00.01</v>
          </cell>
        </row>
        <row r="1687">
          <cell r="B1687">
            <v>53102816</v>
          </cell>
          <cell r="D1687">
            <v>13439</v>
          </cell>
          <cell r="E1687" t="str">
            <v>537.272.0234.00.01</v>
          </cell>
        </row>
        <row r="1688">
          <cell r="B1688">
            <v>53104165</v>
          </cell>
          <cell r="D1688">
            <v>13440</v>
          </cell>
          <cell r="E1688" t="str">
            <v>537.272.0242.01.01</v>
          </cell>
        </row>
        <row r="1689">
          <cell r="B1689">
            <v>53104166</v>
          </cell>
          <cell r="D1689">
            <v>13441</v>
          </cell>
          <cell r="E1689" t="str">
            <v>537.272.0259.01.01</v>
          </cell>
        </row>
        <row r="1690">
          <cell r="B1690">
            <v>53104167</v>
          </cell>
          <cell r="D1690">
            <v>13442</v>
          </cell>
          <cell r="E1690" t="str">
            <v>537.272.0267.01.01</v>
          </cell>
        </row>
        <row r="1691">
          <cell r="B1691">
            <v>53104168</v>
          </cell>
          <cell r="D1691">
            <v>13443</v>
          </cell>
          <cell r="E1691" t="str">
            <v>537.272.0275.01.01</v>
          </cell>
        </row>
        <row r="1692">
          <cell r="B1692">
            <v>53104169</v>
          </cell>
          <cell r="D1692">
            <v>13444</v>
          </cell>
          <cell r="E1692" t="str">
            <v>537.272.0283.01.01</v>
          </cell>
        </row>
        <row r="1693">
          <cell r="B1693">
            <v>53104170</v>
          </cell>
          <cell r="D1693">
            <v>13445</v>
          </cell>
          <cell r="E1693" t="str">
            <v>537.272.0291.01.01</v>
          </cell>
        </row>
        <row r="1694">
          <cell r="B1694">
            <v>53104171</v>
          </cell>
          <cell r="D1694">
            <v>13446</v>
          </cell>
          <cell r="E1694" t="str">
            <v>537.272.0309.01.01</v>
          </cell>
        </row>
        <row r="1695">
          <cell r="B1695">
            <v>53104172</v>
          </cell>
          <cell r="D1695">
            <v>13447</v>
          </cell>
          <cell r="E1695" t="str">
            <v>537.272.0317.01.01</v>
          </cell>
        </row>
        <row r="1696">
          <cell r="B1696">
            <v>53104173</v>
          </cell>
          <cell r="D1696">
            <v>13448</v>
          </cell>
          <cell r="E1696" t="str">
            <v>537.272.0325.01.01</v>
          </cell>
        </row>
        <row r="1697">
          <cell r="B1697">
            <v>53104174</v>
          </cell>
          <cell r="D1697">
            <v>13449</v>
          </cell>
          <cell r="E1697" t="str">
            <v>537.272.0333.01.01</v>
          </cell>
        </row>
        <row r="1698">
          <cell r="B1698">
            <v>53104175</v>
          </cell>
          <cell r="D1698">
            <v>13450</v>
          </cell>
          <cell r="E1698" t="str">
            <v>537.272.0341.01.01</v>
          </cell>
        </row>
        <row r="1699">
          <cell r="B1699">
            <v>53102817</v>
          </cell>
          <cell r="D1699">
            <v>13451</v>
          </cell>
          <cell r="E1699" t="str">
            <v>537.272.0358.01.01</v>
          </cell>
        </row>
        <row r="1700">
          <cell r="B1700">
            <v>53102818</v>
          </cell>
          <cell r="D1700">
            <v>13452</v>
          </cell>
          <cell r="E1700" t="str">
            <v>537.272.0366.01.01</v>
          </cell>
        </row>
        <row r="1701">
          <cell r="B1701">
            <v>53104176</v>
          </cell>
          <cell r="D1701">
            <v>13453</v>
          </cell>
          <cell r="E1701" t="str">
            <v>537.272.0374.01.01</v>
          </cell>
        </row>
        <row r="1702">
          <cell r="B1702">
            <v>53102819</v>
          </cell>
          <cell r="D1702">
            <v>13454</v>
          </cell>
          <cell r="E1702" t="str">
            <v>537.272.0382.01.01</v>
          </cell>
        </row>
        <row r="1703">
          <cell r="B1703">
            <v>53102820</v>
          </cell>
          <cell r="D1703">
            <v>13455</v>
          </cell>
          <cell r="E1703" t="str">
            <v>537.272.0390.01.01</v>
          </cell>
        </row>
        <row r="1704">
          <cell r="B1704">
            <v>53102821</v>
          </cell>
          <cell r="D1704">
            <v>13456</v>
          </cell>
          <cell r="E1704" t="str">
            <v>537.272.0408.01.01</v>
          </cell>
        </row>
        <row r="1705">
          <cell r="B1705">
            <v>53104177</v>
          </cell>
          <cell r="D1705">
            <v>13457</v>
          </cell>
          <cell r="E1705" t="str">
            <v>537.272.0416.01.01</v>
          </cell>
        </row>
        <row r="1706">
          <cell r="B1706">
            <v>53102822</v>
          </cell>
          <cell r="D1706">
            <v>13458</v>
          </cell>
          <cell r="E1706" t="str">
            <v>537.272.0424.01.01</v>
          </cell>
        </row>
        <row r="1707">
          <cell r="B1707">
            <v>53104178</v>
          </cell>
          <cell r="D1707">
            <v>13459</v>
          </cell>
          <cell r="E1707" t="str">
            <v>537.272.0432.01.01</v>
          </cell>
        </row>
        <row r="1708">
          <cell r="B1708">
            <v>53104179</v>
          </cell>
          <cell r="D1708">
            <v>13460</v>
          </cell>
          <cell r="E1708" t="str">
            <v>537.272.0440.01.01</v>
          </cell>
        </row>
        <row r="1709">
          <cell r="B1709">
            <v>53102823</v>
          </cell>
          <cell r="D1709">
            <v>13461</v>
          </cell>
          <cell r="E1709" t="str">
            <v>537.272.0457.00.01</v>
          </cell>
        </row>
        <row r="1710">
          <cell r="B1710">
            <v>53102824</v>
          </cell>
          <cell r="D1710">
            <v>13462</v>
          </cell>
          <cell r="E1710" t="str">
            <v>537.272.0465.00.01</v>
          </cell>
        </row>
        <row r="1711">
          <cell r="B1711">
            <v>53104180</v>
          </cell>
          <cell r="D1711">
            <v>13463</v>
          </cell>
          <cell r="E1711" t="str">
            <v>537.272.0473.00.01</v>
          </cell>
        </row>
        <row r="1712">
          <cell r="B1712">
            <v>53102825</v>
          </cell>
          <cell r="D1712">
            <v>13464</v>
          </cell>
          <cell r="E1712" t="str">
            <v>537.272.0481.00.01</v>
          </cell>
        </row>
        <row r="1713">
          <cell r="B1713">
            <v>53102826</v>
          </cell>
          <cell r="D1713">
            <v>13465</v>
          </cell>
          <cell r="E1713" t="str">
            <v>537.272.0499.00.01</v>
          </cell>
        </row>
        <row r="1714">
          <cell r="B1714">
            <v>53104181</v>
          </cell>
          <cell r="D1714">
            <v>13466</v>
          </cell>
          <cell r="E1714" t="str">
            <v>537.272.0507.00.01</v>
          </cell>
        </row>
        <row r="1715">
          <cell r="B1715">
            <v>53104182</v>
          </cell>
          <cell r="D1715">
            <v>13467</v>
          </cell>
          <cell r="E1715" t="str">
            <v>537.272.0515.00.01</v>
          </cell>
        </row>
        <row r="1716">
          <cell r="B1716">
            <v>53104183</v>
          </cell>
          <cell r="D1716">
            <v>13468</v>
          </cell>
          <cell r="E1716" t="str">
            <v>537.272.0523.00.01</v>
          </cell>
        </row>
        <row r="1717">
          <cell r="B1717">
            <v>53102827</v>
          </cell>
          <cell r="D1717">
            <v>13469</v>
          </cell>
          <cell r="E1717" t="str">
            <v>537.272.0531.00.01</v>
          </cell>
        </row>
        <row r="1718">
          <cell r="B1718">
            <v>53102828</v>
          </cell>
          <cell r="D1718">
            <v>13470</v>
          </cell>
          <cell r="E1718" t="str">
            <v>537.272.0549.00.01</v>
          </cell>
        </row>
        <row r="1719">
          <cell r="B1719">
            <v>53102829</v>
          </cell>
          <cell r="D1719">
            <v>13471</v>
          </cell>
          <cell r="E1719" t="str">
            <v>537.272.0556.00.01</v>
          </cell>
        </row>
        <row r="1720">
          <cell r="B1720">
            <v>53102830</v>
          </cell>
          <cell r="D1720">
            <v>13472</v>
          </cell>
          <cell r="E1720" t="str">
            <v>537.272.0564.00.01</v>
          </cell>
        </row>
        <row r="1721">
          <cell r="B1721">
            <v>53102831</v>
          </cell>
          <cell r="D1721">
            <v>13473</v>
          </cell>
          <cell r="E1721" t="str">
            <v>537.272.0572.01.01</v>
          </cell>
        </row>
        <row r="1722">
          <cell r="B1722">
            <v>53104185</v>
          </cell>
          <cell r="D1722">
            <v>13474</v>
          </cell>
          <cell r="E1722" t="str">
            <v>537.274.0018.00.01</v>
          </cell>
        </row>
        <row r="1723">
          <cell r="B1723">
            <v>53104186</v>
          </cell>
          <cell r="D1723">
            <v>13475</v>
          </cell>
          <cell r="E1723" t="str">
            <v>537.275.0017.01.01</v>
          </cell>
        </row>
        <row r="1724">
          <cell r="B1724">
            <v>53104187</v>
          </cell>
          <cell r="D1724">
            <v>13476</v>
          </cell>
          <cell r="E1724" t="str">
            <v>537.275.0025.00.01</v>
          </cell>
        </row>
        <row r="1725">
          <cell r="B1725">
            <v>53104188</v>
          </cell>
          <cell r="D1725">
            <v>13477</v>
          </cell>
          <cell r="E1725" t="str">
            <v>537.277.0015.01.01</v>
          </cell>
        </row>
        <row r="1726">
          <cell r="B1726">
            <v>53101989</v>
          </cell>
          <cell r="D1726">
            <v>13478</v>
          </cell>
          <cell r="E1726" t="str">
            <v>537.278.0014.00.01</v>
          </cell>
        </row>
        <row r="1727">
          <cell r="B1727">
            <v>53104189</v>
          </cell>
          <cell r="D1727">
            <v>13479</v>
          </cell>
          <cell r="E1727" t="str">
            <v>537.281.0043.00.01</v>
          </cell>
        </row>
        <row r="1728">
          <cell r="B1728">
            <v>53104190</v>
          </cell>
          <cell r="D1728">
            <v>13480</v>
          </cell>
          <cell r="E1728" t="str">
            <v>537.282.0059.00.01</v>
          </cell>
        </row>
        <row r="1729">
          <cell r="B1729">
            <v>53104191</v>
          </cell>
          <cell r="D1729">
            <v>13481</v>
          </cell>
          <cell r="E1729" t="str">
            <v>537.284.0065.00.01</v>
          </cell>
        </row>
        <row r="1730">
          <cell r="B1730">
            <v>53104192</v>
          </cell>
          <cell r="D1730">
            <v>13482</v>
          </cell>
          <cell r="E1730" t="str">
            <v>537.286.0022.01.01</v>
          </cell>
        </row>
        <row r="1731">
          <cell r="B1731">
            <v>53104193</v>
          </cell>
          <cell r="D1731">
            <v>13483</v>
          </cell>
          <cell r="E1731" t="str">
            <v>537.286.0188.00.01</v>
          </cell>
        </row>
        <row r="1732">
          <cell r="B1732">
            <v>53104194</v>
          </cell>
          <cell r="D1732">
            <v>13484</v>
          </cell>
          <cell r="E1732" t="str">
            <v>537.286.0196.00.01</v>
          </cell>
        </row>
        <row r="1733">
          <cell r="B1733">
            <v>53104195</v>
          </cell>
          <cell r="D1733">
            <v>13485</v>
          </cell>
          <cell r="E1733" t="str">
            <v>537.286.0246.01.01</v>
          </cell>
        </row>
        <row r="1734">
          <cell r="B1734">
            <v>53104196</v>
          </cell>
          <cell r="D1734">
            <v>13486</v>
          </cell>
          <cell r="E1734" t="str">
            <v>537.286.0303.00.01</v>
          </cell>
        </row>
        <row r="1735">
          <cell r="B1735">
            <v>53104197</v>
          </cell>
          <cell r="D1735">
            <v>13487</v>
          </cell>
          <cell r="E1735" t="str">
            <v>537.286.0329.00.01</v>
          </cell>
        </row>
        <row r="1736">
          <cell r="B1736">
            <v>53104198</v>
          </cell>
          <cell r="D1736">
            <v>13488</v>
          </cell>
          <cell r="E1736" t="str">
            <v>537.286.0337.00.01</v>
          </cell>
        </row>
        <row r="1737">
          <cell r="B1737">
            <v>53104199</v>
          </cell>
          <cell r="D1737">
            <v>13489</v>
          </cell>
          <cell r="E1737" t="str">
            <v>537.286.0345.01.01</v>
          </cell>
        </row>
        <row r="1738">
          <cell r="B1738">
            <v>53104200</v>
          </cell>
          <cell r="D1738">
            <v>13490</v>
          </cell>
          <cell r="E1738" t="str">
            <v>537.286.0352.01.01</v>
          </cell>
        </row>
        <row r="1739">
          <cell r="B1739">
            <v>53104201</v>
          </cell>
          <cell r="D1739">
            <v>13491</v>
          </cell>
          <cell r="E1739" t="str">
            <v>537.286.0360.00.01</v>
          </cell>
        </row>
        <row r="1740">
          <cell r="B1740">
            <v>53104202</v>
          </cell>
          <cell r="D1740">
            <v>13492</v>
          </cell>
          <cell r="E1740" t="str">
            <v>537.286.0386.00.01</v>
          </cell>
        </row>
        <row r="1741">
          <cell r="B1741">
            <v>53104203</v>
          </cell>
          <cell r="D1741">
            <v>13493</v>
          </cell>
          <cell r="E1741" t="str">
            <v>537.286.0618.01.01</v>
          </cell>
        </row>
        <row r="1742">
          <cell r="B1742">
            <v>53104204</v>
          </cell>
          <cell r="D1742">
            <v>13494</v>
          </cell>
          <cell r="E1742" t="str">
            <v>537.286.0626.01.01</v>
          </cell>
        </row>
        <row r="1743">
          <cell r="B1743">
            <v>53102832</v>
          </cell>
          <cell r="D1743">
            <v>13495</v>
          </cell>
          <cell r="E1743" t="str">
            <v>537.286.0634.01.01</v>
          </cell>
        </row>
        <row r="1744">
          <cell r="B1744">
            <v>53101992</v>
          </cell>
          <cell r="D1744">
            <v>13496</v>
          </cell>
          <cell r="E1744" t="str">
            <v>537.286.0725.01.01</v>
          </cell>
        </row>
        <row r="1745">
          <cell r="B1745">
            <v>53102833</v>
          </cell>
          <cell r="D1745">
            <v>13497</v>
          </cell>
          <cell r="E1745" t="str">
            <v>537.286.0733.01.01</v>
          </cell>
        </row>
        <row r="1746">
          <cell r="B1746">
            <v>53104212</v>
          </cell>
          <cell r="D1746">
            <v>13498</v>
          </cell>
          <cell r="E1746" t="str">
            <v>537.290.0026.00.01</v>
          </cell>
        </row>
        <row r="1747">
          <cell r="B1747">
            <v>53104213</v>
          </cell>
          <cell r="D1747">
            <v>13499</v>
          </cell>
          <cell r="E1747" t="str">
            <v>537.301.0015.02.01</v>
          </cell>
        </row>
        <row r="1748">
          <cell r="B1748">
            <v>53104214</v>
          </cell>
          <cell r="D1748">
            <v>13500</v>
          </cell>
          <cell r="E1748" t="str">
            <v>537.301.0023.02.01</v>
          </cell>
        </row>
        <row r="1749">
          <cell r="B1749">
            <v>53104215</v>
          </cell>
          <cell r="D1749">
            <v>13501</v>
          </cell>
          <cell r="E1749" t="str">
            <v>537.301.0031.02.01</v>
          </cell>
        </row>
        <row r="1750">
          <cell r="B1750">
            <v>53104216</v>
          </cell>
          <cell r="D1750">
            <v>13502</v>
          </cell>
          <cell r="E1750" t="str">
            <v>537.301.0049.02.01</v>
          </cell>
        </row>
        <row r="1751">
          <cell r="B1751">
            <v>53104217</v>
          </cell>
          <cell r="D1751">
            <v>13503</v>
          </cell>
          <cell r="E1751" t="str">
            <v>537.301.0056.02.01</v>
          </cell>
        </row>
        <row r="1752">
          <cell r="B1752">
            <v>53104218</v>
          </cell>
          <cell r="D1752">
            <v>13504</v>
          </cell>
          <cell r="E1752" t="str">
            <v>537.301.0072.02.01</v>
          </cell>
        </row>
        <row r="1753">
          <cell r="B1753">
            <v>53104219</v>
          </cell>
          <cell r="D1753">
            <v>13505</v>
          </cell>
          <cell r="E1753" t="str">
            <v>537.301.0080.02.01</v>
          </cell>
        </row>
        <row r="1754">
          <cell r="B1754">
            <v>53104220</v>
          </cell>
          <cell r="D1754">
            <v>13506</v>
          </cell>
          <cell r="E1754" t="str">
            <v>537.301.0098.02.01</v>
          </cell>
        </row>
        <row r="1755">
          <cell r="B1755">
            <v>53104221</v>
          </cell>
          <cell r="D1755">
            <v>13507</v>
          </cell>
          <cell r="E1755" t="str">
            <v>537.301.0114.02.01</v>
          </cell>
        </row>
        <row r="1756">
          <cell r="B1756">
            <v>53104222</v>
          </cell>
          <cell r="D1756">
            <v>13508</v>
          </cell>
          <cell r="E1756" t="str">
            <v>537.301.0122.02.01</v>
          </cell>
        </row>
        <row r="1757">
          <cell r="B1757">
            <v>53104223</v>
          </cell>
          <cell r="D1757">
            <v>13509</v>
          </cell>
          <cell r="E1757" t="str">
            <v>537.301.0130.02.01</v>
          </cell>
        </row>
        <row r="1758">
          <cell r="B1758">
            <v>53104224</v>
          </cell>
          <cell r="D1758">
            <v>13510</v>
          </cell>
          <cell r="E1758" t="str">
            <v>537.301.0148.02.01</v>
          </cell>
        </row>
        <row r="1759">
          <cell r="B1759">
            <v>53104225</v>
          </cell>
          <cell r="D1759">
            <v>13511</v>
          </cell>
          <cell r="E1759" t="str">
            <v>537.301.0155.00.01</v>
          </cell>
        </row>
        <row r="1760">
          <cell r="B1760">
            <v>53104226</v>
          </cell>
          <cell r="D1760">
            <v>13512</v>
          </cell>
          <cell r="E1760" t="str">
            <v>537.301.0163.02.01</v>
          </cell>
        </row>
        <row r="1761">
          <cell r="B1761">
            <v>53104227</v>
          </cell>
          <cell r="D1761">
            <v>13513</v>
          </cell>
          <cell r="E1761" t="str">
            <v>537.301.0171.02.01</v>
          </cell>
        </row>
        <row r="1762">
          <cell r="B1762">
            <v>53104228</v>
          </cell>
          <cell r="D1762">
            <v>13514</v>
          </cell>
          <cell r="E1762" t="str">
            <v>537.301.0197.02.01</v>
          </cell>
        </row>
        <row r="1763">
          <cell r="B1763">
            <v>53104229</v>
          </cell>
          <cell r="D1763">
            <v>13515</v>
          </cell>
          <cell r="E1763" t="str">
            <v>537.301.0213.02.01</v>
          </cell>
        </row>
        <row r="1764">
          <cell r="B1764">
            <v>53104230</v>
          </cell>
          <cell r="D1764">
            <v>13516</v>
          </cell>
          <cell r="E1764" t="str">
            <v>537.301.0221.02.01</v>
          </cell>
        </row>
        <row r="1765">
          <cell r="B1765">
            <v>53104231</v>
          </cell>
          <cell r="D1765">
            <v>13517</v>
          </cell>
          <cell r="E1765" t="str">
            <v>537.301.0239.02.01</v>
          </cell>
        </row>
        <row r="1766">
          <cell r="B1766">
            <v>53104232</v>
          </cell>
          <cell r="D1766">
            <v>13518</v>
          </cell>
          <cell r="E1766" t="str">
            <v>537.301.0247.02.01</v>
          </cell>
        </row>
        <row r="1767">
          <cell r="B1767">
            <v>53104233</v>
          </cell>
          <cell r="D1767">
            <v>13519</v>
          </cell>
          <cell r="E1767" t="str">
            <v>537.301.0262.00.01</v>
          </cell>
        </row>
        <row r="1768">
          <cell r="B1768">
            <v>53104234</v>
          </cell>
          <cell r="D1768">
            <v>13520</v>
          </cell>
          <cell r="E1768" t="str">
            <v>537.301.0270.00.01</v>
          </cell>
        </row>
        <row r="1769">
          <cell r="B1769">
            <v>53104235</v>
          </cell>
          <cell r="D1769">
            <v>13521</v>
          </cell>
          <cell r="E1769" t="str">
            <v>537.301.0288.02.01</v>
          </cell>
        </row>
        <row r="1770">
          <cell r="B1770">
            <v>53104236</v>
          </cell>
          <cell r="D1770">
            <v>13522</v>
          </cell>
          <cell r="E1770" t="str">
            <v>537.301.0296.02.01</v>
          </cell>
        </row>
        <row r="1771">
          <cell r="B1771">
            <v>53104237</v>
          </cell>
          <cell r="D1771">
            <v>13523</v>
          </cell>
          <cell r="E1771" t="str">
            <v>537.301.0304.00.01</v>
          </cell>
        </row>
        <row r="1772">
          <cell r="B1772">
            <v>53104238</v>
          </cell>
          <cell r="D1772">
            <v>13524</v>
          </cell>
          <cell r="E1772" t="str">
            <v>537.301.0312.02.01</v>
          </cell>
        </row>
        <row r="1773">
          <cell r="B1773">
            <v>53104239</v>
          </cell>
          <cell r="D1773">
            <v>13525</v>
          </cell>
          <cell r="E1773" t="str">
            <v>537.301.0338.02.01</v>
          </cell>
        </row>
        <row r="1774">
          <cell r="B1774">
            <v>53104240</v>
          </cell>
          <cell r="D1774">
            <v>13526</v>
          </cell>
          <cell r="E1774" t="str">
            <v>537.301.0411.02.01</v>
          </cell>
        </row>
        <row r="1775">
          <cell r="B1775">
            <v>53104241</v>
          </cell>
          <cell r="D1775">
            <v>13527</v>
          </cell>
          <cell r="E1775" t="str">
            <v>537.301.0437.00.01</v>
          </cell>
        </row>
        <row r="1776">
          <cell r="B1776">
            <v>53104242</v>
          </cell>
          <cell r="D1776">
            <v>13528</v>
          </cell>
          <cell r="E1776" t="str">
            <v>537.301.0452.00.01</v>
          </cell>
        </row>
        <row r="1777">
          <cell r="B1777">
            <v>53104243</v>
          </cell>
          <cell r="D1777">
            <v>13529</v>
          </cell>
          <cell r="E1777" t="str">
            <v>537.301.0478.00.01</v>
          </cell>
        </row>
        <row r="1778">
          <cell r="B1778">
            <v>53104244</v>
          </cell>
          <cell r="D1778">
            <v>13530</v>
          </cell>
          <cell r="E1778" t="str">
            <v>537.301.0510.00.01</v>
          </cell>
        </row>
        <row r="1779">
          <cell r="B1779">
            <v>53104245</v>
          </cell>
          <cell r="D1779">
            <v>13531</v>
          </cell>
          <cell r="E1779" t="str">
            <v>537.301.0528.00.01</v>
          </cell>
        </row>
        <row r="1780">
          <cell r="B1780">
            <v>53104246</v>
          </cell>
          <cell r="D1780">
            <v>13532</v>
          </cell>
          <cell r="E1780" t="str">
            <v>537.301.0536.00.01</v>
          </cell>
        </row>
        <row r="1781">
          <cell r="B1781">
            <v>53104247</v>
          </cell>
          <cell r="D1781">
            <v>13533</v>
          </cell>
          <cell r="E1781" t="str">
            <v>537.301.0544.00.01</v>
          </cell>
        </row>
        <row r="1782">
          <cell r="B1782">
            <v>53104248</v>
          </cell>
          <cell r="D1782">
            <v>13534</v>
          </cell>
          <cell r="E1782" t="str">
            <v>537.301.0551.00.01</v>
          </cell>
        </row>
        <row r="1783">
          <cell r="B1783">
            <v>53104249</v>
          </cell>
          <cell r="D1783">
            <v>13535</v>
          </cell>
          <cell r="E1783" t="str">
            <v>537.301.0569.00.01</v>
          </cell>
        </row>
        <row r="1784">
          <cell r="B1784">
            <v>53104250</v>
          </cell>
          <cell r="D1784">
            <v>13536</v>
          </cell>
          <cell r="E1784" t="str">
            <v>537.301.0577.00.01</v>
          </cell>
        </row>
        <row r="1785">
          <cell r="B1785">
            <v>53104251</v>
          </cell>
          <cell r="D1785">
            <v>13537</v>
          </cell>
          <cell r="E1785" t="str">
            <v>537.301.0585.00.01</v>
          </cell>
        </row>
        <row r="1786">
          <cell r="B1786">
            <v>53104252</v>
          </cell>
          <cell r="D1786">
            <v>13538</v>
          </cell>
          <cell r="E1786" t="str">
            <v>537.301.0593.00.01</v>
          </cell>
        </row>
        <row r="1787">
          <cell r="B1787">
            <v>53104253</v>
          </cell>
          <cell r="D1787">
            <v>13539</v>
          </cell>
          <cell r="E1787" t="str">
            <v>537.301.0601.00.01</v>
          </cell>
        </row>
        <row r="1788">
          <cell r="B1788">
            <v>53104254</v>
          </cell>
          <cell r="D1788">
            <v>13540</v>
          </cell>
          <cell r="E1788" t="str">
            <v>537.301.0619.00.01</v>
          </cell>
        </row>
        <row r="1789">
          <cell r="B1789">
            <v>53104255</v>
          </cell>
          <cell r="D1789">
            <v>13541</v>
          </cell>
          <cell r="E1789" t="str">
            <v>537.301.0627.02.01</v>
          </cell>
        </row>
        <row r="1790">
          <cell r="B1790">
            <v>53104257</v>
          </cell>
          <cell r="D1790">
            <v>13542</v>
          </cell>
          <cell r="E1790" t="str">
            <v>537.301.1245.00.01</v>
          </cell>
        </row>
        <row r="1791">
          <cell r="B1791">
            <v>53104260</v>
          </cell>
          <cell r="D1791">
            <v>13545</v>
          </cell>
          <cell r="E1791" t="str">
            <v>537.301.2573.00.01</v>
          </cell>
        </row>
        <row r="1792">
          <cell r="B1792">
            <v>53104261</v>
          </cell>
          <cell r="D1792">
            <v>13546</v>
          </cell>
          <cell r="E1792" t="str">
            <v>537.301.2581.00.01</v>
          </cell>
        </row>
        <row r="1793">
          <cell r="B1793">
            <v>53104262</v>
          </cell>
          <cell r="D1793">
            <v>13547</v>
          </cell>
          <cell r="E1793" t="str">
            <v>537.301.2599.00.01</v>
          </cell>
        </row>
        <row r="1794">
          <cell r="B1794">
            <v>53104263</v>
          </cell>
          <cell r="D1794">
            <v>13548</v>
          </cell>
          <cell r="E1794" t="str">
            <v>537.301.2607.00.01</v>
          </cell>
        </row>
        <row r="1795">
          <cell r="B1795">
            <v>53104264</v>
          </cell>
          <cell r="D1795">
            <v>13549</v>
          </cell>
          <cell r="E1795" t="str">
            <v>537.301.2615.00.01</v>
          </cell>
        </row>
        <row r="1796">
          <cell r="B1796">
            <v>53101993</v>
          </cell>
          <cell r="D1796">
            <v>13550</v>
          </cell>
          <cell r="E1796" t="str">
            <v>537.301.3530.01.01</v>
          </cell>
        </row>
        <row r="1797">
          <cell r="B1797">
            <v>53104266</v>
          </cell>
          <cell r="D1797">
            <v>13551</v>
          </cell>
          <cell r="E1797" t="str">
            <v>537.301.3548.01.01</v>
          </cell>
        </row>
        <row r="1798">
          <cell r="B1798">
            <v>53104267</v>
          </cell>
          <cell r="D1798">
            <v>13552</v>
          </cell>
          <cell r="E1798" t="str">
            <v>537.301.3555.01.01</v>
          </cell>
        </row>
        <row r="1799">
          <cell r="B1799">
            <v>53104268</v>
          </cell>
          <cell r="D1799">
            <v>13553</v>
          </cell>
          <cell r="E1799" t="str">
            <v>537.301.3563.01.01</v>
          </cell>
        </row>
        <row r="1800">
          <cell r="B1800">
            <v>53104269</v>
          </cell>
          <cell r="D1800">
            <v>13554</v>
          </cell>
          <cell r="E1800" t="str">
            <v>537.301.3589.01.01</v>
          </cell>
        </row>
        <row r="1801">
          <cell r="B1801">
            <v>53104270</v>
          </cell>
          <cell r="D1801">
            <v>13555</v>
          </cell>
          <cell r="E1801" t="str">
            <v>537.301.3597.01.01</v>
          </cell>
        </row>
        <row r="1802">
          <cell r="B1802">
            <v>53104271</v>
          </cell>
          <cell r="D1802">
            <v>13556</v>
          </cell>
          <cell r="E1802" t="str">
            <v>537.301.3621.00.01</v>
          </cell>
        </row>
        <row r="1803">
          <cell r="B1803">
            <v>53104272</v>
          </cell>
          <cell r="D1803">
            <v>13557</v>
          </cell>
          <cell r="E1803" t="str">
            <v>537.301.3639.00.01</v>
          </cell>
        </row>
        <row r="1804">
          <cell r="B1804">
            <v>53104273</v>
          </cell>
          <cell r="D1804">
            <v>13561</v>
          </cell>
          <cell r="E1804" t="str">
            <v>537.301.3670.00.01</v>
          </cell>
        </row>
        <row r="1805">
          <cell r="B1805">
            <v>53104274</v>
          </cell>
          <cell r="D1805">
            <v>13562</v>
          </cell>
          <cell r="E1805" t="str">
            <v>537.301.3688.00.01</v>
          </cell>
        </row>
        <row r="1806">
          <cell r="B1806">
            <v>53104275</v>
          </cell>
          <cell r="D1806">
            <v>13563</v>
          </cell>
          <cell r="E1806" t="str">
            <v>537.301.3696.00.01</v>
          </cell>
        </row>
        <row r="1807">
          <cell r="B1807">
            <v>53104276</v>
          </cell>
          <cell r="D1807">
            <v>13564</v>
          </cell>
          <cell r="E1807" t="str">
            <v>537.301.3704.00.01</v>
          </cell>
        </row>
        <row r="1808">
          <cell r="B1808">
            <v>53104277</v>
          </cell>
          <cell r="D1808">
            <v>13565</v>
          </cell>
          <cell r="E1808" t="str">
            <v>537.301.3712.00.01</v>
          </cell>
        </row>
        <row r="1809">
          <cell r="B1809">
            <v>53104278</v>
          </cell>
          <cell r="D1809">
            <v>13566</v>
          </cell>
          <cell r="E1809" t="str">
            <v>537.301.3720.00.01</v>
          </cell>
        </row>
        <row r="1810">
          <cell r="B1810">
            <v>53104279</v>
          </cell>
          <cell r="D1810">
            <v>13567</v>
          </cell>
          <cell r="E1810" t="str">
            <v>537.301.3738.00.01</v>
          </cell>
        </row>
        <row r="1811">
          <cell r="B1811">
            <v>53104280</v>
          </cell>
          <cell r="D1811">
            <v>13568</v>
          </cell>
          <cell r="E1811" t="str">
            <v>537.301.3746.00.01</v>
          </cell>
        </row>
        <row r="1812">
          <cell r="B1812">
            <v>53104281</v>
          </cell>
          <cell r="D1812">
            <v>13569</v>
          </cell>
          <cell r="E1812" t="str">
            <v>537.301.3753.00.01</v>
          </cell>
        </row>
        <row r="1813">
          <cell r="B1813">
            <v>53104282</v>
          </cell>
          <cell r="D1813">
            <v>13570</v>
          </cell>
          <cell r="E1813" t="str">
            <v>537.301.3761.00.01</v>
          </cell>
        </row>
        <row r="1814">
          <cell r="B1814">
            <v>53104283</v>
          </cell>
          <cell r="D1814">
            <v>13571</v>
          </cell>
          <cell r="E1814" t="str">
            <v>537.301.3779.00.01</v>
          </cell>
        </row>
        <row r="1815">
          <cell r="B1815">
            <v>53104284</v>
          </cell>
          <cell r="D1815">
            <v>13572</v>
          </cell>
          <cell r="E1815" t="str">
            <v>537.301.3787.00.01</v>
          </cell>
        </row>
        <row r="1816">
          <cell r="B1816">
            <v>53104285</v>
          </cell>
          <cell r="D1816">
            <v>13573</v>
          </cell>
          <cell r="E1816" t="str">
            <v>537.301.3795.00.01</v>
          </cell>
        </row>
        <row r="1817">
          <cell r="B1817">
            <v>53104286</v>
          </cell>
          <cell r="D1817">
            <v>13574</v>
          </cell>
          <cell r="E1817" t="str">
            <v>537.301.3803.00.01</v>
          </cell>
        </row>
        <row r="1818">
          <cell r="B1818">
            <v>53104287</v>
          </cell>
          <cell r="D1818">
            <v>13575</v>
          </cell>
          <cell r="E1818" t="str">
            <v>537.301.3811.00.01</v>
          </cell>
        </row>
        <row r="1819">
          <cell r="B1819">
            <v>53104288</v>
          </cell>
          <cell r="D1819">
            <v>13576</v>
          </cell>
          <cell r="E1819" t="str">
            <v>537.301.3829.00.01</v>
          </cell>
        </row>
        <row r="1820">
          <cell r="B1820">
            <v>53104289</v>
          </cell>
          <cell r="D1820">
            <v>13577</v>
          </cell>
          <cell r="E1820" t="str">
            <v>537.301.3837.00.01</v>
          </cell>
        </row>
        <row r="1821">
          <cell r="B1821">
            <v>53104290</v>
          </cell>
          <cell r="D1821">
            <v>13578</v>
          </cell>
          <cell r="E1821" t="str">
            <v>537.301.3845.00.01</v>
          </cell>
        </row>
        <row r="1822">
          <cell r="B1822">
            <v>53104291</v>
          </cell>
          <cell r="D1822">
            <v>13579</v>
          </cell>
          <cell r="E1822" t="str">
            <v>537.301.3852.00.01</v>
          </cell>
        </row>
        <row r="1823">
          <cell r="B1823">
            <v>53104292</v>
          </cell>
          <cell r="D1823">
            <v>13580</v>
          </cell>
          <cell r="E1823" t="str">
            <v>537.301.3860.00.01</v>
          </cell>
        </row>
        <row r="1824">
          <cell r="B1824">
            <v>53104293</v>
          </cell>
          <cell r="D1824">
            <v>13581</v>
          </cell>
          <cell r="E1824" t="str">
            <v>537.301.3878.00.01</v>
          </cell>
        </row>
        <row r="1825">
          <cell r="B1825">
            <v>53104294</v>
          </cell>
          <cell r="D1825">
            <v>13582</v>
          </cell>
          <cell r="E1825" t="str">
            <v>537.301.3886.00.01</v>
          </cell>
        </row>
        <row r="1826">
          <cell r="B1826">
            <v>53104295</v>
          </cell>
          <cell r="D1826">
            <v>13584</v>
          </cell>
          <cell r="E1826" t="str">
            <v>537.310.0048.00.01</v>
          </cell>
        </row>
        <row r="1827">
          <cell r="B1827">
            <v>53104296</v>
          </cell>
          <cell r="D1827">
            <v>13585</v>
          </cell>
          <cell r="E1827" t="str">
            <v>537.310.0055.00.01</v>
          </cell>
        </row>
        <row r="1828">
          <cell r="B1828">
            <v>53104297</v>
          </cell>
          <cell r="D1828">
            <v>13586</v>
          </cell>
          <cell r="E1828" t="str">
            <v>537.310.0063.00.01</v>
          </cell>
        </row>
        <row r="1829">
          <cell r="B1829">
            <v>53104298</v>
          </cell>
          <cell r="D1829">
            <v>13587</v>
          </cell>
          <cell r="E1829" t="str">
            <v>537.310.0071.00.01</v>
          </cell>
        </row>
        <row r="1830">
          <cell r="B1830">
            <v>53104299</v>
          </cell>
          <cell r="D1830">
            <v>13588</v>
          </cell>
          <cell r="E1830" t="str">
            <v>537.310.0089.00.01</v>
          </cell>
        </row>
        <row r="1831">
          <cell r="B1831">
            <v>53104300</v>
          </cell>
          <cell r="D1831">
            <v>13589</v>
          </cell>
          <cell r="E1831" t="str">
            <v>537.310.0097.01.01</v>
          </cell>
        </row>
        <row r="1832">
          <cell r="B1832">
            <v>53104301</v>
          </cell>
          <cell r="D1832">
            <v>13590</v>
          </cell>
          <cell r="E1832" t="str">
            <v>537.310.0105.01.01</v>
          </cell>
        </row>
        <row r="1833">
          <cell r="B1833">
            <v>53102835</v>
          </cell>
          <cell r="D1833">
            <v>13591</v>
          </cell>
          <cell r="E1833" t="str">
            <v>537.311.0013.01.01</v>
          </cell>
        </row>
        <row r="1834">
          <cell r="B1834">
            <v>53102836</v>
          </cell>
          <cell r="D1834">
            <v>13592</v>
          </cell>
          <cell r="E1834" t="str">
            <v>537.316.0018.00.01</v>
          </cell>
        </row>
        <row r="1835">
          <cell r="B1835">
            <v>53104303</v>
          </cell>
          <cell r="D1835">
            <v>13593</v>
          </cell>
          <cell r="E1835" t="str">
            <v>537.316.0240.00.01</v>
          </cell>
        </row>
        <row r="1836">
          <cell r="B1836">
            <v>53104304</v>
          </cell>
          <cell r="D1836">
            <v>13594</v>
          </cell>
          <cell r="E1836" t="str">
            <v>537.316.0257.00.01</v>
          </cell>
        </row>
        <row r="1837">
          <cell r="B1837">
            <v>53104305</v>
          </cell>
          <cell r="D1837">
            <v>13596</v>
          </cell>
          <cell r="E1837" t="str">
            <v>537.316.0281.00.01</v>
          </cell>
        </row>
        <row r="1838">
          <cell r="B1838">
            <v>53102839</v>
          </cell>
          <cell r="D1838">
            <v>13597</v>
          </cell>
          <cell r="E1838" t="str">
            <v>537.316.0299.00.01</v>
          </cell>
        </row>
        <row r="1839">
          <cell r="B1839">
            <v>53102840</v>
          </cell>
          <cell r="D1839">
            <v>13598</v>
          </cell>
          <cell r="E1839" t="str">
            <v>537.316.0307.00.01</v>
          </cell>
        </row>
        <row r="1840">
          <cell r="B1840">
            <v>53104306</v>
          </cell>
          <cell r="D1840">
            <v>13599</v>
          </cell>
          <cell r="E1840" t="str">
            <v>537.316.0315.00.01</v>
          </cell>
        </row>
        <row r="1841">
          <cell r="B1841">
            <v>53104307</v>
          </cell>
          <cell r="D1841">
            <v>13600</v>
          </cell>
          <cell r="E1841" t="str">
            <v>537.316.0323.00.01</v>
          </cell>
        </row>
        <row r="1842">
          <cell r="B1842">
            <v>53102841</v>
          </cell>
          <cell r="D1842">
            <v>13601</v>
          </cell>
          <cell r="E1842" t="str">
            <v>537.316.0331.00.01</v>
          </cell>
        </row>
        <row r="1843">
          <cell r="B1843">
            <v>53102842</v>
          </cell>
          <cell r="D1843">
            <v>13602</v>
          </cell>
          <cell r="E1843" t="str">
            <v>537.316.0349.00.01</v>
          </cell>
        </row>
        <row r="1844">
          <cell r="B1844">
            <v>53104308</v>
          </cell>
          <cell r="D1844">
            <v>13603</v>
          </cell>
          <cell r="E1844" t="str">
            <v>537.316.0364.00.01</v>
          </cell>
        </row>
        <row r="1845">
          <cell r="B1845">
            <v>53104309</v>
          </cell>
          <cell r="D1845">
            <v>13604</v>
          </cell>
          <cell r="E1845" t="str">
            <v>537.316.0372.00.01</v>
          </cell>
        </row>
        <row r="1846">
          <cell r="B1846">
            <v>53104310</v>
          </cell>
          <cell r="D1846">
            <v>13605</v>
          </cell>
          <cell r="E1846" t="str">
            <v>537.316.0380.00.01</v>
          </cell>
        </row>
        <row r="1847">
          <cell r="B1847">
            <v>53102843</v>
          </cell>
          <cell r="D1847">
            <v>13606</v>
          </cell>
          <cell r="E1847" t="str">
            <v>537.316.0398.01.01</v>
          </cell>
        </row>
        <row r="1848">
          <cell r="B1848">
            <v>53102844</v>
          </cell>
          <cell r="D1848">
            <v>13607</v>
          </cell>
          <cell r="E1848" t="str">
            <v>537.316.0406.01.01</v>
          </cell>
        </row>
        <row r="1849">
          <cell r="B1849">
            <v>53104311</v>
          </cell>
          <cell r="D1849">
            <v>13608</v>
          </cell>
          <cell r="E1849" t="str">
            <v>537.316.0414.01.01</v>
          </cell>
        </row>
        <row r="1850">
          <cell r="B1850">
            <v>53104312</v>
          </cell>
          <cell r="D1850">
            <v>13609</v>
          </cell>
          <cell r="E1850" t="str">
            <v>537.316.0422.01.01</v>
          </cell>
        </row>
        <row r="1851">
          <cell r="B1851">
            <v>53104313</v>
          </cell>
          <cell r="D1851">
            <v>13610</v>
          </cell>
          <cell r="E1851" t="str">
            <v>537.316.0430.01.01</v>
          </cell>
        </row>
        <row r="1852">
          <cell r="B1852">
            <v>53104314</v>
          </cell>
          <cell r="D1852">
            <v>13611</v>
          </cell>
          <cell r="E1852" t="str">
            <v>537.316.0448.01.01</v>
          </cell>
        </row>
        <row r="1853">
          <cell r="B1853">
            <v>53104315</v>
          </cell>
          <cell r="D1853">
            <v>13612</v>
          </cell>
          <cell r="E1853" t="str">
            <v>537.316.0455.01.01</v>
          </cell>
        </row>
        <row r="1854">
          <cell r="B1854">
            <v>53102845</v>
          </cell>
          <cell r="D1854">
            <v>13613</v>
          </cell>
          <cell r="E1854" t="str">
            <v>537.316.0471.02.01</v>
          </cell>
        </row>
        <row r="1855">
          <cell r="B1855">
            <v>53102846</v>
          </cell>
          <cell r="D1855">
            <v>13614</v>
          </cell>
          <cell r="E1855" t="str">
            <v>537.316.0489.01.01</v>
          </cell>
        </row>
        <row r="1856">
          <cell r="B1856">
            <v>53104316</v>
          </cell>
          <cell r="D1856">
            <v>13615</v>
          </cell>
          <cell r="E1856" t="str">
            <v>537.316.0497.01.01</v>
          </cell>
        </row>
        <row r="1857">
          <cell r="B1857">
            <v>53104317</v>
          </cell>
          <cell r="D1857">
            <v>13616</v>
          </cell>
          <cell r="E1857" t="str">
            <v>537.316.0505.00.01</v>
          </cell>
        </row>
        <row r="1858">
          <cell r="B1858">
            <v>53104318</v>
          </cell>
          <cell r="D1858">
            <v>13617</v>
          </cell>
          <cell r="E1858" t="str">
            <v>537.316.0513.00.01</v>
          </cell>
        </row>
        <row r="1859">
          <cell r="B1859">
            <v>53102847</v>
          </cell>
          <cell r="D1859">
            <v>13618</v>
          </cell>
          <cell r="E1859" t="str">
            <v>537.316.0521.00.01</v>
          </cell>
        </row>
        <row r="1860">
          <cell r="B1860">
            <v>53102848</v>
          </cell>
          <cell r="D1860">
            <v>13619</v>
          </cell>
          <cell r="E1860" t="str">
            <v>537.316.0539.00.01</v>
          </cell>
        </row>
        <row r="1861">
          <cell r="B1861">
            <v>53102849</v>
          </cell>
          <cell r="D1861">
            <v>13620</v>
          </cell>
          <cell r="E1861" t="str">
            <v>537.316.0547.00.01</v>
          </cell>
        </row>
        <row r="1862">
          <cell r="B1862">
            <v>53102850</v>
          </cell>
          <cell r="D1862">
            <v>13621</v>
          </cell>
          <cell r="E1862" t="str">
            <v>537.316.0554.00.01</v>
          </cell>
        </row>
        <row r="1863">
          <cell r="B1863">
            <v>53102851</v>
          </cell>
          <cell r="D1863">
            <v>13622</v>
          </cell>
          <cell r="E1863" t="str">
            <v>537.316.0562.00.01</v>
          </cell>
        </row>
        <row r="1864">
          <cell r="B1864">
            <v>53102852</v>
          </cell>
          <cell r="D1864">
            <v>13623</v>
          </cell>
          <cell r="E1864" t="str">
            <v>537.316.0570.00.01</v>
          </cell>
        </row>
        <row r="1865">
          <cell r="B1865">
            <v>53104319</v>
          </cell>
          <cell r="D1865">
            <v>13624</v>
          </cell>
          <cell r="E1865" t="str">
            <v>537.316.0588.00.01</v>
          </cell>
        </row>
        <row r="1866">
          <cell r="B1866">
            <v>53104324</v>
          </cell>
          <cell r="D1866">
            <v>13628</v>
          </cell>
          <cell r="E1866" t="str">
            <v>537.327.0064.02.01</v>
          </cell>
        </row>
        <row r="1867">
          <cell r="B1867">
            <v>53104325</v>
          </cell>
          <cell r="D1867">
            <v>13629</v>
          </cell>
          <cell r="E1867" t="str">
            <v>537.327.0155.01.01</v>
          </cell>
        </row>
        <row r="1868">
          <cell r="B1868">
            <v>53104326</v>
          </cell>
          <cell r="D1868">
            <v>13630</v>
          </cell>
          <cell r="E1868" t="str">
            <v>537.327.0171.00.01</v>
          </cell>
        </row>
        <row r="1869">
          <cell r="B1869">
            <v>53104327</v>
          </cell>
          <cell r="D1869">
            <v>13631</v>
          </cell>
          <cell r="E1869" t="str">
            <v>537.327.0213.00.01</v>
          </cell>
        </row>
        <row r="1870">
          <cell r="B1870">
            <v>53104328</v>
          </cell>
          <cell r="D1870">
            <v>13632</v>
          </cell>
          <cell r="E1870" t="str">
            <v>537.327.0346.00.01</v>
          </cell>
        </row>
        <row r="1871">
          <cell r="B1871">
            <v>53102853</v>
          </cell>
          <cell r="D1871">
            <v>13633</v>
          </cell>
          <cell r="E1871" t="str">
            <v>537.327.0353.01.01</v>
          </cell>
        </row>
        <row r="1872">
          <cell r="B1872">
            <v>53104329</v>
          </cell>
          <cell r="D1872">
            <v>13634</v>
          </cell>
          <cell r="E1872" t="str">
            <v>537.327.0395.00.01</v>
          </cell>
        </row>
        <row r="1873">
          <cell r="B1873">
            <v>53104330</v>
          </cell>
          <cell r="D1873">
            <v>13635</v>
          </cell>
          <cell r="E1873" t="str">
            <v>537.327.0452.01.01</v>
          </cell>
        </row>
        <row r="1874">
          <cell r="B1874">
            <v>53104331</v>
          </cell>
          <cell r="D1874">
            <v>13636</v>
          </cell>
          <cell r="E1874" t="str">
            <v>537.327.0460.00.01</v>
          </cell>
        </row>
        <row r="1875">
          <cell r="B1875">
            <v>53104332</v>
          </cell>
          <cell r="D1875">
            <v>13637</v>
          </cell>
          <cell r="E1875" t="str">
            <v>537.327.0478.02.01</v>
          </cell>
        </row>
        <row r="1876">
          <cell r="B1876">
            <v>53104333</v>
          </cell>
          <cell r="D1876">
            <v>13638</v>
          </cell>
          <cell r="E1876" t="str">
            <v>537.327.0486.00.01</v>
          </cell>
        </row>
        <row r="1877">
          <cell r="B1877">
            <v>53104334</v>
          </cell>
          <cell r="D1877">
            <v>13639</v>
          </cell>
          <cell r="E1877" t="str">
            <v>537.327.0494.00.01</v>
          </cell>
        </row>
        <row r="1878">
          <cell r="B1878">
            <v>53104335</v>
          </cell>
          <cell r="D1878">
            <v>13640</v>
          </cell>
          <cell r="E1878" t="str">
            <v>537.327.0510.00.01</v>
          </cell>
        </row>
        <row r="1879">
          <cell r="B1879">
            <v>53104336</v>
          </cell>
          <cell r="D1879">
            <v>13641</v>
          </cell>
          <cell r="E1879" t="str">
            <v>537.327.0528.00.01</v>
          </cell>
        </row>
        <row r="1880">
          <cell r="B1880">
            <v>53104337</v>
          </cell>
          <cell r="D1880">
            <v>13642</v>
          </cell>
          <cell r="E1880" t="str">
            <v>537.327.0536.00.01</v>
          </cell>
        </row>
        <row r="1881">
          <cell r="B1881">
            <v>53104338</v>
          </cell>
          <cell r="D1881">
            <v>13643</v>
          </cell>
          <cell r="E1881" t="str">
            <v>537.327.0544.00.01</v>
          </cell>
        </row>
        <row r="1882">
          <cell r="B1882">
            <v>53104339</v>
          </cell>
          <cell r="D1882">
            <v>13644</v>
          </cell>
          <cell r="E1882" t="str">
            <v>537.327.0551.02.01</v>
          </cell>
        </row>
        <row r="1883">
          <cell r="B1883">
            <v>53104340</v>
          </cell>
          <cell r="D1883">
            <v>13645</v>
          </cell>
          <cell r="E1883" t="str">
            <v>537.327.0569.00.01</v>
          </cell>
        </row>
        <row r="1884">
          <cell r="B1884">
            <v>53104341</v>
          </cell>
          <cell r="D1884">
            <v>13646</v>
          </cell>
          <cell r="E1884" t="str">
            <v>537.327.0577.00.01</v>
          </cell>
        </row>
        <row r="1885">
          <cell r="B1885">
            <v>53104342</v>
          </cell>
          <cell r="D1885">
            <v>13647</v>
          </cell>
          <cell r="E1885" t="str">
            <v>537.327.0601.00.01</v>
          </cell>
        </row>
        <row r="1886">
          <cell r="B1886">
            <v>53104343</v>
          </cell>
          <cell r="D1886">
            <v>13648</v>
          </cell>
          <cell r="E1886" t="str">
            <v>537.327.0700.02.01</v>
          </cell>
        </row>
        <row r="1887">
          <cell r="B1887">
            <v>53104344</v>
          </cell>
          <cell r="D1887">
            <v>13649</v>
          </cell>
          <cell r="E1887" t="str">
            <v>537.327.0809.01.01</v>
          </cell>
        </row>
        <row r="1888">
          <cell r="B1888">
            <v>53104345</v>
          </cell>
          <cell r="D1888">
            <v>13650</v>
          </cell>
          <cell r="E1888" t="str">
            <v>537.327.0908.01.01</v>
          </cell>
        </row>
        <row r="1889">
          <cell r="B1889">
            <v>53104346</v>
          </cell>
          <cell r="D1889">
            <v>13651</v>
          </cell>
          <cell r="E1889" t="str">
            <v>537.327.0957.01.01</v>
          </cell>
        </row>
        <row r="1890">
          <cell r="B1890">
            <v>53104347</v>
          </cell>
          <cell r="D1890">
            <v>13652</v>
          </cell>
          <cell r="E1890" t="str">
            <v>537.327.1104.01.01</v>
          </cell>
        </row>
        <row r="1891">
          <cell r="B1891">
            <v>53104348</v>
          </cell>
          <cell r="D1891">
            <v>13653</v>
          </cell>
          <cell r="E1891" t="str">
            <v>537.327.1120.00.01</v>
          </cell>
        </row>
        <row r="1892">
          <cell r="B1892">
            <v>53104349</v>
          </cell>
          <cell r="D1892">
            <v>13654</v>
          </cell>
          <cell r="E1892" t="str">
            <v>537.327.1138.00.01</v>
          </cell>
        </row>
        <row r="1893">
          <cell r="B1893">
            <v>53104350</v>
          </cell>
          <cell r="D1893">
            <v>13655</v>
          </cell>
          <cell r="E1893" t="str">
            <v>537.327.1187.00.01</v>
          </cell>
        </row>
        <row r="1894">
          <cell r="B1894">
            <v>53104351</v>
          </cell>
          <cell r="D1894">
            <v>13656</v>
          </cell>
          <cell r="E1894" t="str">
            <v>537.327.1211.00.01</v>
          </cell>
        </row>
        <row r="1895">
          <cell r="B1895">
            <v>53104352</v>
          </cell>
          <cell r="D1895">
            <v>13657</v>
          </cell>
          <cell r="E1895" t="str">
            <v>537.327.1534.01.01</v>
          </cell>
        </row>
        <row r="1896">
          <cell r="B1896">
            <v>53104353</v>
          </cell>
          <cell r="D1896">
            <v>13658</v>
          </cell>
          <cell r="E1896" t="str">
            <v>537.327.1609.01.01</v>
          </cell>
        </row>
        <row r="1897">
          <cell r="B1897">
            <v>53104354</v>
          </cell>
          <cell r="D1897">
            <v>13659</v>
          </cell>
          <cell r="E1897" t="str">
            <v>537.327.1625.01.01</v>
          </cell>
        </row>
        <row r="1898">
          <cell r="B1898">
            <v>53104355</v>
          </cell>
          <cell r="D1898">
            <v>13660</v>
          </cell>
          <cell r="E1898" t="str">
            <v>537.327.1856.02.01</v>
          </cell>
        </row>
        <row r="1899">
          <cell r="B1899">
            <v>53104356</v>
          </cell>
          <cell r="D1899">
            <v>13661</v>
          </cell>
          <cell r="E1899" t="str">
            <v>537.327.2250.00.01</v>
          </cell>
        </row>
        <row r="1900">
          <cell r="B1900">
            <v>53104357</v>
          </cell>
          <cell r="D1900">
            <v>13662</v>
          </cell>
          <cell r="E1900" t="str">
            <v>537.327.2268.00.01</v>
          </cell>
        </row>
        <row r="1901">
          <cell r="B1901">
            <v>53104358</v>
          </cell>
          <cell r="D1901">
            <v>13663</v>
          </cell>
          <cell r="E1901" t="str">
            <v>537.327.2458.00.01</v>
          </cell>
        </row>
        <row r="1902">
          <cell r="B1902">
            <v>53104359</v>
          </cell>
          <cell r="D1902">
            <v>13664</v>
          </cell>
          <cell r="E1902" t="str">
            <v>537.327.2664.01.01</v>
          </cell>
        </row>
        <row r="1903">
          <cell r="B1903">
            <v>53101994</v>
          </cell>
          <cell r="D1903">
            <v>13665</v>
          </cell>
          <cell r="E1903" t="str">
            <v>537.327.2672.01.01</v>
          </cell>
        </row>
        <row r="1904">
          <cell r="B1904">
            <v>53104360</v>
          </cell>
          <cell r="D1904">
            <v>13666</v>
          </cell>
          <cell r="E1904" t="str">
            <v>537.327.2698.01.01</v>
          </cell>
        </row>
        <row r="1905">
          <cell r="B1905">
            <v>53104361</v>
          </cell>
          <cell r="D1905">
            <v>13667</v>
          </cell>
          <cell r="E1905" t="str">
            <v>537.327.2706.01.01</v>
          </cell>
        </row>
        <row r="1906">
          <cell r="B1906">
            <v>53104362</v>
          </cell>
          <cell r="D1906">
            <v>13668</v>
          </cell>
          <cell r="E1906" t="str">
            <v>537.327.2714.01.01</v>
          </cell>
        </row>
        <row r="1907">
          <cell r="B1907">
            <v>53104363</v>
          </cell>
          <cell r="D1907">
            <v>13669</v>
          </cell>
          <cell r="E1907" t="str">
            <v>537.327.2722.01.01</v>
          </cell>
        </row>
        <row r="1908">
          <cell r="B1908">
            <v>53104364</v>
          </cell>
          <cell r="D1908">
            <v>13670</v>
          </cell>
          <cell r="E1908" t="str">
            <v>537.327.2730.01.01</v>
          </cell>
        </row>
        <row r="1909">
          <cell r="B1909">
            <v>53104365</v>
          </cell>
          <cell r="D1909">
            <v>13671</v>
          </cell>
          <cell r="E1909" t="str">
            <v>537.327.2748.01.01</v>
          </cell>
        </row>
        <row r="1910">
          <cell r="B1910">
            <v>53104366</v>
          </cell>
          <cell r="D1910">
            <v>13672</v>
          </cell>
          <cell r="E1910" t="str">
            <v>537.327.2755.01.01</v>
          </cell>
        </row>
        <row r="1911">
          <cell r="B1911">
            <v>53102854</v>
          </cell>
          <cell r="D1911">
            <v>13673</v>
          </cell>
          <cell r="E1911" t="str">
            <v>537.327.2763.01.01</v>
          </cell>
        </row>
        <row r="1912">
          <cell r="B1912">
            <v>53104367</v>
          </cell>
          <cell r="D1912">
            <v>13674</v>
          </cell>
          <cell r="E1912" t="str">
            <v>537.327.2771.01.01</v>
          </cell>
        </row>
        <row r="1913">
          <cell r="B1913">
            <v>53104368</v>
          </cell>
          <cell r="D1913">
            <v>13675</v>
          </cell>
          <cell r="E1913" t="str">
            <v>537.327.2789.00.01</v>
          </cell>
        </row>
        <row r="1914">
          <cell r="B1914">
            <v>53104369</v>
          </cell>
          <cell r="D1914">
            <v>13676</v>
          </cell>
          <cell r="E1914" t="str">
            <v>537.327.2797.00.01</v>
          </cell>
        </row>
        <row r="1915">
          <cell r="B1915">
            <v>53104370</v>
          </cell>
          <cell r="D1915">
            <v>13677</v>
          </cell>
          <cell r="E1915" t="str">
            <v>537.327.2805.00.01</v>
          </cell>
        </row>
        <row r="1916">
          <cell r="B1916">
            <v>53104371</v>
          </cell>
          <cell r="D1916">
            <v>13678</v>
          </cell>
          <cell r="E1916" t="str">
            <v>537.327.2813.00.01</v>
          </cell>
        </row>
        <row r="1917">
          <cell r="B1917">
            <v>53104372</v>
          </cell>
          <cell r="D1917">
            <v>13679</v>
          </cell>
          <cell r="E1917" t="str">
            <v>537.327.2821.00.01</v>
          </cell>
        </row>
        <row r="1918">
          <cell r="B1918">
            <v>53104373</v>
          </cell>
          <cell r="D1918">
            <v>13680</v>
          </cell>
          <cell r="E1918" t="str">
            <v>537.327.2839.00.01</v>
          </cell>
        </row>
        <row r="1919">
          <cell r="B1919">
            <v>53104374</v>
          </cell>
          <cell r="D1919">
            <v>13681</v>
          </cell>
          <cell r="E1919" t="str">
            <v>537.327.2847.00.01</v>
          </cell>
        </row>
        <row r="1920">
          <cell r="B1920">
            <v>53104375</v>
          </cell>
          <cell r="D1920">
            <v>13682</v>
          </cell>
          <cell r="E1920" t="str">
            <v>537.327.2854.00.01</v>
          </cell>
        </row>
        <row r="1921">
          <cell r="B1921">
            <v>53104376</v>
          </cell>
          <cell r="D1921">
            <v>13683</v>
          </cell>
          <cell r="E1921" t="str">
            <v>537.327.2862.00.01</v>
          </cell>
        </row>
        <row r="1922">
          <cell r="B1922">
            <v>53104377</v>
          </cell>
          <cell r="D1922">
            <v>13684</v>
          </cell>
          <cell r="E1922" t="str">
            <v>537.327.2870.01.01</v>
          </cell>
        </row>
        <row r="1923">
          <cell r="B1923">
            <v>53104378</v>
          </cell>
          <cell r="D1923">
            <v>13685</v>
          </cell>
          <cell r="E1923" t="str">
            <v>537.327.2888.00.01</v>
          </cell>
        </row>
        <row r="1924">
          <cell r="B1924">
            <v>53104379</v>
          </cell>
          <cell r="D1924">
            <v>13686</v>
          </cell>
          <cell r="E1924" t="str">
            <v>537.327.2896.00.01</v>
          </cell>
        </row>
        <row r="1925">
          <cell r="B1925">
            <v>53104380</v>
          </cell>
          <cell r="D1925">
            <v>13687</v>
          </cell>
          <cell r="E1925" t="str">
            <v>537.327.2904.00.01</v>
          </cell>
        </row>
        <row r="1926">
          <cell r="B1926">
            <v>53104381</v>
          </cell>
          <cell r="D1926">
            <v>13688</v>
          </cell>
          <cell r="E1926" t="str">
            <v>537.327.2912.00.01</v>
          </cell>
        </row>
        <row r="1927">
          <cell r="B1927">
            <v>53104382</v>
          </cell>
          <cell r="D1927">
            <v>13689</v>
          </cell>
          <cell r="E1927" t="str">
            <v>537.327.2920.00.01</v>
          </cell>
        </row>
        <row r="1928">
          <cell r="B1928">
            <v>53104383</v>
          </cell>
          <cell r="D1928">
            <v>13690</v>
          </cell>
          <cell r="E1928" t="str">
            <v>537.327.2938.00.01</v>
          </cell>
        </row>
        <row r="1929">
          <cell r="B1929">
            <v>53104384</v>
          </cell>
          <cell r="D1929">
            <v>13691</v>
          </cell>
          <cell r="E1929" t="str">
            <v>537.327.2946.00.01</v>
          </cell>
        </row>
        <row r="1930">
          <cell r="B1930">
            <v>53104385</v>
          </cell>
          <cell r="D1930">
            <v>13692</v>
          </cell>
          <cell r="E1930" t="str">
            <v>537.327.2953.00.01</v>
          </cell>
        </row>
        <row r="1931">
          <cell r="B1931">
            <v>53104386</v>
          </cell>
          <cell r="D1931">
            <v>13693</v>
          </cell>
          <cell r="E1931" t="str">
            <v>537.327.2961.00.01</v>
          </cell>
        </row>
        <row r="1932">
          <cell r="B1932">
            <v>53104387</v>
          </cell>
          <cell r="D1932">
            <v>13694</v>
          </cell>
          <cell r="E1932" t="str">
            <v>537.327.2979.00.01</v>
          </cell>
        </row>
        <row r="1933">
          <cell r="B1933">
            <v>53104388</v>
          </cell>
          <cell r="D1933">
            <v>13695</v>
          </cell>
          <cell r="E1933" t="str">
            <v>537.327.2987.00.01</v>
          </cell>
        </row>
        <row r="1934">
          <cell r="B1934">
            <v>53104389</v>
          </cell>
          <cell r="D1934">
            <v>13696</v>
          </cell>
          <cell r="E1934" t="str">
            <v>537.327.2995.00.01</v>
          </cell>
        </row>
        <row r="1935">
          <cell r="B1935">
            <v>53104390</v>
          </cell>
          <cell r="D1935">
            <v>13697</v>
          </cell>
          <cell r="E1935" t="str">
            <v>537.327.3001.00.01</v>
          </cell>
        </row>
        <row r="1936">
          <cell r="B1936">
            <v>53104391</v>
          </cell>
          <cell r="D1936">
            <v>13698</v>
          </cell>
          <cell r="E1936" t="str">
            <v>537.327.3019.00.01</v>
          </cell>
        </row>
        <row r="1937">
          <cell r="B1937">
            <v>53104392</v>
          </cell>
          <cell r="D1937">
            <v>13699</v>
          </cell>
          <cell r="E1937" t="str">
            <v>537.327.3027.00.01</v>
          </cell>
        </row>
        <row r="1938">
          <cell r="B1938">
            <v>53104393</v>
          </cell>
          <cell r="D1938">
            <v>13700</v>
          </cell>
          <cell r="E1938" t="str">
            <v>537.327.3035.00.01</v>
          </cell>
        </row>
        <row r="1939">
          <cell r="B1939">
            <v>53104394</v>
          </cell>
          <cell r="D1939">
            <v>13701</v>
          </cell>
          <cell r="E1939" t="str">
            <v>537.327.3043.00.01</v>
          </cell>
        </row>
        <row r="1940">
          <cell r="B1940">
            <v>53104395</v>
          </cell>
          <cell r="D1940">
            <v>13702</v>
          </cell>
          <cell r="E1940" t="str">
            <v>537.329.0013.01.01</v>
          </cell>
        </row>
        <row r="1941">
          <cell r="B1941">
            <v>53104396</v>
          </cell>
          <cell r="D1941">
            <v>13703</v>
          </cell>
          <cell r="E1941" t="str">
            <v>537.329.0021.01.01</v>
          </cell>
        </row>
        <row r="1942">
          <cell r="B1942">
            <v>53104397</v>
          </cell>
          <cell r="D1942">
            <v>13704</v>
          </cell>
          <cell r="E1942" t="str">
            <v>537.329.0039.01.01</v>
          </cell>
        </row>
        <row r="1943">
          <cell r="B1943">
            <v>53104398</v>
          </cell>
          <cell r="D1943">
            <v>13705</v>
          </cell>
          <cell r="E1943" t="str">
            <v>537.329.0047.01.01</v>
          </cell>
        </row>
        <row r="1944">
          <cell r="B1944">
            <v>53104399</v>
          </cell>
          <cell r="D1944">
            <v>13706</v>
          </cell>
          <cell r="E1944" t="str">
            <v>537.329.0062.01.01</v>
          </cell>
        </row>
        <row r="1945">
          <cell r="B1945">
            <v>53104400</v>
          </cell>
          <cell r="D1945">
            <v>13707</v>
          </cell>
          <cell r="E1945" t="str">
            <v>537.329.0070.01.01</v>
          </cell>
        </row>
        <row r="1946">
          <cell r="B1946">
            <v>53104401</v>
          </cell>
          <cell r="D1946">
            <v>13708</v>
          </cell>
          <cell r="E1946" t="str">
            <v>537.329.0088.01.01</v>
          </cell>
        </row>
        <row r="1947">
          <cell r="B1947">
            <v>53104402</v>
          </cell>
          <cell r="D1947">
            <v>13709</v>
          </cell>
          <cell r="E1947" t="str">
            <v>537.329.0096.01.01</v>
          </cell>
        </row>
        <row r="1948">
          <cell r="B1948">
            <v>53104403</v>
          </cell>
          <cell r="D1948">
            <v>13710</v>
          </cell>
          <cell r="E1948" t="str">
            <v>537.329.0104.01.01</v>
          </cell>
        </row>
        <row r="1949">
          <cell r="B1949">
            <v>53104404</v>
          </cell>
          <cell r="D1949">
            <v>13711</v>
          </cell>
          <cell r="E1949" t="str">
            <v>537.329.0112.01.01</v>
          </cell>
        </row>
        <row r="1950">
          <cell r="B1950">
            <v>53104405</v>
          </cell>
          <cell r="D1950">
            <v>13712</v>
          </cell>
          <cell r="E1950" t="str">
            <v>537.329.0120.00.01</v>
          </cell>
        </row>
        <row r="1951">
          <cell r="B1951">
            <v>53104406</v>
          </cell>
          <cell r="D1951">
            <v>13713</v>
          </cell>
          <cell r="E1951" t="str">
            <v>537.329.0138.01.01</v>
          </cell>
        </row>
        <row r="1952">
          <cell r="B1952">
            <v>53104407</v>
          </cell>
          <cell r="D1952">
            <v>13714</v>
          </cell>
          <cell r="E1952" t="str">
            <v>537.329.0146.01.01</v>
          </cell>
        </row>
        <row r="1953">
          <cell r="B1953">
            <v>53104408</v>
          </cell>
          <cell r="D1953">
            <v>13715</v>
          </cell>
          <cell r="E1953" t="str">
            <v>537.329.0153.01.01</v>
          </cell>
        </row>
        <row r="1954">
          <cell r="B1954">
            <v>53104409</v>
          </cell>
          <cell r="D1954">
            <v>13716</v>
          </cell>
          <cell r="E1954" t="str">
            <v>537.329.0161.01.01</v>
          </cell>
        </row>
        <row r="1955">
          <cell r="B1955">
            <v>53104410</v>
          </cell>
          <cell r="D1955">
            <v>13717</v>
          </cell>
          <cell r="E1955" t="str">
            <v>537.329.0179.01.01</v>
          </cell>
        </row>
        <row r="1956">
          <cell r="B1956">
            <v>53104411</v>
          </cell>
          <cell r="D1956">
            <v>13718</v>
          </cell>
          <cell r="E1956" t="str">
            <v>537.329.0187.01.01</v>
          </cell>
        </row>
        <row r="1957">
          <cell r="B1957">
            <v>53104412</v>
          </cell>
          <cell r="D1957">
            <v>13719</v>
          </cell>
          <cell r="E1957" t="str">
            <v>537.329.0195.01.01</v>
          </cell>
        </row>
        <row r="1958">
          <cell r="B1958">
            <v>53104413</v>
          </cell>
          <cell r="D1958">
            <v>13720</v>
          </cell>
          <cell r="E1958" t="str">
            <v>537.329.0203.01.01</v>
          </cell>
        </row>
        <row r="1959">
          <cell r="B1959">
            <v>53104414</v>
          </cell>
          <cell r="D1959">
            <v>13721</v>
          </cell>
          <cell r="E1959" t="str">
            <v>537.329.0211.01.01</v>
          </cell>
        </row>
        <row r="1960">
          <cell r="B1960">
            <v>53104415</v>
          </cell>
          <cell r="D1960">
            <v>13722</v>
          </cell>
          <cell r="E1960" t="str">
            <v>537.329.0229.01.01</v>
          </cell>
        </row>
        <row r="1961">
          <cell r="B1961">
            <v>53104416</v>
          </cell>
          <cell r="D1961">
            <v>13723</v>
          </cell>
          <cell r="E1961" t="str">
            <v>537.329.0237.01.01</v>
          </cell>
        </row>
        <row r="1962">
          <cell r="B1962">
            <v>53104417</v>
          </cell>
          <cell r="D1962">
            <v>13724</v>
          </cell>
          <cell r="E1962" t="str">
            <v>537.329.0245.01.01</v>
          </cell>
        </row>
        <row r="1963">
          <cell r="B1963">
            <v>53104418</v>
          </cell>
          <cell r="D1963">
            <v>13725</v>
          </cell>
          <cell r="E1963" t="str">
            <v>537.329.0252.01.01</v>
          </cell>
        </row>
        <row r="1964">
          <cell r="B1964">
            <v>53104419</v>
          </cell>
          <cell r="D1964">
            <v>13726</v>
          </cell>
          <cell r="E1964" t="str">
            <v>537.329.0260.01.01</v>
          </cell>
        </row>
        <row r="1965">
          <cell r="B1965">
            <v>53104420</v>
          </cell>
          <cell r="D1965">
            <v>13727</v>
          </cell>
          <cell r="E1965" t="str">
            <v>537.329.0278.01.01</v>
          </cell>
        </row>
        <row r="1966">
          <cell r="B1966">
            <v>53104421</v>
          </cell>
          <cell r="D1966">
            <v>13728</v>
          </cell>
          <cell r="E1966" t="str">
            <v>537.329.0294.01.01</v>
          </cell>
        </row>
        <row r="1967">
          <cell r="B1967">
            <v>53104422</v>
          </cell>
          <cell r="D1967">
            <v>13729</v>
          </cell>
          <cell r="E1967" t="str">
            <v>537.329.0302.01.01</v>
          </cell>
        </row>
        <row r="1968">
          <cell r="B1968">
            <v>53104423</v>
          </cell>
          <cell r="D1968">
            <v>13730</v>
          </cell>
          <cell r="E1968" t="str">
            <v>537.329.0336.01.01</v>
          </cell>
        </row>
        <row r="1969">
          <cell r="B1969">
            <v>53104424</v>
          </cell>
          <cell r="D1969">
            <v>13731</v>
          </cell>
          <cell r="E1969" t="str">
            <v>537.329.0344.01.01</v>
          </cell>
        </row>
        <row r="1970">
          <cell r="B1970">
            <v>53104425</v>
          </cell>
          <cell r="D1970">
            <v>13732</v>
          </cell>
          <cell r="E1970" t="str">
            <v>537.329.0351.01.01</v>
          </cell>
        </row>
        <row r="1971">
          <cell r="B1971">
            <v>53104426</v>
          </cell>
          <cell r="D1971">
            <v>13733</v>
          </cell>
          <cell r="E1971" t="str">
            <v>537.329.0369.01.01</v>
          </cell>
        </row>
        <row r="1972">
          <cell r="B1972">
            <v>53104427</v>
          </cell>
          <cell r="D1972">
            <v>13734</v>
          </cell>
          <cell r="E1972" t="str">
            <v>537.329.0377.01.01</v>
          </cell>
        </row>
        <row r="1973">
          <cell r="B1973">
            <v>53104428</v>
          </cell>
          <cell r="D1973">
            <v>13735</v>
          </cell>
          <cell r="E1973" t="str">
            <v>537.329.0385.01.01</v>
          </cell>
        </row>
        <row r="1974">
          <cell r="B1974">
            <v>53104429</v>
          </cell>
          <cell r="D1974">
            <v>13736</v>
          </cell>
          <cell r="E1974" t="str">
            <v>537.334.0115.00.01</v>
          </cell>
        </row>
        <row r="1975">
          <cell r="B1975">
            <v>53104430</v>
          </cell>
          <cell r="D1975">
            <v>13737</v>
          </cell>
          <cell r="E1975" t="str">
            <v>537.334.0123.00.01</v>
          </cell>
        </row>
        <row r="1976">
          <cell r="B1976">
            <v>53103660</v>
          </cell>
          <cell r="D1976">
            <v>13738</v>
          </cell>
          <cell r="E1976" t="str">
            <v>537.336.0212.01.01</v>
          </cell>
        </row>
        <row r="1977">
          <cell r="B1977">
            <v>53104431</v>
          </cell>
          <cell r="D1977">
            <v>13739</v>
          </cell>
          <cell r="E1977" t="str">
            <v>537.340.0018.01.01</v>
          </cell>
        </row>
        <row r="1978">
          <cell r="B1978">
            <v>53104432</v>
          </cell>
          <cell r="D1978">
            <v>13740</v>
          </cell>
          <cell r="E1978" t="str">
            <v>537.355.0051.00.01</v>
          </cell>
        </row>
        <row r="1979">
          <cell r="B1979">
            <v>53104433</v>
          </cell>
          <cell r="D1979">
            <v>13741</v>
          </cell>
          <cell r="E1979" t="str">
            <v>537.355.0093.00.01</v>
          </cell>
        </row>
        <row r="1980">
          <cell r="B1980">
            <v>53104434</v>
          </cell>
          <cell r="D1980">
            <v>13742</v>
          </cell>
          <cell r="E1980" t="str">
            <v>537.355.0143.00.01</v>
          </cell>
        </row>
        <row r="1981">
          <cell r="B1981">
            <v>53104435</v>
          </cell>
          <cell r="D1981">
            <v>13743</v>
          </cell>
          <cell r="E1981" t="str">
            <v>537.355.0259.00.01</v>
          </cell>
        </row>
        <row r="1982">
          <cell r="B1982">
            <v>53104436</v>
          </cell>
          <cell r="D1982">
            <v>13744</v>
          </cell>
          <cell r="E1982" t="str">
            <v>537.355.0267.00.01</v>
          </cell>
        </row>
        <row r="1983">
          <cell r="B1983">
            <v>53104437</v>
          </cell>
          <cell r="D1983">
            <v>13745</v>
          </cell>
          <cell r="E1983" t="str">
            <v>537.355.0275.00.01</v>
          </cell>
        </row>
        <row r="1984">
          <cell r="B1984">
            <v>53104438</v>
          </cell>
          <cell r="D1984">
            <v>13746</v>
          </cell>
          <cell r="E1984" t="str">
            <v>537.355.0309.00.01</v>
          </cell>
        </row>
        <row r="1985">
          <cell r="B1985">
            <v>53104439</v>
          </cell>
          <cell r="D1985">
            <v>13747</v>
          </cell>
          <cell r="E1985" t="str">
            <v>537.355.0721.00.01</v>
          </cell>
        </row>
        <row r="1986">
          <cell r="B1986">
            <v>53104440</v>
          </cell>
          <cell r="D1986">
            <v>13748</v>
          </cell>
          <cell r="E1986" t="str">
            <v>537.355.0739.00.01</v>
          </cell>
        </row>
        <row r="1987">
          <cell r="B1987">
            <v>53104441</v>
          </cell>
          <cell r="D1987">
            <v>13749</v>
          </cell>
          <cell r="E1987" t="str">
            <v>537.355.0747.00.01</v>
          </cell>
        </row>
        <row r="1988">
          <cell r="B1988">
            <v>53104442</v>
          </cell>
          <cell r="D1988">
            <v>13750</v>
          </cell>
          <cell r="E1988" t="str">
            <v>537.355.0754.00.01</v>
          </cell>
        </row>
        <row r="1989">
          <cell r="B1989">
            <v>53104443</v>
          </cell>
          <cell r="D1989">
            <v>13751</v>
          </cell>
          <cell r="E1989" t="str">
            <v>537.355.0762.00.01</v>
          </cell>
        </row>
        <row r="1990">
          <cell r="B1990">
            <v>53104444</v>
          </cell>
          <cell r="D1990">
            <v>13752</v>
          </cell>
          <cell r="E1990" t="str">
            <v>537.355.0770.00.01</v>
          </cell>
        </row>
        <row r="1991">
          <cell r="B1991">
            <v>53104445</v>
          </cell>
          <cell r="D1991">
            <v>13753</v>
          </cell>
          <cell r="E1991" t="str">
            <v>537.355.0788.00.01</v>
          </cell>
        </row>
        <row r="1992">
          <cell r="B1992">
            <v>53104446</v>
          </cell>
          <cell r="D1992">
            <v>13754</v>
          </cell>
          <cell r="E1992" t="str">
            <v>537.358.0538.00.01</v>
          </cell>
        </row>
        <row r="1993">
          <cell r="B1993">
            <v>53104447</v>
          </cell>
          <cell r="D1993">
            <v>13755</v>
          </cell>
          <cell r="E1993" t="str">
            <v>537.358.0546.00.01</v>
          </cell>
        </row>
        <row r="1994">
          <cell r="B1994">
            <v>53104448</v>
          </cell>
          <cell r="D1994">
            <v>13756</v>
          </cell>
          <cell r="E1994" t="str">
            <v>537.358.0553.00.01</v>
          </cell>
        </row>
        <row r="1995">
          <cell r="B1995">
            <v>53101995</v>
          </cell>
          <cell r="D1995">
            <v>13757</v>
          </cell>
          <cell r="E1995" t="str">
            <v>537.360.0021.01.01</v>
          </cell>
        </row>
        <row r="1996">
          <cell r="B1996">
            <v>53101996</v>
          </cell>
          <cell r="D1996">
            <v>13758</v>
          </cell>
          <cell r="E1996" t="str">
            <v>537.360.0039.01.01</v>
          </cell>
        </row>
        <row r="1997">
          <cell r="B1997">
            <v>53101997</v>
          </cell>
          <cell r="D1997">
            <v>13759</v>
          </cell>
          <cell r="E1997" t="str">
            <v>537.360.0047.01.01</v>
          </cell>
        </row>
        <row r="1998">
          <cell r="B1998">
            <v>53104449</v>
          </cell>
          <cell r="D1998">
            <v>13760</v>
          </cell>
          <cell r="E1998" t="str">
            <v>537.360.0054.01.01</v>
          </cell>
        </row>
        <row r="1999">
          <cell r="B1999">
            <v>53104450</v>
          </cell>
          <cell r="D1999">
            <v>13761</v>
          </cell>
          <cell r="E1999" t="str">
            <v>537.360.0062.01.01</v>
          </cell>
        </row>
        <row r="2000">
          <cell r="B2000">
            <v>53104451</v>
          </cell>
          <cell r="D2000">
            <v>13762</v>
          </cell>
          <cell r="E2000" t="str">
            <v>537.360.0070.01.01</v>
          </cell>
        </row>
        <row r="2001">
          <cell r="B2001">
            <v>53104452</v>
          </cell>
          <cell r="D2001">
            <v>13763</v>
          </cell>
          <cell r="E2001" t="str">
            <v>537.360.0088.01.01</v>
          </cell>
        </row>
        <row r="2002">
          <cell r="B2002">
            <v>53104453</v>
          </cell>
          <cell r="D2002">
            <v>13764</v>
          </cell>
          <cell r="E2002" t="str">
            <v>537.360.0104.01.01</v>
          </cell>
        </row>
        <row r="2003">
          <cell r="B2003">
            <v>53104454</v>
          </cell>
          <cell r="D2003">
            <v>13765</v>
          </cell>
          <cell r="E2003" t="str">
            <v>537.360.0112.01.01</v>
          </cell>
        </row>
        <row r="2004">
          <cell r="B2004">
            <v>53104455</v>
          </cell>
          <cell r="D2004">
            <v>13766</v>
          </cell>
          <cell r="E2004" t="str">
            <v>537.360.0120.01.01</v>
          </cell>
        </row>
        <row r="2005">
          <cell r="B2005">
            <v>53104456</v>
          </cell>
          <cell r="D2005">
            <v>13767</v>
          </cell>
          <cell r="E2005" t="str">
            <v>537.360.0138.01.01</v>
          </cell>
        </row>
        <row r="2006">
          <cell r="B2006">
            <v>53104457</v>
          </cell>
          <cell r="D2006">
            <v>13768</v>
          </cell>
          <cell r="E2006" t="str">
            <v>537.360.0146.01.01</v>
          </cell>
        </row>
        <row r="2007">
          <cell r="B2007">
            <v>53104458</v>
          </cell>
          <cell r="D2007">
            <v>13769</v>
          </cell>
          <cell r="E2007" t="str">
            <v>537.360.0153.01.01</v>
          </cell>
        </row>
        <row r="2008">
          <cell r="B2008">
            <v>53104459</v>
          </cell>
          <cell r="D2008">
            <v>13770</v>
          </cell>
          <cell r="E2008" t="str">
            <v>537.360.0161.01.01</v>
          </cell>
        </row>
        <row r="2009">
          <cell r="B2009">
            <v>53104460</v>
          </cell>
          <cell r="D2009">
            <v>13771</v>
          </cell>
          <cell r="E2009" t="str">
            <v>537.360.0179.01.01</v>
          </cell>
        </row>
        <row r="2010">
          <cell r="B2010">
            <v>53104461</v>
          </cell>
          <cell r="D2010">
            <v>13772</v>
          </cell>
          <cell r="E2010" t="str">
            <v>537.360.0187.01.01</v>
          </cell>
        </row>
        <row r="2011">
          <cell r="B2011">
            <v>53104462</v>
          </cell>
          <cell r="D2011">
            <v>13773</v>
          </cell>
          <cell r="E2011" t="str">
            <v>537.360.0195.01.01</v>
          </cell>
        </row>
        <row r="2012">
          <cell r="B2012">
            <v>53104463</v>
          </cell>
          <cell r="D2012">
            <v>13774</v>
          </cell>
          <cell r="E2012" t="str">
            <v>537.360.0203.01.01</v>
          </cell>
        </row>
        <row r="2013">
          <cell r="B2013">
            <v>53104464</v>
          </cell>
          <cell r="D2013">
            <v>13775</v>
          </cell>
          <cell r="E2013" t="str">
            <v>537.360.0211.01.01</v>
          </cell>
        </row>
        <row r="2014">
          <cell r="B2014">
            <v>53104465</v>
          </cell>
          <cell r="D2014">
            <v>13776</v>
          </cell>
          <cell r="E2014" t="str">
            <v>537.360.0229.01.01</v>
          </cell>
        </row>
        <row r="2015">
          <cell r="B2015">
            <v>53104466</v>
          </cell>
          <cell r="D2015">
            <v>13777</v>
          </cell>
          <cell r="E2015" t="str">
            <v>537.360.0237.01.01</v>
          </cell>
        </row>
        <row r="2016">
          <cell r="B2016">
            <v>53104473</v>
          </cell>
          <cell r="D2016">
            <v>13778</v>
          </cell>
          <cell r="E2016" t="str">
            <v>537.369.0014.00.01</v>
          </cell>
        </row>
        <row r="2017">
          <cell r="B2017">
            <v>53104474</v>
          </cell>
          <cell r="D2017">
            <v>13779</v>
          </cell>
          <cell r="E2017" t="str">
            <v>537.369.0832.00.01</v>
          </cell>
        </row>
        <row r="2018">
          <cell r="B2018">
            <v>53102855</v>
          </cell>
          <cell r="D2018">
            <v>13780</v>
          </cell>
          <cell r="E2018" t="str">
            <v>537.370.0029.00.01</v>
          </cell>
        </row>
        <row r="2019">
          <cell r="B2019">
            <v>53102856</v>
          </cell>
          <cell r="D2019">
            <v>13781</v>
          </cell>
          <cell r="E2019" t="str">
            <v>537.370.0086.00.01</v>
          </cell>
        </row>
        <row r="2020">
          <cell r="B2020">
            <v>53102857</v>
          </cell>
          <cell r="D2020">
            <v>13782</v>
          </cell>
          <cell r="E2020" t="str">
            <v>537.370.0094.00.01</v>
          </cell>
        </row>
        <row r="2021">
          <cell r="B2021">
            <v>53104475</v>
          </cell>
          <cell r="D2021">
            <v>13783</v>
          </cell>
          <cell r="E2021" t="str">
            <v>537.370.0128.01.01</v>
          </cell>
        </row>
        <row r="2022">
          <cell r="B2022">
            <v>53102858</v>
          </cell>
          <cell r="D2022">
            <v>13784</v>
          </cell>
          <cell r="E2022" t="str">
            <v>537.370.0227.00.01</v>
          </cell>
        </row>
        <row r="2023">
          <cell r="B2023">
            <v>53102859</v>
          </cell>
          <cell r="D2023">
            <v>13785</v>
          </cell>
          <cell r="E2023" t="str">
            <v>537.370.0235.00.01</v>
          </cell>
        </row>
        <row r="2024">
          <cell r="B2024">
            <v>53102860</v>
          </cell>
          <cell r="D2024">
            <v>13786</v>
          </cell>
          <cell r="E2024" t="str">
            <v>537.370.0243.00.01</v>
          </cell>
        </row>
        <row r="2025">
          <cell r="B2025">
            <v>53102861</v>
          </cell>
          <cell r="D2025">
            <v>13787</v>
          </cell>
          <cell r="E2025" t="str">
            <v>537.370.0268.00.01</v>
          </cell>
        </row>
        <row r="2026">
          <cell r="B2026">
            <v>53102862</v>
          </cell>
          <cell r="D2026">
            <v>13788</v>
          </cell>
          <cell r="E2026" t="str">
            <v>537.370.0276.00.01</v>
          </cell>
        </row>
        <row r="2027">
          <cell r="B2027">
            <v>53102863</v>
          </cell>
          <cell r="D2027">
            <v>13789</v>
          </cell>
          <cell r="E2027" t="str">
            <v>537.370.0284.00.01</v>
          </cell>
        </row>
        <row r="2028">
          <cell r="B2028">
            <v>53102864</v>
          </cell>
          <cell r="D2028">
            <v>13790</v>
          </cell>
          <cell r="E2028" t="str">
            <v>537.370.0292.00.01</v>
          </cell>
        </row>
        <row r="2029">
          <cell r="B2029">
            <v>53102865</v>
          </cell>
          <cell r="D2029">
            <v>13791</v>
          </cell>
          <cell r="E2029" t="str">
            <v>537.370.0326.00.01</v>
          </cell>
        </row>
        <row r="2030">
          <cell r="B2030">
            <v>53102866</v>
          </cell>
          <cell r="D2030">
            <v>13792</v>
          </cell>
          <cell r="E2030" t="str">
            <v>537.370.0334.00.01</v>
          </cell>
        </row>
        <row r="2031">
          <cell r="B2031">
            <v>53102867</v>
          </cell>
          <cell r="D2031">
            <v>13793</v>
          </cell>
          <cell r="E2031" t="str">
            <v>537.370.0342.00.01</v>
          </cell>
        </row>
        <row r="2032">
          <cell r="B2032">
            <v>53102868</v>
          </cell>
          <cell r="D2032">
            <v>13794</v>
          </cell>
          <cell r="E2032" t="str">
            <v>537.370.0367.00.01</v>
          </cell>
        </row>
        <row r="2033">
          <cell r="B2033">
            <v>53102869</v>
          </cell>
          <cell r="D2033">
            <v>13795</v>
          </cell>
          <cell r="E2033" t="str">
            <v>537.370.0375.00.01</v>
          </cell>
        </row>
        <row r="2034">
          <cell r="B2034">
            <v>53102870</v>
          </cell>
          <cell r="D2034">
            <v>13796</v>
          </cell>
          <cell r="E2034" t="str">
            <v>537.370.0383.00.01</v>
          </cell>
        </row>
        <row r="2035">
          <cell r="B2035">
            <v>53102871</v>
          </cell>
          <cell r="D2035">
            <v>13797</v>
          </cell>
          <cell r="E2035" t="str">
            <v>537.370.0391.00.01</v>
          </cell>
        </row>
        <row r="2036">
          <cell r="B2036">
            <v>53102872</v>
          </cell>
          <cell r="D2036">
            <v>13798</v>
          </cell>
          <cell r="E2036" t="str">
            <v>537.370.0615.00.01</v>
          </cell>
        </row>
        <row r="2037">
          <cell r="B2037">
            <v>53102873</v>
          </cell>
          <cell r="D2037">
            <v>13799</v>
          </cell>
          <cell r="E2037" t="str">
            <v>537.370.0656.00.01</v>
          </cell>
        </row>
        <row r="2038">
          <cell r="B2038">
            <v>53102874</v>
          </cell>
          <cell r="D2038">
            <v>13800</v>
          </cell>
          <cell r="E2038" t="str">
            <v>537.370.0680.01.01</v>
          </cell>
        </row>
        <row r="2039">
          <cell r="B2039">
            <v>53102875</v>
          </cell>
          <cell r="D2039">
            <v>13801</v>
          </cell>
          <cell r="E2039" t="str">
            <v>537.370.0706.00.01</v>
          </cell>
        </row>
        <row r="2040">
          <cell r="B2040">
            <v>53102876</v>
          </cell>
          <cell r="D2040">
            <v>13802</v>
          </cell>
          <cell r="E2040" t="str">
            <v>537.370.0904.01.01</v>
          </cell>
        </row>
        <row r="2041">
          <cell r="B2041">
            <v>53102877</v>
          </cell>
          <cell r="D2041">
            <v>13803</v>
          </cell>
          <cell r="E2041" t="str">
            <v>537.370.0912.01.01</v>
          </cell>
        </row>
        <row r="2042">
          <cell r="B2042">
            <v>53102878</v>
          </cell>
          <cell r="D2042">
            <v>13804</v>
          </cell>
          <cell r="E2042" t="str">
            <v>537.370.0920.00.01</v>
          </cell>
        </row>
        <row r="2043">
          <cell r="B2043">
            <v>53102879</v>
          </cell>
          <cell r="D2043">
            <v>13805</v>
          </cell>
          <cell r="E2043" t="str">
            <v>537.370.0938.00.01</v>
          </cell>
        </row>
        <row r="2044">
          <cell r="B2044">
            <v>53104476</v>
          </cell>
          <cell r="D2044">
            <v>13806</v>
          </cell>
          <cell r="E2044" t="str">
            <v>537.370.0946.00.01</v>
          </cell>
        </row>
        <row r="2045">
          <cell r="B2045">
            <v>53102880</v>
          </cell>
          <cell r="D2045">
            <v>13807</v>
          </cell>
          <cell r="E2045" t="str">
            <v>537.370.0953.00.01</v>
          </cell>
        </row>
        <row r="2046">
          <cell r="B2046">
            <v>53102881</v>
          </cell>
          <cell r="D2046">
            <v>13808</v>
          </cell>
          <cell r="E2046" t="str">
            <v>537.370.0961.00.01</v>
          </cell>
        </row>
        <row r="2047">
          <cell r="B2047">
            <v>53102882</v>
          </cell>
          <cell r="D2047">
            <v>13809</v>
          </cell>
          <cell r="E2047" t="str">
            <v>537.370.0979.00.01</v>
          </cell>
        </row>
        <row r="2048">
          <cell r="B2048">
            <v>53102883</v>
          </cell>
          <cell r="D2048">
            <v>13810</v>
          </cell>
          <cell r="E2048" t="str">
            <v>537.370.0987.00.01</v>
          </cell>
        </row>
        <row r="2049">
          <cell r="B2049">
            <v>53102884</v>
          </cell>
          <cell r="D2049">
            <v>13811</v>
          </cell>
          <cell r="E2049" t="str">
            <v>537.370.0995.00.01</v>
          </cell>
        </row>
        <row r="2050">
          <cell r="B2050">
            <v>53102885</v>
          </cell>
          <cell r="D2050">
            <v>13812</v>
          </cell>
          <cell r="E2050" t="str">
            <v>537.370.1001.00.01</v>
          </cell>
        </row>
        <row r="2051">
          <cell r="B2051">
            <v>53102886</v>
          </cell>
          <cell r="D2051">
            <v>13813</v>
          </cell>
          <cell r="E2051" t="str">
            <v>537.370.1019.00.01</v>
          </cell>
        </row>
        <row r="2052">
          <cell r="B2052">
            <v>53104477</v>
          </cell>
          <cell r="D2052">
            <v>13814</v>
          </cell>
          <cell r="E2052" t="str">
            <v>537.370.1027.00.01</v>
          </cell>
        </row>
        <row r="2053">
          <cell r="B2053">
            <v>53104478</v>
          </cell>
          <cell r="D2053">
            <v>13815</v>
          </cell>
          <cell r="E2053" t="str">
            <v>537.370.1035.00.01</v>
          </cell>
        </row>
        <row r="2054">
          <cell r="B2054">
            <v>53102887</v>
          </cell>
          <cell r="D2054">
            <v>13816</v>
          </cell>
          <cell r="E2054" t="str">
            <v>537.370.1043.00.01</v>
          </cell>
        </row>
        <row r="2055">
          <cell r="B2055">
            <v>53104479</v>
          </cell>
          <cell r="D2055">
            <v>13817</v>
          </cell>
          <cell r="E2055" t="str">
            <v>537.370.1050.00.01</v>
          </cell>
        </row>
        <row r="2056">
          <cell r="B2056">
            <v>53104481</v>
          </cell>
          <cell r="D2056">
            <v>13818</v>
          </cell>
          <cell r="E2056" t="str">
            <v>537.375.0032.01.01</v>
          </cell>
        </row>
        <row r="2057">
          <cell r="B2057">
            <v>53104482</v>
          </cell>
          <cell r="D2057">
            <v>13819</v>
          </cell>
          <cell r="E2057" t="str">
            <v>537.375.0065.00.01</v>
          </cell>
        </row>
        <row r="2058">
          <cell r="B2058">
            <v>53104483</v>
          </cell>
          <cell r="D2058">
            <v>13820</v>
          </cell>
          <cell r="E2058" t="str">
            <v>537.375.0099.01.01</v>
          </cell>
        </row>
        <row r="2059">
          <cell r="B2059">
            <v>53104484</v>
          </cell>
          <cell r="D2059">
            <v>13821</v>
          </cell>
          <cell r="E2059" t="str">
            <v>537.375.0107.01.01</v>
          </cell>
        </row>
        <row r="2060">
          <cell r="B2060">
            <v>53104485</v>
          </cell>
          <cell r="D2060">
            <v>13822</v>
          </cell>
          <cell r="E2060" t="str">
            <v>537.375.0115.01.01</v>
          </cell>
        </row>
        <row r="2061">
          <cell r="B2061">
            <v>53104486</v>
          </cell>
          <cell r="D2061">
            <v>13823</v>
          </cell>
          <cell r="E2061" t="str">
            <v>537.375.0123.01.01</v>
          </cell>
        </row>
        <row r="2062">
          <cell r="B2062">
            <v>53104487</v>
          </cell>
          <cell r="D2062">
            <v>13824</v>
          </cell>
          <cell r="E2062" t="str">
            <v>537.375.0131.01.01</v>
          </cell>
        </row>
        <row r="2063">
          <cell r="B2063">
            <v>53104488</v>
          </cell>
          <cell r="D2063">
            <v>13825</v>
          </cell>
          <cell r="E2063" t="str">
            <v>537.375.0149.01.01</v>
          </cell>
        </row>
        <row r="2064">
          <cell r="B2064">
            <v>53104489</v>
          </cell>
          <cell r="D2064">
            <v>13826</v>
          </cell>
          <cell r="E2064" t="str">
            <v>537.375.0156.01.01</v>
          </cell>
        </row>
        <row r="2065">
          <cell r="B2065">
            <v>53104490</v>
          </cell>
          <cell r="D2065">
            <v>13827</v>
          </cell>
          <cell r="E2065" t="str">
            <v>537.375.0164.01.01</v>
          </cell>
        </row>
        <row r="2066">
          <cell r="B2066">
            <v>53104491</v>
          </cell>
          <cell r="D2066">
            <v>13828</v>
          </cell>
          <cell r="E2066" t="str">
            <v>537.375.0172.00.01</v>
          </cell>
        </row>
        <row r="2067">
          <cell r="B2067">
            <v>53104492</v>
          </cell>
          <cell r="D2067">
            <v>13829</v>
          </cell>
          <cell r="E2067" t="str">
            <v>537.375.0180.01.01</v>
          </cell>
        </row>
        <row r="2068">
          <cell r="B2068">
            <v>53104493</v>
          </cell>
          <cell r="D2068">
            <v>13830</v>
          </cell>
          <cell r="E2068" t="str">
            <v>537.375.0198.00.01</v>
          </cell>
        </row>
        <row r="2069">
          <cell r="B2069">
            <v>53104494</v>
          </cell>
          <cell r="D2069">
            <v>13831</v>
          </cell>
          <cell r="E2069" t="str">
            <v>537.375.0206.00.01</v>
          </cell>
        </row>
        <row r="2070">
          <cell r="B2070">
            <v>53104495</v>
          </cell>
          <cell r="D2070">
            <v>13832</v>
          </cell>
          <cell r="E2070" t="str">
            <v>537.375.0214.00.01</v>
          </cell>
        </row>
        <row r="2071">
          <cell r="B2071">
            <v>53104496</v>
          </cell>
          <cell r="D2071">
            <v>13833</v>
          </cell>
          <cell r="E2071" t="str">
            <v>537.375.0222.00.01</v>
          </cell>
        </row>
        <row r="2072">
          <cell r="B2072">
            <v>53104497</v>
          </cell>
          <cell r="D2072">
            <v>13834</v>
          </cell>
          <cell r="E2072" t="str">
            <v>537.375.0230.00.01</v>
          </cell>
        </row>
        <row r="2073">
          <cell r="B2073">
            <v>53104498</v>
          </cell>
          <cell r="D2073">
            <v>13835</v>
          </cell>
          <cell r="E2073" t="str">
            <v>537.375.0248.01.01</v>
          </cell>
        </row>
        <row r="2074">
          <cell r="B2074">
            <v>53104499</v>
          </cell>
          <cell r="D2074">
            <v>13836</v>
          </cell>
          <cell r="E2074" t="str">
            <v>537.375.0255.01.01</v>
          </cell>
        </row>
        <row r="2075">
          <cell r="B2075">
            <v>53104500</v>
          </cell>
          <cell r="D2075">
            <v>13837</v>
          </cell>
          <cell r="E2075" t="str">
            <v>537.375.0305.01.01</v>
          </cell>
        </row>
        <row r="2076">
          <cell r="B2076">
            <v>53104501</v>
          </cell>
          <cell r="D2076">
            <v>13838</v>
          </cell>
          <cell r="E2076" t="str">
            <v>537.375.0313.01.01</v>
          </cell>
        </row>
        <row r="2077">
          <cell r="B2077">
            <v>53104502</v>
          </cell>
          <cell r="D2077">
            <v>13839</v>
          </cell>
          <cell r="E2077" t="str">
            <v>537.375.0321.01.01</v>
          </cell>
        </row>
        <row r="2078">
          <cell r="B2078">
            <v>53104503</v>
          </cell>
          <cell r="D2078">
            <v>13840</v>
          </cell>
          <cell r="E2078" t="str">
            <v>537.375.0388.01.01</v>
          </cell>
        </row>
        <row r="2079">
          <cell r="B2079">
            <v>53104504</v>
          </cell>
          <cell r="D2079">
            <v>13841</v>
          </cell>
          <cell r="E2079" t="str">
            <v>537.375.0396.01.01</v>
          </cell>
        </row>
        <row r="2080">
          <cell r="B2080">
            <v>53104505</v>
          </cell>
          <cell r="D2080">
            <v>13842</v>
          </cell>
          <cell r="E2080" t="str">
            <v>537.375.0404.00.01</v>
          </cell>
        </row>
        <row r="2081">
          <cell r="B2081">
            <v>53104506</v>
          </cell>
          <cell r="D2081">
            <v>13843</v>
          </cell>
          <cell r="E2081" t="str">
            <v>537.375.0412.00.01</v>
          </cell>
        </row>
        <row r="2082">
          <cell r="B2082">
            <v>53104507</v>
          </cell>
          <cell r="D2082">
            <v>13844</v>
          </cell>
          <cell r="E2082" t="str">
            <v>537.375.0420.00.01</v>
          </cell>
        </row>
        <row r="2083">
          <cell r="B2083">
            <v>53104508</v>
          </cell>
          <cell r="D2083">
            <v>13845</v>
          </cell>
          <cell r="E2083" t="str">
            <v>537.375.0438.00.01</v>
          </cell>
        </row>
        <row r="2084">
          <cell r="B2084">
            <v>53104509</v>
          </cell>
          <cell r="D2084">
            <v>13846</v>
          </cell>
          <cell r="E2084" t="str">
            <v>537.375.0446.00.01</v>
          </cell>
        </row>
        <row r="2085">
          <cell r="B2085">
            <v>53101998</v>
          </cell>
          <cell r="D2085">
            <v>13847</v>
          </cell>
          <cell r="E2085" t="str">
            <v>537.375.0453.01.01</v>
          </cell>
        </row>
        <row r="2086">
          <cell r="B2086">
            <v>53104510</v>
          </cell>
          <cell r="D2086">
            <v>13848</v>
          </cell>
          <cell r="E2086" t="str">
            <v>537.375.0461.01.01</v>
          </cell>
        </row>
        <row r="2087">
          <cell r="B2087">
            <v>53101999</v>
          </cell>
          <cell r="D2087">
            <v>13849</v>
          </cell>
          <cell r="E2087" t="str">
            <v>537.375.0479.01.01</v>
          </cell>
        </row>
        <row r="2088">
          <cell r="B2088">
            <v>53104511</v>
          </cell>
          <cell r="D2088">
            <v>13850</v>
          </cell>
          <cell r="E2088" t="str">
            <v>537.375.0487.01.01</v>
          </cell>
        </row>
        <row r="2089">
          <cell r="B2089">
            <v>53104512</v>
          </cell>
          <cell r="D2089">
            <v>13851</v>
          </cell>
          <cell r="E2089" t="str">
            <v>537.375.0495.01.01</v>
          </cell>
        </row>
        <row r="2090">
          <cell r="B2090">
            <v>53104513</v>
          </cell>
          <cell r="D2090">
            <v>13852</v>
          </cell>
          <cell r="E2090" t="str">
            <v>537.375.0503.01.01</v>
          </cell>
        </row>
        <row r="2091">
          <cell r="B2091">
            <v>53102000</v>
          </cell>
          <cell r="D2091">
            <v>13853</v>
          </cell>
          <cell r="E2091" t="str">
            <v>537.375.0511.01.01</v>
          </cell>
        </row>
        <row r="2092">
          <cell r="B2092">
            <v>53102001</v>
          </cell>
          <cell r="D2092">
            <v>13854</v>
          </cell>
          <cell r="E2092" t="str">
            <v>537.375.0529.01.01</v>
          </cell>
        </row>
        <row r="2093">
          <cell r="B2093">
            <v>53102002</v>
          </cell>
          <cell r="D2093">
            <v>13855</v>
          </cell>
          <cell r="E2093" t="str">
            <v>537.375.0537.01.01</v>
          </cell>
        </row>
        <row r="2094">
          <cell r="B2094">
            <v>53102003</v>
          </cell>
          <cell r="D2094">
            <v>13856</v>
          </cell>
          <cell r="E2094" t="str">
            <v>537.375.0545.01.01</v>
          </cell>
        </row>
        <row r="2095">
          <cell r="B2095">
            <v>53104514</v>
          </cell>
          <cell r="D2095">
            <v>13857</v>
          </cell>
          <cell r="E2095" t="str">
            <v>537.375.0552.00.01</v>
          </cell>
        </row>
        <row r="2096">
          <cell r="B2096">
            <v>53104515</v>
          </cell>
          <cell r="D2096">
            <v>13858</v>
          </cell>
          <cell r="E2096" t="str">
            <v>537.383.0016.00.01</v>
          </cell>
        </row>
        <row r="2097">
          <cell r="B2097">
            <v>53104516</v>
          </cell>
          <cell r="D2097">
            <v>13859</v>
          </cell>
          <cell r="E2097" t="str">
            <v>537.383.0024.00.01</v>
          </cell>
        </row>
        <row r="2098">
          <cell r="B2098">
            <v>53104517</v>
          </cell>
          <cell r="D2098">
            <v>13860</v>
          </cell>
          <cell r="E2098" t="str">
            <v>537.383.0032.00.01</v>
          </cell>
        </row>
        <row r="2099">
          <cell r="B2099">
            <v>53104518</v>
          </cell>
          <cell r="D2099">
            <v>13861</v>
          </cell>
          <cell r="E2099" t="str">
            <v>537.383.0040.00.01</v>
          </cell>
        </row>
        <row r="2100">
          <cell r="B2100">
            <v>53104519</v>
          </cell>
          <cell r="D2100">
            <v>13862</v>
          </cell>
          <cell r="E2100" t="str">
            <v>537.383.0073.00.01</v>
          </cell>
        </row>
        <row r="2101">
          <cell r="B2101">
            <v>53104520</v>
          </cell>
          <cell r="D2101">
            <v>13863</v>
          </cell>
          <cell r="E2101" t="str">
            <v>537.383.0081.00.01</v>
          </cell>
        </row>
        <row r="2102">
          <cell r="B2102">
            <v>53104521</v>
          </cell>
          <cell r="D2102">
            <v>13864</v>
          </cell>
          <cell r="E2102" t="str">
            <v>537.383.0123.00.01</v>
          </cell>
        </row>
        <row r="2103">
          <cell r="B2103">
            <v>53104522</v>
          </cell>
          <cell r="D2103">
            <v>13865</v>
          </cell>
          <cell r="E2103" t="str">
            <v>537.383.0131.00.01</v>
          </cell>
        </row>
        <row r="2104">
          <cell r="B2104">
            <v>53104523</v>
          </cell>
          <cell r="D2104">
            <v>13866</v>
          </cell>
          <cell r="E2104" t="str">
            <v>537.383.0164.00.01</v>
          </cell>
        </row>
        <row r="2105">
          <cell r="B2105">
            <v>53104524</v>
          </cell>
          <cell r="D2105">
            <v>13867</v>
          </cell>
          <cell r="E2105" t="str">
            <v>537.383.0172.00.01</v>
          </cell>
        </row>
        <row r="2106">
          <cell r="B2106">
            <v>53104525</v>
          </cell>
          <cell r="D2106">
            <v>13868</v>
          </cell>
          <cell r="E2106" t="str">
            <v>537.383.0180.00.01</v>
          </cell>
        </row>
        <row r="2107">
          <cell r="B2107">
            <v>53104526</v>
          </cell>
          <cell r="D2107">
            <v>13869</v>
          </cell>
          <cell r="E2107" t="str">
            <v>537.383.0198.00.01</v>
          </cell>
        </row>
        <row r="2108">
          <cell r="B2108">
            <v>53104527</v>
          </cell>
          <cell r="D2108">
            <v>13870</v>
          </cell>
          <cell r="E2108" t="str">
            <v>537.383.0404.00.01</v>
          </cell>
        </row>
        <row r="2109">
          <cell r="B2109">
            <v>53104528</v>
          </cell>
          <cell r="D2109">
            <v>13871</v>
          </cell>
          <cell r="E2109" t="str">
            <v>537.383.2079.01.01</v>
          </cell>
        </row>
        <row r="2110">
          <cell r="B2110">
            <v>53104529</v>
          </cell>
          <cell r="D2110">
            <v>13872</v>
          </cell>
          <cell r="E2110" t="str">
            <v>537.383.2095.01.01</v>
          </cell>
        </row>
        <row r="2111">
          <cell r="B2111">
            <v>53104530</v>
          </cell>
          <cell r="D2111">
            <v>13873</v>
          </cell>
          <cell r="E2111" t="str">
            <v>537.383.2103.01.01</v>
          </cell>
        </row>
        <row r="2112">
          <cell r="B2112">
            <v>53104531</v>
          </cell>
          <cell r="D2112">
            <v>13874</v>
          </cell>
          <cell r="E2112" t="str">
            <v>537.383.2111.01.01</v>
          </cell>
        </row>
        <row r="2113">
          <cell r="B2113">
            <v>53104532</v>
          </cell>
          <cell r="D2113">
            <v>13875</v>
          </cell>
          <cell r="E2113" t="str">
            <v>537.383.2129.01.01</v>
          </cell>
        </row>
        <row r="2114">
          <cell r="B2114">
            <v>53104533</v>
          </cell>
          <cell r="D2114">
            <v>13876</v>
          </cell>
          <cell r="E2114" t="str">
            <v>537.383.2137.01.01</v>
          </cell>
        </row>
        <row r="2115">
          <cell r="B2115">
            <v>53104534</v>
          </cell>
          <cell r="D2115">
            <v>13877</v>
          </cell>
          <cell r="E2115" t="str">
            <v>537.383.2145.01.01</v>
          </cell>
        </row>
        <row r="2116">
          <cell r="B2116">
            <v>53104535</v>
          </cell>
          <cell r="D2116">
            <v>13878</v>
          </cell>
          <cell r="E2116" t="str">
            <v>537.383.2152.01.01</v>
          </cell>
        </row>
        <row r="2117">
          <cell r="B2117">
            <v>53104536</v>
          </cell>
          <cell r="D2117">
            <v>13879</v>
          </cell>
          <cell r="E2117" t="str">
            <v>537.383.2160.01.01</v>
          </cell>
        </row>
        <row r="2118">
          <cell r="B2118">
            <v>53104537</v>
          </cell>
          <cell r="D2118">
            <v>13880</v>
          </cell>
          <cell r="E2118" t="str">
            <v>537.383.2244.00.01</v>
          </cell>
        </row>
        <row r="2119">
          <cell r="B2119">
            <v>53104538</v>
          </cell>
          <cell r="D2119">
            <v>13881</v>
          </cell>
          <cell r="E2119" t="str">
            <v>537.383.2251.00.01</v>
          </cell>
        </row>
        <row r="2120">
          <cell r="B2120">
            <v>53104539</v>
          </cell>
          <cell r="D2120">
            <v>13882</v>
          </cell>
          <cell r="E2120" t="str">
            <v>537.383.2269.00.01</v>
          </cell>
        </row>
        <row r="2121">
          <cell r="B2121">
            <v>53104540</v>
          </cell>
          <cell r="D2121">
            <v>13883</v>
          </cell>
          <cell r="E2121" t="str">
            <v>537.383.2277.00.01</v>
          </cell>
        </row>
        <row r="2122">
          <cell r="B2122">
            <v>53104541</v>
          </cell>
          <cell r="D2122">
            <v>13884</v>
          </cell>
          <cell r="E2122" t="str">
            <v>537.383.2285.00.01</v>
          </cell>
        </row>
        <row r="2123">
          <cell r="B2123">
            <v>53104542</v>
          </cell>
          <cell r="D2123">
            <v>13885</v>
          </cell>
          <cell r="E2123" t="str">
            <v>537.383.2293.00.01</v>
          </cell>
        </row>
        <row r="2124">
          <cell r="B2124">
            <v>53104543</v>
          </cell>
          <cell r="D2124">
            <v>13886</v>
          </cell>
          <cell r="E2124" t="str">
            <v>537.383.2301.00.01</v>
          </cell>
        </row>
        <row r="2125">
          <cell r="B2125">
            <v>53104544</v>
          </cell>
          <cell r="D2125">
            <v>13887</v>
          </cell>
          <cell r="E2125" t="str">
            <v>537.383.2319.00.01</v>
          </cell>
        </row>
        <row r="2126">
          <cell r="B2126">
            <v>53104545</v>
          </cell>
          <cell r="D2126">
            <v>13888</v>
          </cell>
          <cell r="E2126" t="str">
            <v>537.383.2327.00.01</v>
          </cell>
        </row>
        <row r="2127">
          <cell r="B2127">
            <v>53104546</v>
          </cell>
          <cell r="D2127">
            <v>13889</v>
          </cell>
          <cell r="E2127" t="str">
            <v>537.383.2335.00.01</v>
          </cell>
        </row>
        <row r="2128">
          <cell r="B2128">
            <v>53104547</v>
          </cell>
          <cell r="D2128">
            <v>13890</v>
          </cell>
          <cell r="E2128" t="str">
            <v>537.383.2343.00.01</v>
          </cell>
        </row>
        <row r="2129">
          <cell r="B2129">
            <v>53104548</v>
          </cell>
          <cell r="D2129">
            <v>13891</v>
          </cell>
          <cell r="E2129" t="str">
            <v>537.383.2350.00.01</v>
          </cell>
        </row>
        <row r="2130">
          <cell r="B2130">
            <v>53104549</v>
          </cell>
          <cell r="D2130">
            <v>13892</v>
          </cell>
          <cell r="E2130" t="str">
            <v>537.383.2368.00.01</v>
          </cell>
        </row>
        <row r="2131">
          <cell r="B2131">
            <v>53104550</v>
          </cell>
          <cell r="D2131">
            <v>13893</v>
          </cell>
          <cell r="E2131" t="str">
            <v>537.383.2376.00.01</v>
          </cell>
        </row>
        <row r="2132">
          <cell r="B2132">
            <v>53104551</v>
          </cell>
          <cell r="D2132">
            <v>13894</v>
          </cell>
          <cell r="E2132" t="str">
            <v>537.383.2384.00.01</v>
          </cell>
        </row>
        <row r="2133">
          <cell r="B2133">
            <v>53102888</v>
          </cell>
          <cell r="D2133">
            <v>13895</v>
          </cell>
          <cell r="E2133" t="str">
            <v>537.392.0023.00.01</v>
          </cell>
        </row>
        <row r="2134">
          <cell r="B2134">
            <v>53102004</v>
          </cell>
          <cell r="D2134">
            <v>13896</v>
          </cell>
          <cell r="E2134" t="str">
            <v>537.392.0031.01.01</v>
          </cell>
        </row>
        <row r="2135">
          <cell r="B2135">
            <v>53104554</v>
          </cell>
          <cell r="D2135">
            <v>13897</v>
          </cell>
          <cell r="E2135" t="str">
            <v>537.397.0150.00.01</v>
          </cell>
        </row>
        <row r="2136">
          <cell r="B2136">
            <v>53104555</v>
          </cell>
          <cell r="D2136">
            <v>13898</v>
          </cell>
          <cell r="E2136" t="str">
            <v>537.397.0168.00.01</v>
          </cell>
        </row>
        <row r="2137">
          <cell r="B2137">
            <v>53104556</v>
          </cell>
          <cell r="D2137">
            <v>13899</v>
          </cell>
          <cell r="E2137" t="str">
            <v>537.397.0184.01.01</v>
          </cell>
        </row>
        <row r="2138">
          <cell r="B2138">
            <v>53104557</v>
          </cell>
          <cell r="D2138">
            <v>13900</v>
          </cell>
          <cell r="E2138" t="str">
            <v>537.397.0192.01.01</v>
          </cell>
        </row>
        <row r="2139">
          <cell r="B2139">
            <v>53102889</v>
          </cell>
          <cell r="D2139">
            <v>13901</v>
          </cell>
          <cell r="E2139" t="str">
            <v>537.410.0062.00.01</v>
          </cell>
        </row>
        <row r="2140">
          <cell r="B2140">
            <v>53104558</v>
          </cell>
          <cell r="D2140">
            <v>13902</v>
          </cell>
          <cell r="E2140" t="str">
            <v>537.413.0226.01.01</v>
          </cell>
        </row>
        <row r="2141">
          <cell r="B2141">
            <v>53104559</v>
          </cell>
          <cell r="D2141">
            <v>13903</v>
          </cell>
          <cell r="E2141" t="str">
            <v>537.413.0234.01.01</v>
          </cell>
        </row>
        <row r="2142">
          <cell r="B2142">
            <v>53102005</v>
          </cell>
          <cell r="D2142">
            <v>13904</v>
          </cell>
          <cell r="E2142" t="str">
            <v>537.413.0267.01.01</v>
          </cell>
        </row>
        <row r="2143">
          <cell r="B2143">
            <v>53102006</v>
          </cell>
          <cell r="D2143">
            <v>13905</v>
          </cell>
          <cell r="E2143" t="str">
            <v>537.413.0275.01.01</v>
          </cell>
        </row>
        <row r="2144">
          <cell r="B2144">
            <v>53102890</v>
          </cell>
          <cell r="D2144">
            <v>13906</v>
          </cell>
          <cell r="E2144" t="str">
            <v>537.426.0015.01.01</v>
          </cell>
        </row>
        <row r="2145">
          <cell r="B2145">
            <v>53104563</v>
          </cell>
          <cell r="D2145">
            <v>13907</v>
          </cell>
          <cell r="E2145" t="str">
            <v>537.426.0023.00.01</v>
          </cell>
        </row>
        <row r="2146">
          <cell r="B2146">
            <v>53104564</v>
          </cell>
          <cell r="D2146">
            <v>13908</v>
          </cell>
          <cell r="E2146" t="str">
            <v>537.426.0056.00.01</v>
          </cell>
        </row>
        <row r="2147">
          <cell r="B2147">
            <v>53104565</v>
          </cell>
          <cell r="D2147">
            <v>13909</v>
          </cell>
          <cell r="E2147" t="str">
            <v>537.426.0122.00.01</v>
          </cell>
        </row>
        <row r="2148">
          <cell r="B2148">
            <v>53104566</v>
          </cell>
          <cell r="D2148">
            <v>13910</v>
          </cell>
          <cell r="E2148" t="str">
            <v>537.426.0148.00.01</v>
          </cell>
        </row>
        <row r="2149">
          <cell r="B2149">
            <v>53104567</v>
          </cell>
          <cell r="D2149">
            <v>13911</v>
          </cell>
          <cell r="E2149" t="str">
            <v>537.426.0155.01.01</v>
          </cell>
        </row>
        <row r="2150">
          <cell r="B2150">
            <v>53104568</v>
          </cell>
          <cell r="D2150">
            <v>13912</v>
          </cell>
          <cell r="E2150" t="str">
            <v>537.426.0171.01.01</v>
          </cell>
        </row>
        <row r="2151">
          <cell r="B2151">
            <v>53104569</v>
          </cell>
          <cell r="D2151">
            <v>13913</v>
          </cell>
          <cell r="E2151" t="str">
            <v>537.426.0189.01.01</v>
          </cell>
        </row>
        <row r="2152">
          <cell r="B2152">
            <v>53104570</v>
          </cell>
          <cell r="D2152">
            <v>13914</v>
          </cell>
          <cell r="E2152" t="str">
            <v>537.426.0197.01.01</v>
          </cell>
        </row>
        <row r="2153">
          <cell r="B2153">
            <v>53104571</v>
          </cell>
          <cell r="D2153">
            <v>13915</v>
          </cell>
          <cell r="E2153" t="str">
            <v>537.426.0205.02.01</v>
          </cell>
        </row>
        <row r="2154">
          <cell r="B2154">
            <v>53104572</v>
          </cell>
          <cell r="D2154">
            <v>13916</v>
          </cell>
          <cell r="E2154" t="str">
            <v>537.426.0213.00.01</v>
          </cell>
        </row>
        <row r="2155">
          <cell r="B2155">
            <v>53104573</v>
          </cell>
          <cell r="D2155">
            <v>13917</v>
          </cell>
          <cell r="E2155" t="str">
            <v>537.426.0221.00.01</v>
          </cell>
        </row>
        <row r="2156">
          <cell r="B2156">
            <v>53104574</v>
          </cell>
          <cell r="D2156">
            <v>13918</v>
          </cell>
          <cell r="E2156" t="str">
            <v>537.426.0239.01.01</v>
          </cell>
        </row>
        <row r="2157">
          <cell r="B2157">
            <v>53104575</v>
          </cell>
          <cell r="D2157">
            <v>13919</v>
          </cell>
          <cell r="E2157" t="str">
            <v>537.426.0247.00.01</v>
          </cell>
        </row>
        <row r="2158">
          <cell r="B2158">
            <v>53104576</v>
          </cell>
          <cell r="D2158">
            <v>13920</v>
          </cell>
          <cell r="E2158" t="str">
            <v>537.426.0254.00.01</v>
          </cell>
        </row>
        <row r="2159">
          <cell r="B2159">
            <v>53104577</v>
          </cell>
          <cell r="D2159">
            <v>13921</v>
          </cell>
          <cell r="E2159" t="str">
            <v>537.426.0262.01.01</v>
          </cell>
        </row>
        <row r="2160">
          <cell r="B2160">
            <v>53104578</v>
          </cell>
          <cell r="D2160">
            <v>13922</v>
          </cell>
          <cell r="E2160" t="str">
            <v>537.426.0270.01.01</v>
          </cell>
        </row>
        <row r="2161">
          <cell r="B2161">
            <v>53104579</v>
          </cell>
          <cell r="D2161">
            <v>13923</v>
          </cell>
          <cell r="E2161" t="str">
            <v>537.426.0288.01.01</v>
          </cell>
        </row>
        <row r="2162">
          <cell r="B2162">
            <v>53104580</v>
          </cell>
          <cell r="D2162">
            <v>13924</v>
          </cell>
          <cell r="E2162" t="str">
            <v>537.426.0296.00.01</v>
          </cell>
        </row>
        <row r="2163">
          <cell r="B2163">
            <v>53104581</v>
          </cell>
          <cell r="D2163">
            <v>13925</v>
          </cell>
          <cell r="E2163" t="str">
            <v>537.426.0304.00.01</v>
          </cell>
        </row>
        <row r="2164">
          <cell r="B2164">
            <v>53104582</v>
          </cell>
          <cell r="D2164">
            <v>13926</v>
          </cell>
          <cell r="E2164" t="str">
            <v>537.426.0312.00.01</v>
          </cell>
        </row>
        <row r="2165">
          <cell r="B2165">
            <v>53104583</v>
          </cell>
          <cell r="D2165">
            <v>13927</v>
          </cell>
          <cell r="E2165" t="str">
            <v>537.426.0320.00.01</v>
          </cell>
        </row>
        <row r="2166">
          <cell r="B2166">
            <v>53104584</v>
          </cell>
          <cell r="D2166">
            <v>13928</v>
          </cell>
          <cell r="E2166" t="str">
            <v>537.426.0338.00.01</v>
          </cell>
        </row>
        <row r="2167">
          <cell r="B2167">
            <v>53104585</v>
          </cell>
          <cell r="D2167">
            <v>13929</v>
          </cell>
          <cell r="E2167" t="str">
            <v>537.426.0346.00.01</v>
          </cell>
        </row>
        <row r="2168">
          <cell r="B2168">
            <v>53104586</v>
          </cell>
          <cell r="D2168">
            <v>13930</v>
          </cell>
          <cell r="E2168" t="str">
            <v>537.426.0353.00.01</v>
          </cell>
        </row>
        <row r="2169">
          <cell r="B2169">
            <v>53104587</v>
          </cell>
          <cell r="D2169">
            <v>13931</v>
          </cell>
          <cell r="E2169" t="str">
            <v>537.426.0387.00.01</v>
          </cell>
        </row>
        <row r="2170">
          <cell r="B2170">
            <v>53104588</v>
          </cell>
          <cell r="D2170">
            <v>13932</v>
          </cell>
          <cell r="E2170" t="str">
            <v>537.426.0411.01.01</v>
          </cell>
        </row>
        <row r="2171">
          <cell r="B2171">
            <v>53104589</v>
          </cell>
          <cell r="D2171">
            <v>13933</v>
          </cell>
          <cell r="E2171" t="str">
            <v>537.426.0460.01.01</v>
          </cell>
        </row>
        <row r="2172">
          <cell r="B2172">
            <v>53104590</v>
          </cell>
          <cell r="D2172">
            <v>13934</v>
          </cell>
          <cell r="E2172" t="str">
            <v>537.426.0486.01.01</v>
          </cell>
        </row>
        <row r="2173">
          <cell r="B2173">
            <v>53104591</v>
          </cell>
          <cell r="D2173">
            <v>13935</v>
          </cell>
          <cell r="E2173" t="str">
            <v>537.426.0502.02.01</v>
          </cell>
        </row>
        <row r="2174">
          <cell r="B2174">
            <v>53104592</v>
          </cell>
          <cell r="D2174">
            <v>13936</v>
          </cell>
          <cell r="E2174" t="str">
            <v>537.426.0544.02.01</v>
          </cell>
        </row>
        <row r="2175">
          <cell r="B2175">
            <v>53104593</v>
          </cell>
          <cell r="D2175">
            <v>13937</v>
          </cell>
          <cell r="E2175" t="str">
            <v>537.426.0569.00.01</v>
          </cell>
        </row>
        <row r="2176">
          <cell r="B2176">
            <v>53104594</v>
          </cell>
          <cell r="D2176">
            <v>13938</v>
          </cell>
          <cell r="E2176" t="str">
            <v>537.426.0635.02.01</v>
          </cell>
        </row>
        <row r="2177">
          <cell r="B2177">
            <v>53104595</v>
          </cell>
          <cell r="D2177">
            <v>13939</v>
          </cell>
          <cell r="E2177" t="str">
            <v>537.426.0643.00.01</v>
          </cell>
        </row>
        <row r="2178">
          <cell r="B2178">
            <v>53104596</v>
          </cell>
          <cell r="D2178">
            <v>13940</v>
          </cell>
          <cell r="E2178" t="str">
            <v>537.426.0650.01.01</v>
          </cell>
        </row>
        <row r="2179">
          <cell r="B2179">
            <v>53104597</v>
          </cell>
          <cell r="D2179">
            <v>13941</v>
          </cell>
          <cell r="E2179" t="str">
            <v>537.426.0668.01.01</v>
          </cell>
        </row>
        <row r="2180">
          <cell r="B2180">
            <v>53102891</v>
          </cell>
          <cell r="D2180">
            <v>13942</v>
          </cell>
          <cell r="E2180" t="str">
            <v>537.426.0676.01.01</v>
          </cell>
        </row>
        <row r="2181">
          <cell r="B2181">
            <v>53102892</v>
          </cell>
          <cell r="D2181">
            <v>13943</v>
          </cell>
          <cell r="E2181" t="str">
            <v>537.426.0684.01.01</v>
          </cell>
        </row>
        <row r="2182">
          <cell r="B2182">
            <v>53102893</v>
          </cell>
          <cell r="D2182">
            <v>13944</v>
          </cell>
          <cell r="E2182" t="str">
            <v>537.426.0692.01.01</v>
          </cell>
        </row>
        <row r="2183">
          <cell r="B2183">
            <v>53104598</v>
          </cell>
          <cell r="D2183">
            <v>13945</v>
          </cell>
          <cell r="E2183" t="str">
            <v>537.426.0700.00.01</v>
          </cell>
        </row>
        <row r="2184">
          <cell r="B2184">
            <v>53104599</v>
          </cell>
          <cell r="D2184">
            <v>13946</v>
          </cell>
          <cell r="E2184" t="str">
            <v>537.426.0718.01.01</v>
          </cell>
        </row>
        <row r="2185">
          <cell r="B2185">
            <v>53104600</v>
          </cell>
          <cell r="D2185">
            <v>13947</v>
          </cell>
          <cell r="E2185" t="str">
            <v>537.426.0726.00.01</v>
          </cell>
        </row>
        <row r="2186">
          <cell r="B2186">
            <v>53104601</v>
          </cell>
          <cell r="D2186">
            <v>13948</v>
          </cell>
          <cell r="E2186" t="str">
            <v>537.426.0734.00.01</v>
          </cell>
        </row>
        <row r="2187">
          <cell r="B2187">
            <v>53104603</v>
          </cell>
          <cell r="D2187">
            <v>13949</v>
          </cell>
          <cell r="E2187" t="str">
            <v>537.427.0295.01.01</v>
          </cell>
        </row>
        <row r="2188">
          <cell r="B2188">
            <v>53104604</v>
          </cell>
          <cell r="D2188">
            <v>13950</v>
          </cell>
          <cell r="E2188" t="str">
            <v>537.427.0303.01.01</v>
          </cell>
        </row>
        <row r="2189">
          <cell r="B2189">
            <v>53104607</v>
          </cell>
          <cell r="D2189">
            <v>13951</v>
          </cell>
          <cell r="E2189" t="str">
            <v>537.427.0337.01.01</v>
          </cell>
        </row>
        <row r="2190">
          <cell r="B2190">
            <v>53102007</v>
          </cell>
          <cell r="D2190">
            <v>13952</v>
          </cell>
          <cell r="E2190" t="str">
            <v>537.428.5020.01.01</v>
          </cell>
        </row>
        <row r="2191">
          <cell r="B2191">
            <v>53104608</v>
          </cell>
          <cell r="D2191">
            <v>13953</v>
          </cell>
          <cell r="E2191" t="str">
            <v>537.428.5046.01.01</v>
          </cell>
        </row>
        <row r="2192">
          <cell r="B2192">
            <v>53104609</v>
          </cell>
          <cell r="D2192">
            <v>13954</v>
          </cell>
          <cell r="E2192" t="str">
            <v>537.428.5053.01.01</v>
          </cell>
        </row>
        <row r="2193">
          <cell r="B2193">
            <v>53104610</v>
          </cell>
          <cell r="D2193">
            <v>13955</v>
          </cell>
          <cell r="E2193" t="str">
            <v>537.428.5061.01.01</v>
          </cell>
        </row>
        <row r="2194">
          <cell r="B2194">
            <v>53104611</v>
          </cell>
          <cell r="D2194">
            <v>13956</v>
          </cell>
          <cell r="E2194" t="str">
            <v>537.428.5079.01.01</v>
          </cell>
        </row>
        <row r="2195">
          <cell r="B2195">
            <v>53104612</v>
          </cell>
          <cell r="D2195">
            <v>13957</v>
          </cell>
          <cell r="E2195" t="str">
            <v>537.428.5087.01.01</v>
          </cell>
        </row>
        <row r="2196">
          <cell r="B2196">
            <v>53104613</v>
          </cell>
          <cell r="D2196">
            <v>13958</v>
          </cell>
          <cell r="E2196" t="str">
            <v>537.428.5095.01.01</v>
          </cell>
        </row>
        <row r="2197">
          <cell r="B2197">
            <v>53104617</v>
          </cell>
          <cell r="D2197">
            <v>13959</v>
          </cell>
          <cell r="E2197" t="str">
            <v>537.440.0058.01.01</v>
          </cell>
        </row>
        <row r="2198">
          <cell r="B2198">
            <v>53104618</v>
          </cell>
          <cell r="D2198">
            <v>13960</v>
          </cell>
          <cell r="E2198" t="str">
            <v>537.440.0165.00.01</v>
          </cell>
        </row>
        <row r="2199">
          <cell r="B2199">
            <v>53104619</v>
          </cell>
          <cell r="D2199">
            <v>13961</v>
          </cell>
          <cell r="E2199" t="str">
            <v>537.440.0272.00.01</v>
          </cell>
        </row>
        <row r="2200">
          <cell r="B2200">
            <v>53104620</v>
          </cell>
          <cell r="D2200">
            <v>13962</v>
          </cell>
          <cell r="E2200" t="str">
            <v>537.440.0363.00.01</v>
          </cell>
        </row>
        <row r="2201">
          <cell r="B2201">
            <v>53104621</v>
          </cell>
          <cell r="D2201">
            <v>13963</v>
          </cell>
          <cell r="E2201" t="str">
            <v>537.440.0454.00.01</v>
          </cell>
        </row>
        <row r="2202">
          <cell r="B2202">
            <v>53104622</v>
          </cell>
          <cell r="D2202">
            <v>13964</v>
          </cell>
          <cell r="E2202" t="str">
            <v>537.440.0496.00.01</v>
          </cell>
        </row>
        <row r="2203">
          <cell r="B2203">
            <v>53104623</v>
          </cell>
          <cell r="D2203">
            <v>13965</v>
          </cell>
          <cell r="E2203" t="str">
            <v>537.440.0637.00.01</v>
          </cell>
        </row>
        <row r="2204">
          <cell r="B2204">
            <v>53104624</v>
          </cell>
          <cell r="D2204">
            <v>13966</v>
          </cell>
          <cell r="E2204" t="str">
            <v>537.440.0645.00.01</v>
          </cell>
        </row>
        <row r="2205">
          <cell r="B2205">
            <v>53104625</v>
          </cell>
          <cell r="D2205">
            <v>13967</v>
          </cell>
          <cell r="E2205" t="str">
            <v>537.440.0652.00.01</v>
          </cell>
        </row>
        <row r="2206">
          <cell r="B2206">
            <v>53104626</v>
          </cell>
          <cell r="D2206">
            <v>13968</v>
          </cell>
          <cell r="E2206" t="str">
            <v>537.440.0660.00.01</v>
          </cell>
        </row>
        <row r="2207">
          <cell r="B2207">
            <v>53104627</v>
          </cell>
          <cell r="D2207">
            <v>13969</v>
          </cell>
          <cell r="E2207" t="str">
            <v>537.440.0686.01.01</v>
          </cell>
        </row>
        <row r="2208">
          <cell r="B2208">
            <v>53104628</v>
          </cell>
          <cell r="D2208">
            <v>13970</v>
          </cell>
          <cell r="E2208" t="str">
            <v>537.440.0694.02.01</v>
          </cell>
        </row>
        <row r="2209">
          <cell r="B2209">
            <v>53104629</v>
          </cell>
          <cell r="D2209">
            <v>13971</v>
          </cell>
          <cell r="E2209" t="str">
            <v>537.440.0710.00.01</v>
          </cell>
        </row>
        <row r="2210">
          <cell r="B2210">
            <v>53104630</v>
          </cell>
          <cell r="D2210">
            <v>13972</v>
          </cell>
          <cell r="E2210" t="str">
            <v>537.440.0926.00.01</v>
          </cell>
        </row>
        <row r="2211">
          <cell r="B2211">
            <v>53104631</v>
          </cell>
          <cell r="D2211">
            <v>13973</v>
          </cell>
          <cell r="E2211" t="str">
            <v>537.440.0942.00.01</v>
          </cell>
        </row>
        <row r="2212">
          <cell r="B2212">
            <v>53104632</v>
          </cell>
          <cell r="D2212">
            <v>13974</v>
          </cell>
          <cell r="E2212" t="str">
            <v>537.440.0959.00.01</v>
          </cell>
        </row>
        <row r="2213">
          <cell r="B2213">
            <v>53104633</v>
          </cell>
          <cell r="D2213">
            <v>13975</v>
          </cell>
          <cell r="E2213" t="str">
            <v>537.440.1023.00.01</v>
          </cell>
        </row>
        <row r="2214">
          <cell r="B2214">
            <v>53104634</v>
          </cell>
          <cell r="D2214">
            <v>13976</v>
          </cell>
          <cell r="E2214" t="str">
            <v>537.440.1049.00.01</v>
          </cell>
        </row>
        <row r="2215">
          <cell r="B2215">
            <v>53104635</v>
          </cell>
          <cell r="D2215">
            <v>13977</v>
          </cell>
          <cell r="E2215" t="str">
            <v>537.440.1056.00.01</v>
          </cell>
        </row>
        <row r="2216">
          <cell r="B2216">
            <v>53104636</v>
          </cell>
          <cell r="D2216">
            <v>13978</v>
          </cell>
          <cell r="E2216" t="str">
            <v>537.440.1064.00.01</v>
          </cell>
        </row>
        <row r="2217">
          <cell r="B2217">
            <v>53104637</v>
          </cell>
          <cell r="D2217">
            <v>13979</v>
          </cell>
          <cell r="E2217" t="str">
            <v>537.440.1072.00.01</v>
          </cell>
        </row>
        <row r="2218">
          <cell r="B2218">
            <v>53104638</v>
          </cell>
          <cell r="D2218">
            <v>13980</v>
          </cell>
          <cell r="E2218" t="str">
            <v>537.440.1080.00.01</v>
          </cell>
        </row>
        <row r="2219">
          <cell r="B2219">
            <v>53104639</v>
          </cell>
          <cell r="D2219">
            <v>13981</v>
          </cell>
          <cell r="E2219" t="str">
            <v>537.440.1098.00.01</v>
          </cell>
        </row>
        <row r="2220">
          <cell r="B2220">
            <v>53104640</v>
          </cell>
          <cell r="D2220">
            <v>13982</v>
          </cell>
          <cell r="E2220" t="str">
            <v>537.440.1106.00.01</v>
          </cell>
        </row>
        <row r="2221">
          <cell r="B2221">
            <v>53104641</v>
          </cell>
          <cell r="D2221">
            <v>13983</v>
          </cell>
          <cell r="E2221" t="str">
            <v>537.440.1114.00.01</v>
          </cell>
        </row>
        <row r="2222">
          <cell r="B2222">
            <v>53104642</v>
          </cell>
          <cell r="D2222">
            <v>13984</v>
          </cell>
          <cell r="E2222" t="str">
            <v>537.440.1122.00.01</v>
          </cell>
        </row>
        <row r="2223">
          <cell r="B2223">
            <v>53104643</v>
          </cell>
          <cell r="D2223">
            <v>13985</v>
          </cell>
          <cell r="E2223" t="str">
            <v>537.440.1148.00.01</v>
          </cell>
        </row>
        <row r="2224">
          <cell r="B2224">
            <v>53104644</v>
          </cell>
          <cell r="D2224">
            <v>13986</v>
          </cell>
          <cell r="E2224" t="str">
            <v>537.440.1155.00.01</v>
          </cell>
        </row>
        <row r="2225">
          <cell r="B2225">
            <v>53104645</v>
          </cell>
          <cell r="D2225">
            <v>13987</v>
          </cell>
          <cell r="E2225" t="str">
            <v>537.440.1163.01.01</v>
          </cell>
        </row>
        <row r="2226">
          <cell r="B2226">
            <v>53104646</v>
          </cell>
          <cell r="D2226">
            <v>13988</v>
          </cell>
          <cell r="E2226" t="str">
            <v>537.440.1171.01.01</v>
          </cell>
        </row>
        <row r="2227">
          <cell r="B2227">
            <v>53104647</v>
          </cell>
          <cell r="D2227">
            <v>13989</v>
          </cell>
          <cell r="E2227" t="str">
            <v>537.440.1189.01.01</v>
          </cell>
        </row>
        <row r="2228">
          <cell r="B2228">
            <v>53104648</v>
          </cell>
          <cell r="D2228">
            <v>13990</v>
          </cell>
          <cell r="E2228" t="str">
            <v>537.440.1197.01.01</v>
          </cell>
        </row>
        <row r="2229">
          <cell r="B2229">
            <v>53102894</v>
          </cell>
          <cell r="D2229">
            <v>13991</v>
          </cell>
          <cell r="E2229" t="str">
            <v>537.440.1205.01.01</v>
          </cell>
        </row>
        <row r="2230">
          <cell r="B2230">
            <v>53102009</v>
          </cell>
          <cell r="D2230">
            <v>13992</v>
          </cell>
          <cell r="E2230" t="str">
            <v>537.440.1213.02.01</v>
          </cell>
        </row>
        <row r="2231">
          <cell r="B2231">
            <v>53104649</v>
          </cell>
          <cell r="D2231">
            <v>13993</v>
          </cell>
          <cell r="E2231" t="str">
            <v>537.440.1221.01.01</v>
          </cell>
        </row>
        <row r="2232">
          <cell r="B2232">
            <v>53104650</v>
          </cell>
          <cell r="D2232">
            <v>13994</v>
          </cell>
          <cell r="E2232" t="str">
            <v>537.440.1239.01.01</v>
          </cell>
        </row>
        <row r="2233">
          <cell r="B2233">
            <v>53104651</v>
          </cell>
          <cell r="D2233">
            <v>13995</v>
          </cell>
          <cell r="E2233" t="str">
            <v>537.440.1247.01.01</v>
          </cell>
        </row>
        <row r="2234">
          <cell r="B2234">
            <v>53102895</v>
          </cell>
          <cell r="D2234">
            <v>13996</v>
          </cell>
          <cell r="E2234" t="str">
            <v>537.440.1254.01.01</v>
          </cell>
        </row>
        <row r="2235">
          <cell r="B2235">
            <v>53102896</v>
          </cell>
          <cell r="D2235">
            <v>13997</v>
          </cell>
          <cell r="E2235" t="str">
            <v>537.440.1262.01.01</v>
          </cell>
        </row>
        <row r="2236">
          <cell r="B2236">
            <v>53102897</v>
          </cell>
          <cell r="D2236">
            <v>13998</v>
          </cell>
          <cell r="E2236" t="str">
            <v>537.440.1270.01.01</v>
          </cell>
        </row>
        <row r="2237">
          <cell r="B2237">
            <v>53102898</v>
          </cell>
          <cell r="D2237">
            <v>13999</v>
          </cell>
          <cell r="E2237" t="str">
            <v>537.440.1288.01.01</v>
          </cell>
        </row>
        <row r="2238">
          <cell r="B2238">
            <v>53102899</v>
          </cell>
          <cell r="D2238">
            <v>14000</v>
          </cell>
          <cell r="E2238" t="str">
            <v>537.440.1296.01.01</v>
          </cell>
        </row>
        <row r="2239">
          <cell r="B2239">
            <v>53102900</v>
          </cell>
          <cell r="D2239">
            <v>14001</v>
          </cell>
          <cell r="E2239" t="str">
            <v>537.440.1304.01.01</v>
          </cell>
        </row>
        <row r="2240">
          <cell r="B2240">
            <v>53104652</v>
          </cell>
          <cell r="D2240">
            <v>14002</v>
          </cell>
          <cell r="E2240" t="str">
            <v>537.440.1312.01.01</v>
          </cell>
        </row>
        <row r="2241">
          <cell r="B2241">
            <v>53104654</v>
          </cell>
          <cell r="D2241">
            <v>14003</v>
          </cell>
          <cell r="E2241" t="str">
            <v>537.440.1338.00.01</v>
          </cell>
        </row>
        <row r="2242">
          <cell r="B2242">
            <v>53104655</v>
          </cell>
          <cell r="D2242">
            <v>14004</v>
          </cell>
          <cell r="E2242" t="str">
            <v>537.440.1346.00.01</v>
          </cell>
        </row>
        <row r="2243">
          <cell r="B2243">
            <v>53104656</v>
          </cell>
          <cell r="D2243">
            <v>14005</v>
          </cell>
          <cell r="E2243" t="str">
            <v>537.440.1353.00.01</v>
          </cell>
        </row>
        <row r="2244">
          <cell r="B2244">
            <v>53104657</v>
          </cell>
          <cell r="D2244">
            <v>14006</v>
          </cell>
          <cell r="E2244" t="str">
            <v>537.440.1361.00.01</v>
          </cell>
        </row>
        <row r="2245">
          <cell r="B2245">
            <v>53104658</v>
          </cell>
          <cell r="D2245">
            <v>14007</v>
          </cell>
          <cell r="E2245" t="str">
            <v>537.440.1379.00.01</v>
          </cell>
        </row>
        <row r="2246">
          <cell r="B2246">
            <v>53104659</v>
          </cell>
          <cell r="D2246">
            <v>14008</v>
          </cell>
          <cell r="E2246" t="str">
            <v>537.440.1387.00.01</v>
          </cell>
        </row>
        <row r="2247">
          <cell r="B2247">
            <v>53104660</v>
          </cell>
          <cell r="D2247">
            <v>14009</v>
          </cell>
          <cell r="E2247" t="str">
            <v>537.440.1395.00.01</v>
          </cell>
        </row>
        <row r="2248">
          <cell r="B2248">
            <v>53104661</v>
          </cell>
          <cell r="D2248">
            <v>14010</v>
          </cell>
          <cell r="E2248" t="str">
            <v>537.440.1403.00.01</v>
          </cell>
        </row>
        <row r="2249">
          <cell r="B2249">
            <v>53104662</v>
          </cell>
          <cell r="D2249">
            <v>14011</v>
          </cell>
          <cell r="E2249" t="str">
            <v>537.440.1411.00.01</v>
          </cell>
        </row>
        <row r="2250">
          <cell r="B2250">
            <v>53104663</v>
          </cell>
          <cell r="D2250">
            <v>14012</v>
          </cell>
          <cell r="E2250" t="str">
            <v>537.440.1429.00.01</v>
          </cell>
        </row>
        <row r="2251">
          <cell r="B2251">
            <v>53104664</v>
          </cell>
          <cell r="D2251">
            <v>14013</v>
          </cell>
          <cell r="E2251" t="str">
            <v>537.440.1437.00.01</v>
          </cell>
        </row>
        <row r="2252">
          <cell r="B2252">
            <v>53104665</v>
          </cell>
          <cell r="D2252">
            <v>14014</v>
          </cell>
          <cell r="E2252" t="str">
            <v>537.440.1445.00.01</v>
          </cell>
        </row>
        <row r="2253">
          <cell r="B2253">
            <v>53104666</v>
          </cell>
          <cell r="D2253">
            <v>14015</v>
          </cell>
          <cell r="E2253" t="str">
            <v>537.440.1452.00.01</v>
          </cell>
        </row>
        <row r="2254">
          <cell r="B2254">
            <v>53102901</v>
          </cell>
          <cell r="D2254">
            <v>14016</v>
          </cell>
          <cell r="E2254" t="str">
            <v>537.440.1478.00.01</v>
          </cell>
        </row>
        <row r="2255">
          <cell r="B2255">
            <v>53102902</v>
          </cell>
          <cell r="D2255">
            <v>14017</v>
          </cell>
          <cell r="E2255" t="str">
            <v>537.452.0079.00.01</v>
          </cell>
        </row>
        <row r="2256">
          <cell r="B2256">
            <v>53102903</v>
          </cell>
          <cell r="D2256">
            <v>14018</v>
          </cell>
          <cell r="E2256" t="str">
            <v>537.455.0035.01.01</v>
          </cell>
        </row>
        <row r="2257">
          <cell r="B2257">
            <v>53104669</v>
          </cell>
          <cell r="D2257">
            <v>14019</v>
          </cell>
          <cell r="E2257" t="str">
            <v>537.457.0033.01.01</v>
          </cell>
        </row>
        <row r="2258">
          <cell r="B2258">
            <v>53104670</v>
          </cell>
          <cell r="D2258">
            <v>14020</v>
          </cell>
          <cell r="E2258" t="str">
            <v>537.457.0041.01.01</v>
          </cell>
        </row>
        <row r="2259">
          <cell r="B2259">
            <v>53104671</v>
          </cell>
          <cell r="D2259">
            <v>14021</v>
          </cell>
          <cell r="E2259" t="str">
            <v>537.457.0066.01.01</v>
          </cell>
        </row>
        <row r="2260">
          <cell r="B2260">
            <v>53104672</v>
          </cell>
          <cell r="D2260">
            <v>14022</v>
          </cell>
          <cell r="E2260" t="str">
            <v>537.457.0074.00.01</v>
          </cell>
        </row>
        <row r="2261">
          <cell r="B2261">
            <v>53104673</v>
          </cell>
          <cell r="D2261">
            <v>14023</v>
          </cell>
          <cell r="E2261" t="str">
            <v>537.457.0082.00.01</v>
          </cell>
        </row>
        <row r="2262">
          <cell r="B2262">
            <v>53104674</v>
          </cell>
          <cell r="D2262">
            <v>14024</v>
          </cell>
          <cell r="E2262" t="str">
            <v>537.457.0090.01.01</v>
          </cell>
        </row>
        <row r="2263">
          <cell r="B2263">
            <v>53104675</v>
          </cell>
          <cell r="D2263">
            <v>14025</v>
          </cell>
          <cell r="E2263" t="str">
            <v>537.457.0124.00.01</v>
          </cell>
        </row>
        <row r="2264">
          <cell r="B2264">
            <v>53104676</v>
          </cell>
          <cell r="D2264">
            <v>14026</v>
          </cell>
          <cell r="E2264" t="str">
            <v>537.457.0132.00.01</v>
          </cell>
        </row>
        <row r="2265">
          <cell r="B2265">
            <v>53104677</v>
          </cell>
          <cell r="D2265">
            <v>14027</v>
          </cell>
          <cell r="E2265" t="str">
            <v>537.457.0140.00.01</v>
          </cell>
        </row>
        <row r="2266">
          <cell r="B2266">
            <v>53104678</v>
          </cell>
          <cell r="D2266">
            <v>14028</v>
          </cell>
          <cell r="E2266" t="str">
            <v>537.457.0173.01.01</v>
          </cell>
        </row>
        <row r="2267">
          <cell r="B2267">
            <v>53104679</v>
          </cell>
          <cell r="D2267">
            <v>14029</v>
          </cell>
          <cell r="E2267" t="str">
            <v>537.457.0181.00.01</v>
          </cell>
        </row>
        <row r="2268">
          <cell r="B2268">
            <v>53104680</v>
          </cell>
          <cell r="D2268">
            <v>14030</v>
          </cell>
          <cell r="E2268" t="str">
            <v>537.457.0199.00.01</v>
          </cell>
        </row>
        <row r="2269">
          <cell r="B2269">
            <v>53104681</v>
          </cell>
          <cell r="D2269">
            <v>14031</v>
          </cell>
          <cell r="E2269" t="str">
            <v>537.457.0207.01.01</v>
          </cell>
        </row>
        <row r="2270">
          <cell r="B2270">
            <v>53104682</v>
          </cell>
          <cell r="D2270">
            <v>14032</v>
          </cell>
          <cell r="E2270" t="str">
            <v>537.457.0215.00.01</v>
          </cell>
        </row>
        <row r="2271">
          <cell r="B2271">
            <v>53104683</v>
          </cell>
          <cell r="D2271">
            <v>14033</v>
          </cell>
          <cell r="E2271" t="str">
            <v>537.457.0223.00.01</v>
          </cell>
        </row>
        <row r="2272">
          <cell r="B2272">
            <v>53104684</v>
          </cell>
          <cell r="D2272">
            <v>14034</v>
          </cell>
          <cell r="E2272" t="str">
            <v>537.457.0231.00.01</v>
          </cell>
        </row>
        <row r="2273">
          <cell r="B2273">
            <v>53104685</v>
          </cell>
          <cell r="D2273">
            <v>14035</v>
          </cell>
          <cell r="E2273" t="str">
            <v>537.457.0249.00.01</v>
          </cell>
        </row>
        <row r="2274">
          <cell r="B2274">
            <v>53104686</v>
          </cell>
          <cell r="D2274">
            <v>14036</v>
          </cell>
          <cell r="E2274" t="str">
            <v>537.457.0256.00.01</v>
          </cell>
        </row>
        <row r="2275">
          <cell r="B2275">
            <v>53104687</v>
          </cell>
          <cell r="D2275">
            <v>14037</v>
          </cell>
          <cell r="E2275" t="str">
            <v>537.457.0264.00.01</v>
          </cell>
        </row>
        <row r="2276">
          <cell r="B2276">
            <v>53104688</v>
          </cell>
          <cell r="D2276">
            <v>14038</v>
          </cell>
          <cell r="E2276" t="str">
            <v>537.457.0272.00.01</v>
          </cell>
        </row>
        <row r="2277">
          <cell r="B2277">
            <v>53104689</v>
          </cell>
          <cell r="D2277">
            <v>14039</v>
          </cell>
          <cell r="E2277" t="str">
            <v>537.457.0280.00.01</v>
          </cell>
        </row>
        <row r="2278">
          <cell r="B2278">
            <v>53104690</v>
          </cell>
          <cell r="D2278">
            <v>14040</v>
          </cell>
          <cell r="E2278" t="str">
            <v>537.457.0298.00.01</v>
          </cell>
        </row>
        <row r="2279">
          <cell r="B2279">
            <v>53104691</v>
          </cell>
          <cell r="D2279">
            <v>14041</v>
          </cell>
          <cell r="E2279" t="str">
            <v>537.457.0306.00.01</v>
          </cell>
        </row>
        <row r="2280">
          <cell r="B2280">
            <v>53104692</v>
          </cell>
          <cell r="D2280">
            <v>14042</v>
          </cell>
          <cell r="E2280" t="str">
            <v>537.457.0314.00.01</v>
          </cell>
        </row>
        <row r="2281">
          <cell r="B2281">
            <v>53104693</v>
          </cell>
          <cell r="D2281">
            <v>14043</v>
          </cell>
          <cell r="E2281" t="str">
            <v>537.457.0322.00.01</v>
          </cell>
        </row>
        <row r="2282">
          <cell r="B2282">
            <v>53104694</v>
          </cell>
          <cell r="D2282">
            <v>14044</v>
          </cell>
          <cell r="E2282" t="str">
            <v>537.457.0330.00.01</v>
          </cell>
        </row>
        <row r="2283">
          <cell r="B2283">
            <v>53104695</v>
          </cell>
          <cell r="D2283">
            <v>14045</v>
          </cell>
          <cell r="E2283" t="str">
            <v>537.457.0348.00.01</v>
          </cell>
        </row>
        <row r="2284">
          <cell r="B2284">
            <v>53104696</v>
          </cell>
          <cell r="D2284">
            <v>14046</v>
          </cell>
          <cell r="E2284" t="str">
            <v>537.457.0355.00.01</v>
          </cell>
        </row>
        <row r="2285">
          <cell r="B2285">
            <v>53104697</v>
          </cell>
          <cell r="D2285">
            <v>14047</v>
          </cell>
          <cell r="E2285" t="str">
            <v>537.457.0363.00.01</v>
          </cell>
        </row>
        <row r="2286">
          <cell r="B2286">
            <v>53104698</v>
          </cell>
          <cell r="D2286">
            <v>14048</v>
          </cell>
          <cell r="E2286" t="str">
            <v>537.457.0371.00.01</v>
          </cell>
        </row>
        <row r="2287">
          <cell r="B2287">
            <v>53104699</v>
          </cell>
          <cell r="D2287">
            <v>14049</v>
          </cell>
          <cell r="E2287" t="str">
            <v>537.457.0389.00.01</v>
          </cell>
        </row>
        <row r="2288">
          <cell r="B2288">
            <v>53102904</v>
          </cell>
          <cell r="D2288">
            <v>14050</v>
          </cell>
          <cell r="E2288" t="str">
            <v>537.459.0387.01.01</v>
          </cell>
        </row>
        <row r="2289">
          <cell r="B2289">
            <v>53104709</v>
          </cell>
          <cell r="D2289">
            <v>14051</v>
          </cell>
          <cell r="E2289" t="str">
            <v>537.459.0494.01.01</v>
          </cell>
        </row>
        <row r="2290">
          <cell r="B2290">
            <v>53104710</v>
          </cell>
          <cell r="D2290">
            <v>14052</v>
          </cell>
          <cell r="E2290" t="str">
            <v>537.459.0502.01.01</v>
          </cell>
        </row>
        <row r="2291">
          <cell r="B2291">
            <v>53104711</v>
          </cell>
          <cell r="D2291">
            <v>14053</v>
          </cell>
          <cell r="E2291" t="str">
            <v>537.459.0510.01.01</v>
          </cell>
        </row>
        <row r="2292">
          <cell r="B2292">
            <v>53104712</v>
          </cell>
          <cell r="D2292">
            <v>14054</v>
          </cell>
          <cell r="E2292" t="str">
            <v>537.459.0528.01.01</v>
          </cell>
        </row>
        <row r="2293">
          <cell r="B2293">
            <v>53104713</v>
          </cell>
          <cell r="D2293">
            <v>14055</v>
          </cell>
          <cell r="E2293" t="str">
            <v>537.459.0544.01.01</v>
          </cell>
        </row>
        <row r="2294">
          <cell r="B2294">
            <v>53104714</v>
          </cell>
          <cell r="D2294">
            <v>14056</v>
          </cell>
          <cell r="E2294" t="str">
            <v>537.459.0551.01.01</v>
          </cell>
        </row>
        <row r="2295">
          <cell r="B2295">
            <v>53104715</v>
          </cell>
          <cell r="D2295">
            <v>14057</v>
          </cell>
          <cell r="E2295" t="str">
            <v>537.459.0569.01.01</v>
          </cell>
        </row>
        <row r="2296">
          <cell r="B2296">
            <v>53104716</v>
          </cell>
          <cell r="D2296">
            <v>14058</v>
          </cell>
          <cell r="E2296" t="str">
            <v>537.459.0577.01.01</v>
          </cell>
        </row>
        <row r="2297">
          <cell r="B2297">
            <v>53102905</v>
          </cell>
          <cell r="D2297">
            <v>14059</v>
          </cell>
          <cell r="E2297" t="str">
            <v>537.459.0585.01.01</v>
          </cell>
        </row>
        <row r="2298">
          <cell r="B2298">
            <v>53104717</v>
          </cell>
          <cell r="D2298">
            <v>14060</v>
          </cell>
          <cell r="E2298" t="str">
            <v>537.459.0593.01.01</v>
          </cell>
        </row>
        <row r="2299">
          <cell r="B2299">
            <v>53104718</v>
          </cell>
          <cell r="D2299">
            <v>14061</v>
          </cell>
          <cell r="E2299" t="str">
            <v>537.459.0601.01.01</v>
          </cell>
        </row>
        <row r="2300">
          <cell r="B2300">
            <v>53102906</v>
          </cell>
          <cell r="D2300">
            <v>14062</v>
          </cell>
          <cell r="E2300" t="str">
            <v>537.459.0619.01.01</v>
          </cell>
        </row>
        <row r="2301">
          <cell r="B2301">
            <v>53104720</v>
          </cell>
          <cell r="D2301">
            <v>14063</v>
          </cell>
          <cell r="E2301" t="str">
            <v>537.459.0635.01.01</v>
          </cell>
        </row>
        <row r="2302">
          <cell r="B2302">
            <v>53104721</v>
          </cell>
          <cell r="D2302">
            <v>14064</v>
          </cell>
          <cell r="E2302" t="str">
            <v>537.459.0643.01.01</v>
          </cell>
        </row>
        <row r="2303">
          <cell r="B2303">
            <v>53104722</v>
          </cell>
          <cell r="D2303">
            <v>14065</v>
          </cell>
          <cell r="E2303" t="str">
            <v>537.459.0650.01.01</v>
          </cell>
        </row>
        <row r="2304">
          <cell r="B2304">
            <v>53104725</v>
          </cell>
          <cell r="D2304">
            <v>14066</v>
          </cell>
          <cell r="E2304" t="str">
            <v>537.460.0012.00.01</v>
          </cell>
        </row>
        <row r="2305">
          <cell r="B2305">
            <v>53104726</v>
          </cell>
          <cell r="D2305">
            <v>14067</v>
          </cell>
          <cell r="E2305" t="str">
            <v>537.460.0020.00.01</v>
          </cell>
        </row>
        <row r="2306">
          <cell r="B2306">
            <v>53104727</v>
          </cell>
          <cell r="D2306">
            <v>14068</v>
          </cell>
          <cell r="E2306" t="str">
            <v>537.460.0038.00.01</v>
          </cell>
        </row>
        <row r="2307">
          <cell r="B2307">
            <v>53104728</v>
          </cell>
          <cell r="D2307">
            <v>14069</v>
          </cell>
          <cell r="E2307" t="str">
            <v>537.460.0046.00.01</v>
          </cell>
        </row>
        <row r="2308">
          <cell r="B2308">
            <v>53104729</v>
          </cell>
          <cell r="D2308">
            <v>14070</v>
          </cell>
          <cell r="E2308" t="str">
            <v>537.460.0053.00.01</v>
          </cell>
        </row>
        <row r="2309">
          <cell r="B2309">
            <v>53102907</v>
          </cell>
          <cell r="D2309">
            <v>14072</v>
          </cell>
          <cell r="E2309" t="str">
            <v>537.462.0010.00.01</v>
          </cell>
        </row>
        <row r="2310">
          <cell r="B2310">
            <v>53102011</v>
          </cell>
          <cell r="D2310">
            <v>14073</v>
          </cell>
          <cell r="E2310" t="str">
            <v>537.463.0266.01.01</v>
          </cell>
        </row>
        <row r="2311">
          <cell r="B2311">
            <v>53102012</v>
          </cell>
          <cell r="D2311">
            <v>14074</v>
          </cell>
          <cell r="E2311" t="str">
            <v>537.463.0274.01.01</v>
          </cell>
        </row>
        <row r="2312">
          <cell r="B2312">
            <v>53102013</v>
          </cell>
          <cell r="D2312">
            <v>14075</v>
          </cell>
          <cell r="E2312" t="str">
            <v>537.463.0282.01.01</v>
          </cell>
        </row>
        <row r="2313">
          <cell r="B2313">
            <v>53104731</v>
          </cell>
          <cell r="D2313">
            <v>14076</v>
          </cell>
          <cell r="E2313" t="str">
            <v>537.463.0290.01.01</v>
          </cell>
        </row>
        <row r="2314">
          <cell r="B2314">
            <v>53104732</v>
          </cell>
          <cell r="D2314">
            <v>14077</v>
          </cell>
          <cell r="E2314" t="str">
            <v>537.463.0308.01.01</v>
          </cell>
        </row>
        <row r="2315">
          <cell r="B2315">
            <v>53104733</v>
          </cell>
          <cell r="D2315">
            <v>14078</v>
          </cell>
          <cell r="E2315" t="str">
            <v>537.463.0316.01.01</v>
          </cell>
        </row>
        <row r="2316">
          <cell r="B2316">
            <v>53104734</v>
          </cell>
          <cell r="D2316">
            <v>14079</v>
          </cell>
          <cell r="E2316" t="str">
            <v>537.463.0324.01.01</v>
          </cell>
        </row>
        <row r="2317">
          <cell r="B2317">
            <v>53104735</v>
          </cell>
          <cell r="D2317">
            <v>14080</v>
          </cell>
          <cell r="E2317" t="str">
            <v>537.463.0332.01.01</v>
          </cell>
        </row>
        <row r="2318">
          <cell r="B2318">
            <v>53102015</v>
          </cell>
          <cell r="D2318">
            <v>14081</v>
          </cell>
          <cell r="E2318" t="str">
            <v>537.463.0688.01.01</v>
          </cell>
        </row>
        <row r="2319">
          <cell r="B2319">
            <v>53102016</v>
          </cell>
          <cell r="D2319">
            <v>14082</v>
          </cell>
          <cell r="E2319" t="str">
            <v>537.463.0696.01.01</v>
          </cell>
        </row>
        <row r="2320">
          <cell r="B2320">
            <v>53104779</v>
          </cell>
          <cell r="D2320">
            <v>14083</v>
          </cell>
          <cell r="E2320" t="str">
            <v>537.464.0018.00.01</v>
          </cell>
        </row>
        <row r="2321">
          <cell r="B2321">
            <v>53104781</v>
          </cell>
          <cell r="D2321">
            <v>14084</v>
          </cell>
          <cell r="E2321" t="str">
            <v>537.485.0062.00.01</v>
          </cell>
        </row>
        <row r="2322">
          <cell r="B2322">
            <v>53102017</v>
          </cell>
          <cell r="D2322">
            <v>14085</v>
          </cell>
          <cell r="E2322" t="str">
            <v>537.485.0195.01.01</v>
          </cell>
        </row>
        <row r="2323">
          <cell r="B2323">
            <v>53104782</v>
          </cell>
          <cell r="D2323">
            <v>14086</v>
          </cell>
          <cell r="E2323" t="str">
            <v>537.485.0310.00.01</v>
          </cell>
        </row>
        <row r="2324">
          <cell r="B2324">
            <v>53104783</v>
          </cell>
          <cell r="D2324">
            <v>14087</v>
          </cell>
          <cell r="E2324" t="str">
            <v>537.485.0328.00.01</v>
          </cell>
        </row>
        <row r="2325">
          <cell r="B2325">
            <v>53104784</v>
          </cell>
          <cell r="D2325">
            <v>14088</v>
          </cell>
          <cell r="E2325" t="str">
            <v>537.485.0336.01.01</v>
          </cell>
        </row>
        <row r="2326">
          <cell r="B2326">
            <v>53104785</v>
          </cell>
          <cell r="D2326">
            <v>14089</v>
          </cell>
          <cell r="E2326" t="str">
            <v>537.485.0344.00.01</v>
          </cell>
        </row>
        <row r="2327">
          <cell r="B2327">
            <v>53104786</v>
          </cell>
          <cell r="D2327">
            <v>14090</v>
          </cell>
          <cell r="E2327" t="str">
            <v>537.485.0351.01.01</v>
          </cell>
        </row>
        <row r="2328">
          <cell r="B2328">
            <v>53102018</v>
          </cell>
          <cell r="D2328">
            <v>14091</v>
          </cell>
          <cell r="E2328" t="str">
            <v>537.485.0369.01.01</v>
          </cell>
        </row>
        <row r="2329">
          <cell r="B2329">
            <v>53102019</v>
          </cell>
          <cell r="D2329">
            <v>14092</v>
          </cell>
          <cell r="E2329" t="str">
            <v>537.485.0377.02.01</v>
          </cell>
        </row>
        <row r="2330">
          <cell r="B2330">
            <v>53102020</v>
          </cell>
          <cell r="D2330">
            <v>14093</v>
          </cell>
          <cell r="E2330" t="str">
            <v>537.485.0385.02.01</v>
          </cell>
        </row>
        <row r="2331">
          <cell r="B2331">
            <v>53104787</v>
          </cell>
          <cell r="D2331">
            <v>14094</v>
          </cell>
          <cell r="E2331" t="str">
            <v>537.485.0393.02.01</v>
          </cell>
        </row>
        <row r="2332">
          <cell r="B2332">
            <v>53104788</v>
          </cell>
          <cell r="D2332">
            <v>14095</v>
          </cell>
          <cell r="E2332" t="str">
            <v>537.485.0401.03.01</v>
          </cell>
        </row>
        <row r="2333">
          <cell r="B2333">
            <v>53104789</v>
          </cell>
          <cell r="D2333">
            <v>14097</v>
          </cell>
          <cell r="E2333" t="str">
            <v>537.485.0427.01.01</v>
          </cell>
        </row>
        <row r="2334">
          <cell r="B2334">
            <v>53104790</v>
          </cell>
          <cell r="D2334">
            <v>14098</v>
          </cell>
          <cell r="E2334" t="str">
            <v>537.485.0435.01.01</v>
          </cell>
        </row>
        <row r="2335">
          <cell r="B2335">
            <v>53104798</v>
          </cell>
          <cell r="D2335">
            <v>14099</v>
          </cell>
          <cell r="E2335" t="str">
            <v>537.485.0518.00.01</v>
          </cell>
        </row>
        <row r="2336">
          <cell r="B2336">
            <v>53104799</v>
          </cell>
          <cell r="D2336">
            <v>14100</v>
          </cell>
          <cell r="E2336" t="str">
            <v>537.485.0526.00.01</v>
          </cell>
        </row>
        <row r="2337">
          <cell r="B2337">
            <v>53104800</v>
          </cell>
          <cell r="D2337">
            <v>14101</v>
          </cell>
          <cell r="E2337" t="str">
            <v>537.485.0534.00.01</v>
          </cell>
        </row>
        <row r="2338">
          <cell r="B2338">
            <v>53104801</v>
          </cell>
          <cell r="D2338">
            <v>14102</v>
          </cell>
          <cell r="E2338" t="str">
            <v>537.485.0542.00.01</v>
          </cell>
        </row>
        <row r="2339">
          <cell r="B2339">
            <v>53104802</v>
          </cell>
          <cell r="D2339">
            <v>14103</v>
          </cell>
          <cell r="E2339" t="str">
            <v>537.485.0559.00.01</v>
          </cell>
        </row>
        <row r="2340">
          <cell r="B2340">
            <v>53104803</v>
          </cell>
          <cell r="D2340">
            <v>14104</v>
          </cell>
          <cell r="E2340" t="str">
            <v>537.485.0567.00.01</v>
          </cell>
        </row>
        <row r="2341">
          <cell r="B2341">
            <v>53104804</v>
          </cell>
          <cell r="D2341">
            <v>14105</v>
          </cell>
          <cell r="E2341" t="str">
            <v>537.485.0575.00.01</v>
          </cell>
        </row>
        <row r="2342">
          <cell r="B2342">
            <v>53104805</v>
          </cell>
          <cell r="D2342">
            <v>14106</v>
          </cell>
          <cell r="E2342" t="str">
            <v>537.485.0583.00.01</v>
          </cell>
        </row>
        <row r="2343">
          <cell r="B2343">
            <v>53104806</v>
          </cell>
          <cell r="D2343">
            <v>14107</v>
          </cell>
          <cell r="E2343" t="str">
            <v>537.485.0591.00.01</v>
          </cell>
        </row>
        <row r="2344">
          <cell r="B2344">
            <v>53104807</v>
          </cell>
          <cell r="D2344">
            <v>14108</v>
          </cell>
          <cell r="E2344" t="str">
            <v>537.485.0609.00.01</v>
          </cell>
        </row>
        <row r="2345">
          <cell r="B2345">
            <v>53102908</v>
          </cell>
          <cell r="D2345">
            <v>14109</v>
          </cell>
          <cell r="E2345" t="str">
            <v>537.497.0050.00.01</v>
          </cell>
        </row>
        <row r="2346">
          <cell r="B2346">
            <v>53104808</v>
          </cell>
          <cell r="D2346">
            <v>14110</v>
          </cell>
          <cell r="E2346" t="str">
            <v>537.497.0068.00.01</v>
          </cell>
        </row>
        <row r="2347">
          <cell r="B2347">
            <v>25408116</v>
          </cell>
          <cell r="D2347">
            <v>14111</v>
          </cell>
          <cell r="E2347" t="str">
            <v>537.547.0019.00.01</v>
          </cell>
        </row>
        <row r="2348">
          <cell r="B2348">
            <v>25408117</v>
          </cell>
          <cell r="D2348">
            <v>14112</v>
          </cell>
          <cell r="E2348" t="str">
            <v>537.547.0027.01.01</v>
          </cell>
        </row>
        <row r="2349">
          <cell r="B2349">
            <v>53102909</v>
          </cell>
          <cell r="D2349">
            <v>14113</v>
          </cell>
          <cell r="E2349" t="str">
            <v>537.561.0028.00.01</v>
          </cell>
        </row>
        <row r="2350">
          <cell r="B2350">
            <v>53102910</v>
          </cell>
          <cell r="D2350">
            <v>14114</v>
          </cell>
          <cell r="E2350" t="str">
            <v>537.564.0017.01.01</v>
          </cell>
        </row>
        <row r="2351">
          <cell r="B2351">
            <v>25400023</v>
          </cell>
          <cell r="D2351">
            <v>14115</v>
          </cell>
          <cell r="E2351" t="str">
            <v>537.564.0025.02.01</v>
          </cell>
        </row>
        <row r="2352">
          <cell r="B2352">
            <v>53102911</v>
          </cell>
          <cell r="D2352">
            <v>14116</v>
          </cell>
          <cell r="E2352" t="str">
            <v>537.564.0033.01.01</v>
          </cell>
        </row>
        <row r="2353">
          <cell r="B2353">
            <v>53102912</v>
          </cell>
          <cell r="D2353">
            <v>14117</v>
          </cell>
          <cell r="E2353" t="str">
            <v>537.564.0041.02.01</v>
          </cell>
        </row>
        <row r="2354">
          <cell r="B2354">
            <v>53102913</v>
          </cell>
          <cell r="D2354">
            <v>14118</v>
          </cell>
          <cell r="E2354" t="str">
            <v>537.564.0058.02.01</v>
          </cell>
        </row>
        <row r="2355">
          <cell r="B2355">
            <v>53102914</v>
          </cell>
          <cell r="D2355">
            <v>14119</v>
          </cell>
          <cell r="E2355" t="str">
            <v>537.564.0066.01.01</v>
          </cell>
        </row>
        <row r="2356">
          <cell r="B2356">
            <v>53103662</v>
          </cell>
          <cell r="D2356">
            <v>14120</v>
          </cell>
          <cell r="E2356" t="str">
            <v>537.564.0074.03.01</v>
          </cell>
        </row>
        <row r="2357">
          <cell r="B2357">
            <v>53102915</v>
          </cell>
          <cell r="D2357">
            <v>14121</v>
          </cell>
          <cell r="E2357" t="str">
            <v>537.564.0082.02.01</v>
          </cell>
        </row>
        <row r="2358">
          <cell r="B2358">
            <v>53102916</v>
          </cell>
          <cell r="D2358">
            <v>14122</v>
          </cell>
          <cell r="E2358" t="str">
            <v>537.564.0090.01.01</v>
          </cell>
        </row>
        <row r="2359">
          <cell r="B2359">
            <v>53102917</v>
          </cell>
          <cell r="D2359">
            <v>14123</v>
          </cell>
          <cell r="E2359" t="str">
            <v>537.564.0108.02.01</v>
          </cell>
        </row>
        <row r="2360">
          <cell r="B2360">
            <v>53102918</v>
          </cell>
          <cell r="D2360">
            <v>14124</v>
          </cell>
          <cell r="E2360" t="str">
            <v>537.564.0116.02.01</v>
          </cell>
        </row>
        <row r="2361">
          <cell r="B2361">
            <v>53102919</v>
          </cell>
          <cell r="D2361">
            <v>14125</v>
          </cell>
          <cell r="E2361" t="str">
            <v>537.564.0124.01.01</v>
          </cell>
        </row>
        <row r="2362">
          <cell r="B2362">
            <v>53102920</v>
          </cell>
          <cell r="D2362">
            <v>14126</v>
          </cell>
          <cell r="E2362" t="str">
            <v>537.564.0132.02.01</v>
          </cell>
        </row>
        <row r="2363">
          <cell r="B2363">
            <v>53102921</v>
          </cell>
          <cell r="D2363">
            <v>14127</v>
          </cell>
          <cell r="E2363" t="str">
            <v>537.564.0140.01.01</v>
          </cell>
        </row>
        <row r="2364">
          <cell r="B2364">
            <v>53102922</v>
          </cell>
          <cell r="D2364">
            <v>14128</v>
          </cell>
          <cell r="E2364" t="str">
            <v>537.564.0157.01.01</v>
          </cell>
        </row>
        <row r="2365">
          <cell r="B2365">
            <v>53102923</v>
          </cell>
          <cell r="D2365">
            <v>14129</v>
          </cell>
          <cell r="E2365" t="str">
            <v>537.564.0165.02.01</v>
          </cell>
        </row>
        <row r="2366">
          <cell r="B2366">
            <v>53102924</v>
          </cell>
          <cell r="D2366">
            <v>14130</v>
          </cell>
          <cell r="E2366" t="str">
            <v>537.564.0173.01.01</v>
          </cell>
        </row>
        <row r="2367">
          <cell r="B2367">
            <v>53102925</v>
          </cell>
          <cell r="D2367">
            <v>14131</v>
          </cell>
          <cell r="E2367" t="str">
            <v>537.564.0181.01.01</v>
          </cell>
        </row>
        <row r="2368">
          <cell r="B2368">
            <v>53104810</v>
          </cell>
          <cell r="D2368">
            <v>14132</v>
          </cell>
          <cell r="E2368" t="str">
            <v>537.565.0024.00.01</v>
          </cell>
        </row>
        <row r="2369">
          <cell r="B2369">
            <v>53104811</v>
          </cell>
          <cell r="D2369">
            <v>14133</v>
          </cell>
          <cell r="E2369" t="str">
            <v>537.565.0040.02.01</v>
          </cell>
        </row>
        <row r="2370">
          <cell r="B2370">
            <v>53104812</v>
          </cell>
          <cell r="D2370">
            <v>14134</v>
          </cell>
          <cell r="E2370" t="str">
            <v>537.565.0107.01.01</v>
          </cell>
        </row>
        <row r="2371">
          <cell r="B2371">
            <v>53104813</v>
          </cell>
          <cell r="D2371">
            <v>14135</v>
          </cell>
          <cell r="E2371" t="str">
            <v>537.565.0123.01.01</v>
          </cell>
        </row>
        <row r="2372">
          <cell r="B2372">
            <v>53102926</v>
          </cell>
          <cell r="D2372">
            <v>14136</v>
          </cell>
          <cell r="E2372" t="str">
            <v>537.565.0149.00.01</v>
          </cell>
        </row>
        <row r="2373">
          <cell r="B2373">
            <v>53102927</v>
          </cell>
          <cell r="D2373">
            <v>14137</v>
          </cell>
          <cell r="E2373" t="str">
            <v>537.565.0156.00.01</v>
          </cell>
        </row>
        <row r="2374">
          <cell r="B2374">
            <v>53104814</v>
          </cell>
          <cell r="D2374">
            <v>14138</v>
          </cell>
          <cell r="E2374" t="str">
            <v>537.565.0164.00.01</v>
          </cell>
        </row>
        <row r="2375">
          <cell r="B2375">
            <v>53102928</v>
          </cell>
          <cell r="D2375">
            <v>14139</v>
          </cell>
          <cell r="E2375" t="str">
            <v>537.565.0172.00.01</v>
          </cell>
        </row>
        <row r="2376">
          <cell r="B2376">
            <v>53102929</v>
          </cell>
          <cell r="D2376">
            <v>14140</v>
          </cell>
          <cell r="E2376" t="str">
            <v>537.565.0180.00.01</v>
          </cell>
        </row>
        <row r="2377">
          <cell r="B2377">
            <v>53102930</v>
          </cell>
          <cell r="D2377">
            <v>14141</v>
          </cell>
          <cell r="E2377" t="str">
            <v>537.565.0198.00.01</v>
          </cell>
        </row>
        <row r="2378">
          <cell r="B2378">
            <v>53104815</v>
          </cell>
          <cell r="D2378">
            <v>14142</v>
          </cell>
          <cell r="E2378" t="str">
            <v>537.565.0206.01.01</v>
          </cell>
        </row>
        <row r="2379">
          <cell r="B2379">
            <v>53104816</v>
          </cell>
          <cell r="D2379">
            <v>14143</v>
          </cell>
          <cell r="E2379" t="str">
            <v>537.565.0214.00.01</v>
          </cell>
        </row>
        <row r="2380">
          <cell r="B2380">
            <v>53102931</v>
          </cell>
          <cell r="D2380">
            <v>14144</v>
          </cell>
          <cell r="E2380" t="str">
            <v>537.565.0222.00.01</v>
          </cell>
        </row>
        <row r="2381">
          <cell r="B2381">
            <v>53102932</v>
          </cell>
          <cell r="D2381">
            <v>14145</v>
          </cell>
          <cell r="E2381" t="str">
            <v>537.565.0230.00.01</v>
          </cell>
        </row>
        <row r="2382">
          <cell r="B2382">
            <v>53104817</v>
          </cell>
          <cell r="D2382">
            <v>14146</v>
          </cell>
          <cell r="E2382" t="str">
            <v>537.565.0248.00.01</v>
          </cell>
        </row>
        <row r="2383">
          <cell r="B2383">
            <v>53103663</v>
          </cell>
          <cell r="D2383">
            <v>14147</v>
          </cell>
          <cell r="E2383" t="str">
            <v>537.578.0128.04.01</v>
          </cell>
        </row>
        <row r="2384">
          <cell r="B2384">
            <v>53104836</v>
          </cell>
          <cell r="D2384">
            <v>14148</v>
          </cell>
          <cell r="E2384" t="str">
            <v>537.578.0151.13.01</v>
          </cell>
        </row>
        <row r="2385">
          <cell r="B2385">
            <v>53102933</v>
          </cell>
          <cell r="D2385">
            <v>14149</v>
          </cell>
          <cell r="E2385" t="str">
            <v>537.578.0169.01.01</v>
          </cell>
        </row>
        <row r="2386">
          <cell r="B2386">
            <v>53102934</v>
          </cell>
          <cell r="D2386">
            <v>14150</v>
          </cell>
          <cell r="E2386" t="str">
            <v>537.578.0177.01.01</v>
          </cell>
        </row>
        <row r="2387">
          <cell r="B2387">
            <v>53102021</v>
          </cell>
          <cell r="D2387">
            <v>14151</v>
          </cell>
          <cell r="E2387" t="str">
            <v>537.578.0185.01.01</v>
          </cell>
        </row>
        <row r="2388">
          <cell r="B2388">
            <v>53104837</v>
          </cell>
          <cell r="D2388">
            <v>14152</v>
          </cell>
          <cell r="E2388" t="str">
            <v>537.583.0030.00.01</v>
          </cell>
        </row>
        <row r="2389">
          <cell r="B2389">
            <v>53104838</v>
          </cell>
          <cell r="D2389">
            <v>14153</v>
          </cell>
          <cell r="E2389" t="str">
            <v>537.583.0048.01.01</v>
          </cell>
        </row>
        <row r="2390">
          <cell r="B2390">
            <v>53104839</v>
          </cell>
          <cell r="D2390">
            <v>14154</v>
          </cell>
          <cell r="E2390" t="str">
            <v>537.583.0055.00.01</v>
          </cell>
        </row>
        <row r="2391">
          <cell r="B2391">
            <v>53104840</v>
          </cell>
          <cell r="D2391">
            <v>14155</v>
          </cell>
          <cell r="E2391" t="str">
            <v>537.583.0089.00.01</v>
          </cell>
        </row>
        <row r="2392">
          <cell r="B2392">
            <v>53104841</v>
          </cell>
          <cell r="D2392">
            <v>14156</v>
          </cell>
          <cell r="E2392" t="str">
            <v>537.583.0105.01.01</v>
          </cell>
        </row>
        <row r="2393">
          <cell r="B2393">
            <v>53104842</v>
          </cell>
          <cell r="D2393">
            <v>14157</v>
          </cell>
          <cell r="E2393" t="str">
            <v>537.583.0188.00.01</v>
          </cell>
        </row>
        <row r="2394">
          <cell r="B2394">
            <v>53104843</v>
          </cell>
          <cell r="D2394">
            <v>14158</v>
          </cell>
          <cell r="E2394" t="str">
            <v>537.583.0196.01.01</v>
          </cell>
        </row>
        <row r="2395">
          <cell r="B2395">
            <v>53104844</v>
          </cell>
          <cell r="D2395">
            <v>14159</v>
          </cell>
          <cell r="E2395" t="str">
            <v>537.583.0212.01.01</v>
          </cell>
        </row>
        <row r="2396">
          <cell r="B2396">
            <v>53104845</v>
          </cell>
          <cell r="D2396">
            <v>14160</v>
          </cell>
          <cell r="E2396" t="str">
            <v>537.583.0220.00.01</v>
          </cell>
        </row>
        <row r="2397">
          <cell r="B2397">
            <v>53104846</v>
          </cell>
          <cell r="D2397">
            <v>14161</v>
          </cell>
          <cell r="E2397" t="str">
            <v>537.583.0238.00.01</v>
          </cell>
        </row>
        <row r="2398">
          <cell r="B2398">
            <v>53104847</v>
          </cell>
          <cell r="D2398">
            <v>14162</v>
          </cell>
          <cell r="E2398" t="str">
            <v>537.583.0246.00.01</v>
          </cell>
        </row>
        <row r="2399">
          <cell r="B2399">
            <v>53104848</v>
          </cell>
          <cell r="D2399">
            <v>14163</v>
          </cell>
          <cell r="E2399" t="str">
            <v>537.583.0253.00.01</v>
          </cell>
        </row>
        <row r="2400">
          <cell r="B2400">
            <v>53104849</v>
          </cell>
          <cell r="D2400">
            <v>14164</v>
          </cell>
          <cell r="E2400" t="str">
            <v>537.583.0261.00.01</v>
          </cell>
        </row>
        <row r="2401">
          <cell r="B2401">
            <v>53102022</v>
          </cell>
          <cell r="D2401">
            <v>14165</v>
          </cell>
          <cell r="E2401" t="str">
            <v>537.596.0019.01.01</v>
          </cell>
        </row>
        <row r="2402">
          <cell r="B2402">
            <v>53101888</v>
          </cell>
          <cell r="D2402">
            <v>14166</v>
          </cell>
          <cell r="E2402" t="str">
            <v>537.596.0027.03.01</v>
          </cell>
        </row>
        <row r="2403">
          <cell r="B2403">
            <v>53102935</v>
          </cell>
          <cell r="D2403">
            <v>14167</v>
          </cell>
          <cell r="E2403" t="str">
            <v>537.596.0035.02.01</v>
          </cell>
        </row>
        <row r="2404">
          <cell r="B2404">
            <v>53104850</v>
          </cell>
          <cell r="D2404">
            <v>14168</v>
          </cell>
          <cell r="E2404" t="str">
            <v>537.598.0157.00.01</v>
          </cell>
        </row>
        <row r="2405">
          <cell r="B2405">
            <v>53104851</v>
          </cell>
          <cell r="D2405">
            <v>14169</v>
          </cell>
          <cell r="E2405" t="str">
            <v>537.598.0165.00.01</v>
          </cell>
        </row>
        <row r="2406">
          <cell r="B2406">
            <v>53104852</v>
          </cell>
          <cell r="D2406">
            <v>14170</v>
          </cell>
          <cell r="E2406" t="str">
            <v>537.598.0173.00.01</v>
          </cell>
        </row>
        <row r="2407">
          <cell r="B2407">
            <v>53104853</v>
          </cell>
          <cell r="D2407">
            <v>14171</v>
          </cell>
          <cell r="E2407" t="str">
            <v>537.598.0181.00.01</v>
          </cell>
        </row>
        <row r="2408">
          <cell r="B2408">
            <v>53104854</v>
          </cell>
          <cell r="D2408">
            <v>14172</v>
          </cell>
          <cell r="E2408" t="str">
            <v>537.598.0199.00.01</v>
          </cell>
        </row>
        <row r="2409">
          <cell r="B2409">
            <v>53104855</v>
          </cell>
          <cell r="D2409">
            <v>14173</v>
          </cell>
          <cell r="E2409" t="str">
            <v>537.598.0207.01.01</v>
          </cell>
        </row>
        <row r="2410">
          <cell r="B2410">
            <v>53102023</v>
          </cell>
          <cell r="D2410">
            <v>14174</v>
          </cell>
          <cell r="E2410" t="str">
            <v>537.598.0215.01.01</v>
          </cell>
        </row>
        <row r="2411">
          <cell r="B2411">
            <v>53102024</v>
          </cell>
          <cell r="D2411">
            <v>14175</v>
          </cell>
          <cell r="E2411" t="str">
            <v>537.598.0223.01.01</v>
          </cell>
        </row>
        <row r="2412">
          <cell r="B2412">
            <v>53102936</v>
          </cell>
          <cell r="D2412">
            <v>14176</v>
          </cell>
          <cell r="E2412" t="str">
            <v>537.598.0231.01.01</v>
          </cell>
        </row>
        <row r="2413">
          <cell r="B2413">
            <v>53102937</v>
          </cell>
          <cell r="D2413">
            <v>14177</v>
          </cell>
          <cell r="E2413" t="str">
            <v>537.598.0249.01.01</v>
          </cell>
        </row>
        <row r="2414">
          <cell r="B2414">
            <v>53102938</v>
          </cell>
          <cell r="D2414">
            <v>14178</v>
          </cell>
          <cell r="E2414" t="str">
            <v>537.598.0256.01.01</v>
          </cell>
        </row>
        <row r="2415">
          <cell r="B2415">
            <v>53102939</v>
          </cell>
          <cell r="D2415">
            <v>14179</v>
          </cell>
          <cell r="E2415" t="str">
            <v>537.598.0264.01.01</v>
          </cell>
        </row>
        <row r="2416">
          <cell r="B2416">
            <v>53102940</v>
          </cell>
          <cell r="D2416">
            <v>14180</v>
          </cell>
          <cell r="E2416" t="str">
            <v>537.598.0272.00.01</v>
          </cell>
        </row>
        <row r="2417">
          <cell r="B2417">
            <v>53104856</v>
          </cell>
          <cell r="D2417">
            <v>14181</v>
          </cell>
          <cell r="E2417" t="str">
            <v>537.598.0280.01.01</v>
          </cell>
        </row>
        <row r="2418">
          <cell r="B2418">
            <v>53104857</v>
          </cell>
          <cell r="D2418">
            <v>14182</v>
          </cell>
          <cell r="E2418" t="str">
            <v>537.598.0298.01.01</v>
          </cell>
        </row>
        <row r="2419">
          <cell r="B2419">
            <v>53104858</v>
          </cell>
          <cell r="D2419">
            <v>14183</v>
          </cell>
          <cell r="E2419" t="str">
            <v>537.598.0306.01.01</v>
          </cell>
        </row>
        <row r="2420">
          <cell r="B2420">
            <v>53104859</v>
          </cell>
          <cell r="D2420">
            <v>14184</v>
          </cell>
          <cell r="E2420" t="str">
            <v>537.598.0314.01.01</v>
          </cell>
        </row>
        <row r="2421">
          <cell r="B2421">
            <v>53104860</v>
          </cell>
          <cell r="D2421">
            <v>14185</v>
          </cell>
          <cell r="E2421" t="str">
            <v>537.598.0322.01.01</v>
          </cell>
        </row>
        <row r="2422">
          <cell r="B2422">
            <v>53104861</v>
          </cell>
          <cell r="D2422">
            <v>14186</v>
          </cell>
          <cell r="E2422" t="str">
            <v>537.598.0330.01.01</v>
          </cell>
        </row>
        <row r="2423">
          <cell r="B2423">
            <v>53102941</v>
          </cell>
          <cell r="D2423">
            <v>14187</v>
          </cell>
          <cell r="E2423" t="str">
            <v>537.600.0062.01.01</v>
          </cell>
        </row>
        <row r="2424">
          <cell r="B2424">
            <v>53104862</v>
          </cell>
          <cell r="D2424">
            <v>14188</v>
          </cell>
          <cell r="E2424" t="str">
            <v>537.600.0070.01.01</v>
          </cell>
        </row>
        <row r="2425">
          <cell r="B2425">
            <v>53104863</v>
          </cell>
          <cell r="D2425">
            <v>14189</v>
          </cell>
          <cell r="E2425" t="str">
            <v>537.602.0060.01.01</v>
          </cell>
        </row>
        <row r="2426">
          <cell r="B2426">
            <v>53104864</v>
          </cell>
          <cell r="D2426">
            <v>14190</v>
          </cell>
          <cell r="E2426" t="str">
            <v>537.602.0268.00.01</v>
          </cell>
        </row>
        <row r="2427">
          <cell r="B2427">
            <v>53104865</v>
          </cell>
          <cell r="D2427">
            <v>14191</v>
          </cell>
          <cell r="E2427" t="str">
            <v>537.602.0276.00.01</v>
          </cell>
        </row>
        <row r="2428">
          <cell r="B2428">
            <v>53104866</v>
          </cell>
          <cell r="D2428">
            <v>14192</v>
          </cell>
          <cell r="E2428" t="str">
            <v>537.602.0359.01.01</v>
          </cell>
        </row>
        <row r="2429">
          <cell r="B2429">
            <v>53104867</v>
          </cell>
          <cell r="D2429">
            <v>14193</v>
          </cell>
          <cell r="E2429" t="str">
            <v>537.602.0367.00.01</v>
          </cell>
        </row>
        <row r="2430">
          <cell r="B2430">
            <v>53104868</v>
          </cell>
          <cell r="D2430">
            <v>14194</v>
          </cell>
          <cell r="E2430" t="str">
            <v>537.602.0375.00.01</v>
          </cell>
        </row>
        <row r="2431">
          <cell r="B2431">
            <v>53104869</v>
          </cell>
          <cell r="D2431">
            <v>14195</v>
          </cell>
          <cell r="E2431" t="str">
            <v>537.602.0383.00.01</v>
          </cell>
        </row>
        <row r="2432">
          <cell r="B2432">
            <v>53104870</v>
          </cell>
          <cell r="D2432">
            <v>14196</v>
          </cell>
          <cell r="E2432" t="str">
            <v>537.602.0391.00.01</v>
          </cell>
        </row>
        <row r="2433">
          <cell r="B2433">
            <v>53104871</v>
          </cell>
          <cell r="D2433">
            <v>14197</v>
          </cell>
          <cell r="E2433" t="str">
            <v>537.602.0409.00.01</v>
          </cell>
        </row>
        <row r="2434">
          <cell r="B2434">
            <v>53104872</v>
          </cell>
          <cell r="D2434">
            <v>14198</v>
          </cell>
          <cell r="E2434" t="str">
            <v>537.602.0417.00.01</v>
          </cell>
        </row>
        <row r="2435">
          <cell r="B2435">
            <v>53104873</v>
          </cell>
          <cell r="D2435">
            <v>14199</v>
          </cell>
          <cell r="E2435" t="str">
            <v>537.602.0425.00.01</v>
          </cell>
        </row>
        <row r="2436">
          <cell r="B2436">
            <v>53102942</v>
          </cell>
          <cell r="D2436">
            <v>14200</v>
          </cell>
          <cell r="E2436" t="str">
            <v>537.602.0516.01.01</v>
          </cell>
        </row>
        <row r="2437">
          <cell r="B2437">
            <v>53102943</v>
          </cell>
          <cell r="D2437">
            <v>14201</v>
          </cell>
          <cell r="E2437" t="str">
            <v>537.602.0524.01.01</v>
          </cell>
        </row>
        <row r="2438">
          <cell r="B2438">
            <v>53104879</v>
          </cell>
          <cell r="D2438">
            <v>14202</v>
          </cell>
          <cell r="E2438" t="str">
            <v>537.602.0532.01.01</v>
          </cell>
        </row>
        <row r="2439">
          <cell r="B2439">
            <v>53104880</v>
          </cell>
          <cell r="D2439">
            <v>14203</v>
          </cell>
          <cell r="E2439" t="str">
            <v>537.602.0540.01.01</v>
          </cell>
        </row>
        <row r="2440">
          <cell r="B2440">
            <v>53104881</v>
          </cell>
          <cell r="D2440">
            <v>14204</v>
          </cell>
          <cell r="E2440" t="str">
            <v>537.602.0557.01.01</v>
          </cell>
        </row>
        <row r="2441">
          <cell r="B2441">
            <v>53104882</v>
          </cell>
          <cell r="D2441">
            <v>14205</v>
          </cell>
          <cell r="E2441" t="str">
            <v>537.602.0565.01.01</v>
          </cell>
        </row>
        <row r="2442">
          <cell r="B2442">
            <v>53104883</v>
          </cell>
          <cell r="D2442">
            <v>14206</v>
          </cell>
          <cell r="E2442" t="str">
            <v>537.602.0573.01.01</v>
          </cell>
        </row>
        <row r="2443">
          <cell r="B2443">
            <v>53104884</v>
          </cell>
          <cell r="D2443">
            <v>14207</v>
          </cell>
          <cell r="E2443" t="str">
            <v>537.602.0581.01.01</v>
          </cell>
        </row>
        <row r="2444">
          <cell r="B2444">
            <v>53104885</v>
          </cell>
          <cell r="D2444">
            <v>14208</v>
          </cell>
          <cell r="E2444" t="str">
            <v>537.602.0599.01.01</v>
          </cell>
        </row>
        <row r="2445">
          <cell r="B2445">
            <v>53104890</v>
          </cell>
          <cell r="D2445">
            <v>14209</v>
          </cell>
          <cell r="E2445" t="str">
            <v>537.602.0656.01.01</v>
          </cell>
        </row>
        <row r="2446">
          <cell r="B2446">
            <v>53102944</v>
          </cell>
          <cell r="D2446">
            <v>14210</v>
          </cell>
          <cell r="E2446" t="str">
            <v>537.602.0664.01.01</v>
          </cell>
        </row>
        <row r="2447">
          <cell r="B2447">
            <v>53102945</v>
          </cell>
          <cell r="D2447">
            <v>14211</v>
          </cell>
          <cell r="E2447" t="str">
            <v>537.602.0672.01.01</v>
          </cell>
        </row>
        <row r="2448">
          <cell r="B2448">
            <v>53102027</v>
          </cell>
          <cell r="D2448">
            <v>14212</v>
          </cell>
          <cell r="E2448" t="str">
            <v>537.602.0680.01.01</v>
          </cell>
        </row>
        <row r="2449">
          <cell r="B2449">
            <v>53102946</v>
          </cell>
          <cell r="D2449">
            <v>14213</v>
          </cell>
          <cell r="E2449" t="str">
            <v>537.602.0698.01.01</v>
          </cell>
        </row>
        <row r="2450">
          <cell r="B2450">
            <v>53102947</v>
          </cell>
          <cell r="D2450">
            <v>14214</v>
          </cell>
          <cell r="E2450" t="str">
            <v>537.602.0706.00.01</v>
          </cell>
        </row>
        <row r="2451">
          <cell r="B2451">
            <v>53104891</v>
          </cell>
          <cell r="D2451">
            <v>14215</v>
          </cell>
          <cell r="E2451" t="str">
            <v>537.602.0714.00.01</v>
          </cell>
        </row>
        <row r="2452">
          <cell r="B2452">
            <v>53104892</v>
          </cell>
          <cell r="D2452">
            <v>14216</v>
          </cell>
          <cell r="E2452" t="str">
            <v>537.602.0722.00.01</v>
          </cell>
        </row>
        <row r="2453">
          <cell r="B2453">
            <v>53104893</v>
          </cell>
          <cell r="D2453">
            <v>14217</v>
          </cell>
          <cell r="E2453" t="str">
            <v>537.602.0730.00.01</v>
          </cell>
        </row>
        <row r="2454">
          <cell r="B2454">
            <v>53104894</v>
          </cell>
          <cell r="D2454">
            <v>14218</v>
          </cell>
          <cell r="E2454" t="str">
            <v>537.602.0748.01.01</v>
          </cell>
        </row>
        <row r="2455">
          <cell r="B2455">
            <v>53104895</v>
          </cell>
          <cell r="D2455">
            <v>14219</v>
          </cell>
          <cell r="E2455" t="str">
            <v>537.602.0755.01.01</v>
          </cell>
        </row>
        <row r="2456">
          <cell r="B2456">
            <v>53102948</v>
          </cell>
          <cell r="D2456">
            <v>14220</v>
          </cell>
          <cell r="E2456" t="str">
            <v>537.603.0044.01.01</v>
          </cell>
        </row>
        <row r="2457">
          <cell r="B2457">
            <v>53102949</v>
          </cell>
          <cell r="D2457">
            <v>14221</v>
          </cell>
          <cell r="E2457" t="str">
            <v>537.603.0051.01.01</v>
          </cell>
        </row>
        <row r="2458">
          <cell r="B2458">
            <v>53102950</v>
          </cell>
          <cell r="D2458">
            <v>14222</v>
          </cell>
          <cell r="E2458" t="str">
            <v>537.603.0069.01.01</v>
          </cell>
        </row>
        <row r="2459">
          <cell r="B2459">
            <v>53104896</v>
          </cell>
          <cell r="D2459">
            <v>14223</v>
          </cell>
          <cell r="E2459" t="str">
            <v>537.603.0077.01.01</v>
          </cell>
        </row>
        <row r="2460">
          <cell r="B2460">
            <v>53102951</v>
          </cell>
          <cell r="D2460">
            <v>14224</v>
          </cell>
          <cell r="E2460" t="str">
            <v>537.605.0042.00.01</v>
          </cell>
        </row>
        <row r="2461">
          <cell r="B2461">
            <v>53102952</v>
          </cell>
          <cell r="D2461">
            <v>14225</v>
          </cell>
          <cell r="E2461" t="str">
            <v>537.605.0059.00.01</v>
          </cell>
        </row>
        <row r="2462">
          <cell r="B2462">
            <v>53102953</v>
          </cell>
          <cell r="D2462">
            <v>14226</v>
          </cell>
          <cell r="E2462" t="str">
            <v>537.605.0067.00.01</v>
          </cell>
        </row>
        <row r="2463">
          <cell r="B2463">
            <v>53102954</v>
          </cell>
          <cell r="D2463">
            <v>14227</v>
          </cell>
          <cell r="E2463" t="str">
            <v>537.605.0075.00.01</v>
          </cell>
        </row>
        <row r="2464">
          <cell r="B2464">
            <v>53102955</v>
          </cell>
          <cell r="D2464">
            <v>14228</v>
          </cell>
          <cell r="E2464" t="str">
            <v>537.605.0117.00.01</v>
          </cell>
        </row>
        <row r="2465">
          <cell r="B2465">
            <v>53102956</v>
          </cell>
          <cell r="D2465">
            <v>14229</v>
          </cell>
          <cell r="E2465" t="str">
            <v>537.605.0125.00.01</v>
          </cell>
        </row>
        <row r="2466">
          <cell r="B2466">
            <v>53102957</v>
          </cell>
          <cell r="D2466">
            <v>14230</v>
          </cell>
          <cell r="E2466" t="str">
            <v>537.605.0133.01.01</v>
          </cell>
        </row>
        <row r="2467">
          <cell r="B2467">
            <v>53104897</v>
          </cell>
          <cell r="D2467">
            <v>14231</v>
          </cell>
          <cell r="E2467" t="str">
            <v>537.605.0141.00.01</v>
          </cell>
        </row>
        <row r="2468">
          <cell r="B2468">
            <v>53102958</v>
          </cell>
          <cell r="D2468">
            <v>14232</v>
          </cell>
          <cell r="E2468" t="str">
            <v>537.605.0158.00.01</v>
          </cell>
        </row>
        <row r="2469">
          <cell r="B2469">
            <v>53104898</v>
          </cell>
          <cell r="D2469">
            <v>14233</v>
          </cell>
          <cell r="E2469" t="str">
            <v>537.605.0166.00.01</v>
          </cell>
        </row>
        <row r="2470">
          <cell r="B2470">
            <v>53102028</v>
          </cell>
          <cell r="D2470">
            <v>14234</v>
          </cell>
          <cell r="E2470" t="str">
            <v>537.605.0174.01.01</v>
          </cell>
        </row>
        <row r="2471">
          <cell r="B2471">
            <v>53104899</v>
          </cell>
          <cell r="D2471">
            <v>14235</v>
          </cell>
          <cell r="E2471" t="str">
            <v>537.605.0182.00.01</v>
          </cell>
        </row>
        <row r="2472">
          <cell r="B2472">
            <v>53104900</v>
          </cell>
          <cell r="D2472">
            <v>14236</v>
          </cell>
          <cell r="E2472" t="str">
            <v>537.605.0190.00.01</v>
          </cell>
        </row>
        <row r="2473">
          <cell r="B2473">
            <v>53104901</v>
          </cell>
          <cell r="D2473">
            <v>14237</v>
          </cell>
          <cell r="E2473" t="str">
            <v>537.605.0208.00.01</v>
          </cell>
        </row>
        <row r="2474">
          <cell r="B2474">
            <v>53102959</v>
          </cell>
          <cell r="D2474">
            <v>14238</v>
          </cell>
          <cell r="E2474" t="str">
            <v>537.605.0216.00.01</v>
          </cell>
        </row>
        <row r="2475">
          <cell r="B2475">
            <v>53104902</v>
          </cell>
          <cell r="D2475">
            <v>14240</v>
          </cell>
          <cell r="E2475" t="str">
            <v>537.609.0196.01.01</v>
          </cell>
        </row>
        <row r="2476">
          <cell r="B2476">
            <v>53104903</v>
          </cell>
          <cell r="D2476">
            <v>14241</v>
          </cell>
          <cell r="E2476" t="str">
            <v>537.609.0212.01.01</v>
          </cell>
        </row>
        <row r="2477">
          <cell r="B2477">
            <v>53104904</v>
          </cell>
          <cell r="D2477">
            <v>14242</v>
          </cell>
          <cell r="E2477" t="str">
            <v>537.609.0402.01.01</v>
          </cell>
        </row>
        <row r="2478">
          <cell r="B2478">
            <v>53104905</v>
          </cell>
          <cell r="D2478">
            <v>14243</v>
          </cell>
          <cell r="E2478" t="str">
            <v>537.609.0410.00.01</v>
          </cell>
        </row>
        <row r="2479">
          <cell r="B2479">
            <v>53104906</v>
          </cell>
          <cell r="D2479">
            <v>14244</v>
          </cell>
          <cell r="E2479" t="str">
            <v>537.609.0428.00.01</v>
          </cell>
        </row>
        <row r="2480">
          <cell r="B2480">
            <v>53104907</v>
          </cell>
          <cell r="D2480">
            <v>14245</v>
          </cell>
          <cell r="E2480" t="str">
            <v>537.609.0436.00.01</v>
          </cell>
        </row>
        <row r="2481">
          <cell r="B2481">
            <v>53104908</v>
          </cell>
          <cell r="D2481">
            <v>14246</v>
          </cell>
          <cell r="E2481" t="str">
            <v>537.609.0444.00.01</v>
          </cell>
        </row>
        <row r="2482">
          <cell r="B2482">
            <v>53104909</v>
          </cell>
          <cell r="D2482">
            <v>14247</v>
          </cell>
          <cell r="E2482" t="str">
            <v>537.609.0451.00.01</v>
          </cell>
        </row>
        <row r="2483">
          <cell r="B2483">
            <v>53104910</v>
          </cell>
          <cell r="D2483">
            <v>14248</v>
          </cell>
          <cell r="E2483" t="str">
            <v>537.609.0469.01.01</v>
          </cell>
        </row>
        <row r="2484">
          <cell r="B2484">
            <v>53102029</v>
          </cell>
          <cell r="D2484">
            <v>14249</v>
          </cell>
          <cell r="E2484" t="str">
            <v>537.609.0600.01.01</v>
          </cell>
        </row>
        <row r="2485">
          <cell r="B2485">
            <v>53102030</v>
          </cell>
          <cell r="D2485">
            <v>14250</v>
          </cell>
          <cell r="E2485" t="str">
            <v>537.609.0618.01.01</v>
          </cell>
        </row>
        <row r="2486">
          <cell r="B2486">
            <v>53104940</v>
          </cell>
          <cell r="D2486">
            <v>14251</v>
          </cell>
          <cell r="E2486" t="str">
            <v>537.617.0014.00.01</v>
          </cell>
        </row>
        <row r="2487">
          <cell r="B2487">
            <v>53104941</v>
          </cell>
          <cell r="D2487">
            <v>14252</v>
          </cell>
          <cell r="E2487" t="str">
            <v>537.617.0022.00.01</v>
          </cell>
        </row>
        <row r="2488">
          <cell r="B2488">
            <v>53104942</v>
          </cell>
          <cell r="D2488">
            <v>14253</v>
          </cell>
          <cell r="E2488" t="str">
            <v>537.620.0019.00.01</v>
          </cell>
        </row>
        <row r="2489">
          <cell r="B2489">
            <v>53102960</v>
          </cell>
          <cell r="D2489">
            <v>14254</v>
          </cell>
          <cell r="E2489" t="str">
            <v>537.620.0027.00.01</v>
          </cell>
        </row>
        <row r="2490">
          <cell r="B2490">
            <v>53102961</v>
          </cell>
          <cell r="D2490">
            <v>14255</v>
          </cell>
          <cell r="E2490" t="str">
            <v>537.620.0035.00.01</v>
          </cell>
        </row>
        <row r="2491">
          <cell r="B2491">
            <v>53102962</v>
          </cell>
          <cell r="D2491">
            <v>14256</v>
          </cell>
          <cell r="E2491" t="str">
            <v>537.620.0043.00.01</v>
          </cell>
        </row>
        <row r="2492">
          <cell r="B2492">
            <v>53102963</v>
          </cell>
          <cell r="D2492">
            <v>14257</v>
          </cell>
          <cell r="E2492" t="str">
            <v>537.620.0050.00.01</v>
          </cell>
        </row>
        <row r="2493">
          <cell r="B2493">
            <v>53102964</v>
          </cell>
          <cell r="D2493">
            <v>14258</v>
          </cell>
          <cell r="E2493" t="str">
            <v>537.620.0068.00.01</v>
          </cell>
        </row>
        <row r="2494">
          <cell r="B2494">
            <v>53102965</v>
          </cell>
          <cell r="D2494">
            <v>14259</v>
          </cell>
          <cell r="E2494" t="str">
            <v>537.620.0076.00.01</v>
          </cell>
        </row>
        <row r="2495">
          <cell r="B2495">
            <v>53102966</v>
          </cell>
          <cell r="D2495">
            <v>14260</v>
          </cell>
          <cell r="E2495" t="str">
            <v>537.620.0084.00.01</v>
          </cell>
        </row>
        <row r="2496">
          <cell r="B2496">
            <v>53102967</v>
          </cell>
          <cell r="D2496">
            <v>14261</v>
          </cell>
          <cell r="E2496" t="str">
            <v>537.620.0092.00.01</v>
          </cell>
        </row>
        <row r="2497">
          <cell r="B2497">
            <v>53104943</v>
          </cell>
          <cell r="D2497">
            <v>14262</v>
          </cell>
          <cell r="E2497" t="str">
            <v>537.620.0100.00.01</v>
          </cell>
        </row>
        <row r="2498">
          <cell r="B2498">
            <v>53102968</v>
          </cell>
          <cell r="D2498">
            <v>14263</v>
          </cell>
          <cell r="E2498" t="str">
            <v>537.620.0118.00.01</v>
          </cell>
        </row>
        <row r="2499">
          <cell r="B2499">
            <v>53102969</v>
          </cell>
          <cell r="D2499">
            <v>14264</v>
          </cell>
          <cell r="E2499" t="str">
            <v>537.620.0126.00.01</v>
          </cell>
        </row>
        <row r="2500">
          <cell r="B2500">
            <v>53102970</v>
          </cell>
          <cell r="D2500">
            <v>14265</v>
          </cell>
          <cell r="E2500" t="str">
            <v>537.620.0134.00.01</v>
          </cell>
        </row>
        <row r="2501">
          <cell r="B2501">
            <v>53104944</v>
          </cell>
          <cell r="D2501">
            <v>14266</v>
          </cell>
          <cell r="E2501" t="str">
            <v>537.620.0142.00.01</v>
          </cell>
        </row>
        <row r="2502">
          <cell r="B2502">
            <v>53102971</v>
          </cell>
          <cell r="D2502">
            <v>14267</v>
          </cell>
          <cell r="E2502" t="str">
            <v>537.620.0159.00.01</v>
          </cell>
        </row>
        <row r="2503">
          <cell r="B2503">
            <v>53104945</v>
          </cell>
          <cell r="D2503">
            <v>14268</v>
          </cell>
          <cell r="E2503" t="str">
            <v>537.620.0167.00.01</v>
          </cell>
        </row>
        <row r="2504">
          <cell r="B2504">
            <v>53104946</v>
          </cell>
          <cell r="D2504">
            <v>14269</v>
          </cell>
          <cell r="E2504" t="str">
            <v>537.620.0175.00.01</v>
          </cell>
        </row>
        <row r="2505">
          <cell r="B2505">
            <v>53104947</v>
          </cell>
          <cell r="D2505">
            <v>14270</v>
          </cell>
          <cell r="E2505" t="str">
            <v>537.620.0183.00.01</v>
          </cell>
        </row>
        <row r="2506">
          <cell r="B2506">
            <v>53104948</v>
          </cell>
          <cell r="D2506">
            <v>14271</v>
          </cell>
          <cell r="E2506" t="str">
            <v>537.620.0191.00.01</v>
          </cell>
        </row>
        <row r="2507">
          <cell r="B2507">
            <v>53102972</v>
          </cell>
          <cell r="D2507">
            <v>14272</v>
          </cell>
          <cell r="E2507" t="str">
            <v>537.620.0209.00.01</v>
          </cell>
        </row>
        <row r="2508">
          <cell r="B2508">
            <v>53102973</v>
          </cell>
          <cell r="D2508">
            <v>14273</v>
          </cell>
          <cell r="E2508" t="str">
            <v>537.620.0217.00.01</v>
          </cell>
        </row>
        <row r="2509">
          <cell r="B2509">
            <v>53102974</v>
          </cell>
          <cell r="D2509">
            <v>14274</v>
          </cell>
          <cell r="E2509" t="str">
            <v>537.620.0225.00.01</v>
          </cell>
        </row>
        <row r="2510">
          <cell r="B2510">
            <v>53102975</v>
          </cell>
          <cell r="D2510">
            <v>14275</v>
          </cell>
          <cell r="E2510" t="str">
            <v>537.620.0233.00.01</v>
          </cell>
        </row>
        <row r="2511">
          <cell r="B2511">
            <v>53104949</v>
          </cell>
          <cell r="D2511">
            <v>14276</v>
          </cell>
          <cell r="E2511" t="str">
            <v>537.620.0241.00.01</v>
          </cell>
        </row>
        <row r="2512">
          <cell r="B2512">
            <v>53104950</v>
          </cell>
          <cell r="D2512">
            <v>14277</v>
          </cell>
          <cell r="E2512" t="str">
            <v>537.620.0258.00.01</v>
          </cell>
        </row>
        <row r="2513">
          <cell r="B2513">
            <v>53104951</v>
          </cell>
          <cell r="D2513">
            <v>14278</v>
          </cell>
          <cell r="E2513" t="str">
            <v>537.620.0266.00.01</v>
          </cell>
        </row>
        <row r="2514">
          <cell r="B2514">
            <v>53102976</v>
          </cell>
          <cell r="D2514">
            <v>14279</v>
          </cell>
          <cell r="E2514" t="str">
            <v>537.620.0274.00.01</v>
          </cell>
        </row>
        <row r="2515">
          <cell r="B2515">
            <v>53102977</v>
          </cell>
          <cell r="D2515">
            <v>14280</v>
          </cell>
          <cell r="E2515" t="str">
            <v>537.620.0282.00.01</v>
          </cell>
        </row>
        <row r="2516">
          <cell r="B2516">
            <v>53102978</v>
          </cell>
          <cell r="D2516">
            <v>14281</v>
          </cell>
          <cell r="E2516" t="str">
            <v>537.620.0290.00.01</v>
          </cell>
        </row>
        <row r="2517">
          <cell r="B2517">
            <v>53102979</v>
          </cell>
          <cell r="D2517">
            <v>14282</v>
          </cell>
          <cell r="E2517" t="str">
            <v>537.620.0308.00.01</v>
          </cell>
        </row>
        <row r="2518">
          <cell r="B2518">
            <v>53102980</v>
          </cell>
          <cell r="D2518">
            <v>14283</v>
          </cell>
          <cell r="E2518" t="str">
            <v>537.620.0316.00.01</v>
          </cell>
        </row>
        <row r="2519">
          <cell r="B2519">
            <v>53102981</v>
          </cell>
          <cell r="D2519">
            <v>14284</v>
          </cell>
          <cell r="E2519" t="str">
            <v>537.620.0324.00.01</v>
          </cell>
        </row>
        <row r="2520">
          <cell r="B2520">
            <v>53102982</v>
          </cell>
          <cell r="D2520">
            <v>14285</v>
          </cell>
          <cell r="E2520" t="str">
            <v>537.620.0332.00.01</v>
          </cell>
        </row>
        <row r="2521">
          <cell r="B2521">
            <v>53104952</v>
          </cell>
          <cell r="D2521">
            <v>14286</v>
          </cell>
          <cell r="E2521" t="str">
            <v>537.620.0340.00.01</v>
          </cell>
        </row>
        <row r="2522">
          <cell r="B2522">
            <v>53104953</v>
          </cell>
          <cell r="D2522">
            <v>14287</v>
          </cell>
          <cell r="E2522" t="str">
            <v>537.620.0357.00.01</v>
          </cell>
        </row>
        <row r="2523">
          <cell r="B2523">
            <v>53104954</v>
          </cell>
          <cell r="D2523">
            <v>14288</v>
          </cell>
          <cell r="E2523" t="str">
            <v>537.620.0365.00.01</v>
          </cell>
        </row>
        <row r="2524">
          <cell r="B2524">
            <v>53104955</v>
          </cell>
          <cell r="D2524">
            <v>14289</v>
          </cell>
          <cell r="E2524" t="str">
            <v>537.620.0373.00.01</v>
          </cell>
        </row>
        <row r="2525">
          <cell r="B2525">
            <v>53104956</v>
          </cell>
          <cell r="D2525">
            <v>14290</v>
          </cell>
          <cell r="E2525" t="str">
            <v>537.620.0381.00.01</v>
          </cell>
        </row>
        <row r="2526">
          <cell r="B2526">
            <v>53104957</v>
          </cell>
          <cell r="D2526">
            <v>14291</v>
          </cell>
          <cell r="E2526" t="str">
            <v>537.620.0399.00.01</v>
          </cell>
        </row>
        <row r="2527">
          <cell r="B2527">
            <v>53104958</v>
          </cell>
          <cell r="D2527">
            <v>14292</v>
          </cell>
          <cell r="E2527" t="str">
            <v>537.620.0407.00.01</v>
          </cell>
        </row>
        <row r="2528">
          <cell r="B2528">
            <v>53102983</v>
          </cell>
          <cell r="D2528">
            <v>14293</v>
          </cell>
          <cell r="E2528" t="str">
            <v>537.620.0415.00.01</v>
          </cell>
        </row>
        <row r="2529">
          <cell r="B2529">
            <v>53104959</v>
          </cell>
          <cell r="D2529">
            <v>14294</v>
          </cell>
          <cell r="E2529" t="str">
            <v>537.620.0423.00.01</v>
          </cell>
        </row>
        <row r="2530">
          <cell r="B2530">
            <v>53104960</v>
          </cell>
          <cell r="D2530">
            <v>14295</v>
          </cell>
          <cell r="E2530" t="str">
            <v>537.620.0431.00.01</v>
          </cell>
        </row>
        <row r="2531">
          <cell r="B2531">
            <v>53104961</v>
          </cell>
          <cell r="D2531">
            <v>14296</v>
          </cell>
          <cell r="E2531" t="str">
            <v>537.620.0449.00.01</v>
          </cell>
        </row>
        <row r="2532">
          <cell r="B2532">
            <v>53102984</v>
          </cell>
          <cell r="D2532">
            <v>14297</v>
          </cell>
          <cell r="E2532" t="str">
            <v>537.620.0456.00.01</v>
          </cell>
        </row>
        <row r="2533">
          <cell r="B2533">
            <v>53104962</v>
          </cell>
          <cell r="D2533">
            <v>14298</v>
          </cell>
          <cell r="E2533" t="str">
            <v>537.631.0016.00.01</v>
          </cell>
        </row>
        <row r="2534">
          <cell r="B2534">
            <v>53104963</v>
          </cell>
          <cell r="D2534">
            <v>14299</v>
          </cell>
          <cell r="E2534" t="str">
            <v>537.631.0024.00.01</v>
          </cell>
        </row>
        <row r="2535">
          <cell r="B2535">
            <v>53104964</v>
          </cell>
          <cell r="D2535">
            <v>14300</v>
          </cell>
          <cell r="E2535" t="str">
            <v>537.639.0018.00.01</v>
          </cell>
        </row>
        <row r="2536">
          <cell r="B2536">
            <v>53104965</v>
          </cell>
          <cell r="D2536">
            <v>14301</v>
          </cell>
          <cell r="E2536" t="str">
            <v>537.661.0027.00.01</v>
          </cell>
        </row>
        <row r="2537">
          <cell r="B2537">
            <v>53104966</v>
          </cell>
          <cell r="D2537">
            <v>14302</v>
          </cell>
          <cell r="E2537" t="str">
            <v>537.661.0035.00.01</v>
          </cell>
        </row>
        <row r="2538">
          <cell r="B2538">
            <v>53104967</v>
          </cell>
          <cell r="D2538">
            <v>14303</v>
          </cell>
          <cell r="E2538" t="str">
            <v>537.661.0050.00.01</v>
          </cell>
        </row>
        <row r="2539">
          <cell r="B2539">
            <v>53104968</v>
          </cell>
          <cell r="D2539">
            <v>14304</v>
          </cell>
          <cell r="E2539" t="str">
            <v>537.661.0100.00.01</v>
          </cell>
        </row>
        <row r="2540">
          <cell r="B2540">
            <v>53104969</v>
          </cell>
          <cell r="D2540">
            <v>14305</v>
          </cell>
          <cell r="E2540" t="str">
            <v>537.661.0159.00.01</v>
          </cell>
        </row>
        <row r="2541">
          <cell r="B2541">
            <v>53104970</v>
          </cell>
          <cell r="D2541">
            <v>14306</v>
          </cell>
          <cell r="E2541" t="str">
            <v>537.661.0308.00.01</v>
          </cell>
        </row>
        <row r="2542">
          <cell r="B2542">
            <v>53104971</v>
          </cell>
          <cell r="D2542">
            <v>14307</v>
          </cell>
          <cell r="E2542" t="str">
            <v>537.661.0357.00.01</v>
          </cell>
        </row>
        <row r="2543">
          <cell r="B2543">
            <v>53104972</v>
          </cell>
          <cell r="D2543">
            <v>14308</v>
          </cell>
          <cell r="E2543" t="str">
            <v>537.661.0407.00.01</v>
          </cell>
        </row>
        <row r="2544">
          <cell r="B2544">
            <v>53104973</v>
          </cell>
          <cell r="D2544">
            <v>14309</v>
          </cell>
          <cell r="E2544" t="str">
            <v>537.661.0456.00.01</v>
          </cell>
        </row>
        <row r="2545">
          <cell r="B2545">
            <v>53104974</v>
          </cell>
          <cell r="D2545">
            <v>14310</v>
          </cell>
          <cell r="E2545" t="str">
            <v>537.661.0506.00.01</v>
          </cell>
        </row>
        <row r="2546">
          <cell r="B2546">
            <v>53104975</v>
          </cell>
          <cell r="D2546">
            <v>14311</v>
          </cell>
          <cell r="E2546" t="str">
            <v>537.661.0597.00.01</v>
          </cell>
        </row>
        <row r="2547">
          <cell r="B2547">
            <v>53104976</v>
          </cell>
          <cell r="D2547">
            <v>14312</v>
          </cell>
          <cell r="E2547" t="str">
            <v>537.661.0613.00.01</v>
          </cell>
        </row>
        <row r="2548">
          <cell r="B2548">
            <v>53104977</v>
          </cell>
          <cell r="D2548">
            <v>14313</v>
          </cell>
          <cell r="E2548" t="str">
            <v>537.661.0647.00.01</v>
          </cell>
        </row>
        <row r="2549">
          <cell r="B2549">
            <v>53104980</v>
          </cell>
          <cell r="D2549">
            <v>14314</v>
          </cell>
          <cell r="E2549" t="str">
            <v>537.661.0670.00.01</v>
          </cell>
        </row>
        <row r="2550">
          <cell r="B2550">
            <v>53104981</v>
          </cell>
          <cell r="D2550">
            <v>14315</v>
          </cell>
          <cell r="E2550" t="str">
            <v>537.673.0031.00.01</v>
          </cell>
        </row>
        <row r="2551">
          <cell r="B2551">
            <v>53104982</v>
          </cell>
          <cell r="D2551">
            <v>14316</v>
          </cell>
          <cell r="E2551" t="str">
            <v>537.673.0114.00.01</v>
          </cell>
        </row>
        <row r="2552">
          <cell r="B2552">
            <v>53104983</v>
          </cell>
          <cell r="D2552">
            <v>14317</v>
          </cell>
          <cell r="E2552" t="str">
            <v>537.673.0148.00.01</v>
          </cell>
        </row>
        <row r="2553">
          <cell r="B2553">
            <v>53104984</v>
          </cell>
          <cell r="D2553">
            <v>14318</v>
          </cell>
          <cell r="E2553" t="str">
            <v>537.673.0163.00.01</v>
          </cell>
        </row>
        <row r="2554">
          <cell r="B2554">
            <v>53104985</v>
          </cell>
          <cell r="D2554">
            <v>14319</v>
          </cell>
          <cell r="E2554" t="str">
            <v>537.673.0171.00.01</v>
          </cell>
        </row>
        <row r="2555">
          <cell r="B2555">
            <v>53104986</v>
          </cell>
          <cell r="D2555">
            <v>14320</v>
          </cell>
          <cell r="E2555" t="str">
            <v>537.673.0189.00.01</v>
          </cell>
        </row>
        <row r="2556">
          <cell r="B2556">
            <v>53104987</v>
          </cell>
          <cell r="D2556">
            <v>14321</v>
          </cell>
          <cell r="E2556" t="str">
            <v>537.673.0197.00.01</v>
          </cell>
        </row>
        <row r="2557">
          <cell r="B2557">
            <v>53104988</v>
          </cell>
          <cell r="D2557">
            <v>14322</v>
          </cell>
          <cell r="E2557" t="str">
            <v>537.673.0205.00.01</v>
          </cell>
        </row>
        <row r="2558">
          <cell r="B2558">
            <v>53104989</v>
          </cell>
          <cell r="D2558">
            <v>14323</v>
          </cell>
          <cell r="E2558" t="str">
            <v>537.673.0460.00.01</v>
          </cell>
        </row>
        <row r="2559">
          <cell r="B2559">
            <v>53104990</v>
          </cell>
          <cell r="D2559">
            <v>14324</v>
          </cell>
          <cell r="E2559" t="str">
            <v>537.673.0601.00.01</v>
          </cell>
        </row>
        <row r="2560">
          <cell r="B2560">
            <v>53104991</v>
          </cell>
          <cell r="D2560">
            <v>14325</v>
          </cell>
          <cell r="E2560" t="str">
            <v>537.673.0684.00.01</v>
          </cell>
        </row>
        <row r="2561">
          <cell r="B2561">
            <v>53104992</v>
          </cell>
          <cell r="D2561">
            <v>14326</v>
          </cell>
          <cell r="E2561" t="str">
            <v>537.673.0890.00.01</v>
          </cell>
        </row>
        <row r="2562">
          <cell r="B2562">
            <v>53104993</v>
          </cell>
          <cell r="D2562">
            <v>14327</v>
          </cell>
          <cell r="E2562" t="str">
            <v>537.673.1328.00.01</v>
          </cell>
        </row>
        <row r="2563">
          <cell r="B2563">
            <v>53104994</v>
          </cell>
          <cell r="D2563">
            <v>14328</v>
          </cell>
          <cell r="E2563" t="str">
            <v>537.673.1450.01.01</v>
          </cell>
        </row>
        <row r="2564">
          <cell r="B2564">
            <v>53104996</v>
          </cell>
          <cell r="D2564">
            <v>14329</v>
          </cell>
          <cell r="E2564" t="str">
            <v>537.673.1476.01.01</v>
          </cell>
        </row>
        <row r="2565">
          <cell r="B2565">
            <v>53104997</v>
          </cell>
          <cell r="D2565">
            <v>14330</v>
          </cell>
          <cell r="E2565" t="str">
            <v>537.673.1484.01.01</v>
          </cell>
        </row>
        <row r="2566">
          <cell r="B2566">
            <v>53104998</v>
          </cell>
          <cell r="D2566">
            <v>14331</v>
          </cell>
          <cell r="E2566" t="str">
            <v>537.673.1492.01.01</v>
          </cell>
        </row>
        <row r="2567">
          <cell r="B2567">
            <v>53104999</v>
          </cell>
          <cell r="D2567">
            <v>14332</v>
          </cell>
          <cell r="E2567" t="str">
            <v>537.673.1500.00.01</v>
          </cell>
        </row>
        <row r="2568">
          <cell r="B2568">
            <v>53105000</v>
          </cell>
          <cell r="D2568">
            <v>14333</v>
          </cell>
          <cell r="E2568" t="str">
            <v>537.673.1518.00.01</v>
          </cell>
        </row>
        <row r="2569">
          <cell r="B2569">
            <v>53105001</v>
          </cell>
          <cell r="D2569">
            <v>14334</v>
          </cell>
          <cell r="E2569" t="str">
            <v>537.673.1526.00.01</v>
          </cell>
        </row>
        <row r="2570">
          <cell r="B2570">
            <v>53105002</v>
          </cell>
          <cell r="D2570">
            <v>14335</v>
          </cell>
          <cell r="E2570" t="str">
            <v>537.673.1534.00.01</v>
          </cell>
        </row>
        <row r="2571">
          <cell r="B2571">
            <v>53105003</v>
          </cell>
          <cell r="D2571">
            <v>14336</v>
          </cell>
          <cell r="E2571" t="str">
            <v>537.673.1542.00.01</v>
          </cell>
        </row>
        <row r="2572">
          <cell r="B2572">
            <v>53105004</v>
          </cell>
          <cell r="D2572">
            <v>14337</v>
          </cell>
          <cell r="E2572" t="str">
            <v>537.673.1559.00.01</v>
          </cell>
        </row>
        <row r="2573">
          <cell r="B2573">
            <v>53105005</v>
          </cell>
          <cell r="D2573">
            <v>14338</v>
          </cell>
          <cell r="E2573" t="str">
            <v>537.673.1567.00.01</v>
          </cell>
        </row>
        <row r="2574">
          <cell r="B2574">
            <v>53105006</v>
          </cell>
          <cell r="D2574">
            <v>14339</v>
          </cell>
          <cell r="E2574" t="str">
            <v>537.673.1575.00.01</v>
          </cell>
        </row>
        <row r="2575">
          <cell r="B2575">
            <v>53105007</v>
          </cell>
          <cell r="D2575">
            <v>14340</v>
          </cell>
          <cell r="E2575" t="str">
            <v>537.673.1583.00.01</v>
          </cell>
        </row>
        <row r="2576">
          <cell r="B2576">
            <v>53105008</v>
          </cell>
          <cell r="D2576">
            <v>14341</v>
          </cell>
          <cell r="E2576" t="str">
            <v>537.673.1591.00.01</v>
          </cell>
        </row>
        <row r="2577">
          <cell r="B2577">
            <v>53105009</v>
          </cell>
          <cell r="D2577">
            <v>14342</v>
          </cell>
          <cell r="E2577" t="str">
            <v>537.673.1609.00.01</v>
          </cell>
        </row>
        <row r="2578">
          <cell r="B2578">
            <v>53105010</v>
          </cell>
          <cell r="D2578">
            <v>14343</v>
          </cell>
          <cell r="E2578" t="str">
            <v>537.673.1617.00.01</v>
          </cell>
        </row>
        <row r="2579">
          <cell r="B2579">
            <v>53105011</v>
          </cell>
          <cell r="D2579">
            <v>14344</v>
          </cell>
          <cell r="E2579" t="str">
            <v>537.673.1625.00.01</v>
          </cell>
        </row>
        <row r="2580">
          <cell r="B2580">
            <v>53105012</v>
          </cell>
          <cell r="D2580">
            <v>14345</v>
          </cell>
          <cell r="E2580" t="str">
            <v>537.673.1633.00.01</v>
          </cell>
        </row>
        <row r="2581">
          <cell r="B2581">
            <v>53105013</v>
          </cell>
          <cell r="D2581">
            <v>14346</v>
          </cell>
          <cell r="E2581" t="str">
            <v>537.673.1641.00.01</v>
          </cell>
        </row>
        <row r="2582">
          <cell r="B2582">
            <v>53105014</v>
          </cell>
          <cell r="D2582">
            <v>14347</v>
          </cell>
          <cell r="E2582" t="str">
            <v>537.673.1658.00.01</v>
          </cell>
        </row>
        <row r="2583">
          <cell r="B2583">
            <v>53105015</v>
          </cell>
          <cell r="D2583">
            <v>14348</v>
          </cell>
          <cell r="E2583" t="str">
            <v>537.673.1666.00.01</v>
          </cell>
        </row>
        <row r="2584">
          <cell r="B2584">
            <v>53105016</v>
          </cell>
          <cell r="D2584">
            <v>14349</v>
          </cell>
          <cell r="E2584" t="str">
            <v>537.673.1674.00.01</v>
          </cell>
        </row>
        <row r="2585">
          <cell r="B2585">
            <v>53105017</v>
          </cell>
          <cell r="D2585">
            <v>14350</v>
          </cell>
          <cell r="E2585" t="str">
            <v>537.673.1682.00.01</v>
          </cell>
        </row>
        <row r="2586">
          <cell r="B2586">
            <v>53105018</v>
          </cell>
          <cell r="D2586">
            <v>14351</v>
          </cell>
          <cell r="E2586" t="str">
            <v>537.673.1690.00.01</v>
          </cell>
        </row>
        <row r="2587">
          <cell r="B2587">
            <v>53105019</v>
          </cell>
          <cell r="D2587">
            <v>14352</v>
          </cell>
          <cell r="E2587" t="str">
            <v>537.673.1708.00.01</v>
          </cell>
        </row>
        <row r="2588">
          <cell r="B2588">
            <v>53105020</v>
          </cell>
          <cell r="D2588">
            <v>14353</v>
          </cell>
          <cell r="E2588" t="str">
            <v>537.673.1716.00.01</v>
          </cell>
        </row>
        <row r="2589">
          <cell r="B2589">
            <v>53105021</v>
          </cell>
          <cell r="D2589">
            <v>14354</v>
          </cell>
          <cell r="E2589" t="str">
            <v>537.673.1724.00.01</v>
          </cell>
        </row>
        <row r="2590">
          <cell r="B2590">
            <v>53105022</v>
          </cell>
          <cell r="D2590">
            <v>14355</v>
          </cell>
          <cell r="E2590" t="str">
            <v>537.673.1732.00.01</v>
          </cell>
        </row>
        <row r="2591">
          <cell r="B2591">
            <v>53105023</v>
          </cell>
          <cell r="D2591">
            <v>14356</v>
          </cell>
          <cell r="E2591" t="str">
            <v>537.673.1740.00.01</v>
          </cell>
        </row>
        <row r="2592">
          <cell r="B2592">
            <v>53105024</v>
          </cell>
          <cell r="D2592">
            <v>14357</v>
          </cell>
          <cell r="E2592" t="str">
            <v>537.673.1757.00.01</v>
          </cell>
        </row>
        <row r="2593">
          <cell r="B2593">
            <v>53105025</v>
          </cell>
          <cell r="D2593">
            <v>14358</v>
          </cell>
          <cell r="E2593" t="str">
            <v>537.673.1765.00.01</v>
          </cell>
        </row>
        <row r="2594">
          <cell r="B2594">
            <v>53105026</v>
          </cell>
          <cell r="D2594">
            <v>14359</v>
          </cell>
          <cell r="E2594" t="str">
            <v>537.673.1781.00.01</v>
          </cell>
        </row>
        <row r="2595">
          <cell r="B2595">
            <v>53105027</v>
          </cell>
          <cell r="D2595">
            <v>14360</v>
          </cell>
          <cell r="E2595" t="str">
            <v>537.673.1799.00.01</v>
          </cell>
        </row>
        <row r="2596">
          <cell r="B2596">
            <v>53105028</v>
          </cell>
          <cell r="D2596">
            <v>14361</v>
          </cell>
          <cell r="E2596" t="str">
            <v>537.673.1807.00.01</v>
          </cell>
        </row>
        <row r="2597">
          <cell r="B2597">
            <v>53105029</v>
          </cell>
          <cell r="D2597">
            <v>14362</v>
          </cell>
          <cell r="E2597" t="str">
            <v>537.673.1815.00.01</v>
          </cell>
        </row>
        <row r="2598">
          <cell r="B2598">
            <v>53105030</v>
          </cell>
          <cell r="D2598">
            <v>14363</v>
          </cell>
          <cell r="E2598" t="str">
            <v>537.673.1823.00.01</v>
          </cell>
        </row>
        <row r="2599">
          <cell r="B2599">
            <v>53105031</v>
          </cell>
          <cell r="D2599">
            <v>14364</v>
          </cell>
          <cell r="E2599" t="str">
            <v>537.673.1831.00.01</v>
          </cell>
        </row>
        <row r="2600">
          <cell r="B2600">
            <v>53105035</v>
          </cell>
          <cell r="D2600">
            <v>14365</v>
          </cell>
          <cell r="E2600" t="str">
            <v>537.681.0015.01.01</v>
          </cell>
        </row>
        <row r="2601">
          <cell r="B2601">
            <v>53105036</v>
          </cell>
          <cell r="D2601">
            <v>14366</v>
          </cell>
          <cell r="E2601" t="str">
            <v>537.681.0023.01.01</v>
          </cell>
        </row>
        <row r="2602">
          <cell r="B2602">
            <v>53102031</v>
          </cell>
          <cell r="D2602">
            <v>14367</v>
          </cell>
          <cell r="E2602" t="str">
            <v>537.682.0717.00.01</v>
          </cell>
        </row>
        <row r="2603">
          <cell r="B2603">
            <v>53102032</v>
          </cell>
          <cell r="D2603">
            <v>14368</v>
          </cell>
          <cell r="E2603" t="str">
            <v>537.682.0725.00.01</v>
          </cell>
        </row>
        <row r="2604">
          <cell r="B2604">
            <v>53102985</v>
          </cell>
          <cell r="D2604">
            <v>14369</v>
          </cell>
          <cell r="E2604" t="str">
            <v>537.682.0733.00.01</v>
          </cell>
        </row>
        <row r="2605">
          <cell r="B2605">
            <v>53102986</v>
          </cell>
          <cell r="D2605">
            <v>14370</v>
          </cell>
          <cell r="E2605" t="str">
            <v>537.682.0741.00.01</v>
          </cell>
        </row>
        <row r="2606">
          <cell r="B2606">
            <v>53105037</v>
          </cell>
          <cell r="D2606">
            <v>14371</v>
          </cell>
          <cell r="E2606" t="str">
            <v>537.682.0758.00.01</v>
          </cell>
        </row>
        <row r="2607">
          <cell r="B2607">
            <v>53105038</v>
          </cell>
          <cell r="D2607">
            <v>14372</v>
          </cell>
          <cell r="E2607" t="str">
            <v>537.683.0021.00.01</v>
          </cell>
        </row>
        <row r="2608">
          <cell r="B2608">
            <v>53105039</v>
          </cell>
          <cell r="D2608">
            <v>14373</v>
          </cell>
          <cell r="E2608" t="str">
            <v>537.683.0039.00.01</v>
          </cell>
        </row>
        <row r="2609">
          <cell r="B2609">
            <v>53105040</v>
          </cell>
          <cell r="D2609">
            <v>14374</v>
          </cell>
          <cell r="E2609" t="str">
            <v>537.683.0054.00.01</v>
          </cell>
        </row>
        <row r="2610">
          <cell r="B2610">
            <v>53102033</v>
          </cell>
          <cell r="D2610">
            <v>14375</v>
          </cell>
          <cell r="E2610" t="str">
            <v>537.683.0062.00.01</v>
          </cell>
        </row>
        <row r="2611">
          <cell r="B2611">
            <v>53102034</v>
          </cell>
          <cell r="D2611">
            <v>14376</v>
          </cell>
          <cell r="E2611" t="str">
            <v>537.683.0070.00.01</v>
          </cell>
        </row>
        <row r="2612">
          <cell r="B2612">
            <v>53102035</v>
          </cell>
          <cell r="D2612">
            <v>14377</v>
          </cell>
          <cell r="E2612" t="str">
            <v>537.683.0088.00.01</v>
          </cell>
        </row>
        <row r="2613">
          <cell r="B2613">
            <v>53102036</v>
          </cell>
          <cell r="D2613">
            <v>14378</v>
          </cell>
          <cell r="E2613" t="str">
            <v>537.683.0096.00.01</v>
          </cell>
        </row>
        <row r="2614">
          <cell r="B2614">
            <v>53102987</v>
          </cell>
          <cell r="D2614">
            <v>14379</v>
          </cell>
          <cell r="E2614" t="str">
            <v>537.684.0012.01.01</v>
          </cell>
        </row>
        <row r="2615">
          <cell r="B2615">
            <v>53102988</v>
          </cell>
          <cell r="D2615">
            <v>14380</v>
          </cell>
          <cell r="E2615" t="str">
            <v>537.684.0020.01.01</v>
          </cell>
        </row>
        <row r="2616">
          <cell r="B2616">
            <v>53103664</v>
          </cell>
          <cell r="D2616">
            <v>14381</v>
          </cell>
          <cell r="E2616" t="str">
            <v>537.690.0014.02.01</v>
          </cell>
        </row>
        <row r="2617">
          <cell r="B2617">
            <v>53103665</v>
          </cell>
          <cell r="D2617">
            <v>14382</v>
          </cell>
          <cell r="E2617" t="str">
            <v>537.690.0022.02.01</v>
          </cell>
        </row>
        <row r="2618">
          <cell r="B2618">
            <v>53103666</v>
          </cell>
          <cell r="D2618">
            <v>14383</v>
          </cell>
          <cell r="E2618" t="str">
            <v>537.690.0030.02.01</v>
          </cell>
        </row>
        <row r="2619">
          <cell r="B2619">
            <v>53105042</v>
          </cell>
          <cell r="D2619">
            <v>14384</v>
          </cell>
          <cell r="E2619" t="str">
            <v>537.690.0048.00.01</v>
          </cell>
        </row>
        <row r="2620">
          <cell r="B2620">
            <v>53105043</v>
          </cell>
          <cell r="D2620">
            <v>14385</v>
          </cell>
          <cell r="E2620" t="str">
            <v>537.690.0055.00.01</v>
          </cell>
        </row>
        <row r="2621">
          <cell r="B2621">
            <v>53105044</v>
          </cell>
          <cell r="D2621">
            <v>14386</v>
          </cell>
          <cell r="E2621" t="str">
            <v>537.695.0019.00.01</v>
          </cell>
        </row>
        <row r="2622">
          <cell r="B2622">
            <v>53105045</v>
          </cell>
          <cell r="D2622">
            <v>14387</v>
          </cell>
          <cell r="E2622" t="str">
            <v>537.696.0042.00.01</v>
          </cell>
        </row>
        <row r="2623">
          <cell r="B2623">
            <v>53105046</v>
          </cell>
          <cell r="D2623">
            <v>14388</v>
          </cell>
          <cell r="E2623" t="str">
            <v>537.696.0075.00.01</v>
          </cell>
        </row>
        <row r="2624">
          <cell r="B2624">
            <v>53105047</v>
          </cell>
          <cell r="D2624">
            <v>14389</v>
          </cell>
          <cell r="E2624" t="str">
            <v>537.696.0471.00.01</v>
          </cell>
        </row>
        <row r="2625">
          <cell r="B2625">
            <v>53105048</v>
          </cell>
          <cell r="D2625">
            <v>14390</v>
          </cell>
          <cell r="E2625" t="str">
            <v>537.696.0489.00.01</v>
          </cell>
        </row>
        <row r="2626">
          <cell r="B2626">
            <v>53105049</v>
          </cell>
          <cell r="D2626">
            <v>14391</v>
          </cell>
          <cell r="E2626" t="str">
            <v>537.696.0497.00.01</v>
          </cell>
        </row>
        <row r="2627">
          <cell r="B2627">
            <v>53105050</v>
          </cell>
          <cell r="D2627">
            <v>14392</v>
          </cell>
          <cell r="E2627" t="str">
            <v>537.696.0505.01.01</v>
          </cell>
        </row>
        <row r="2628">
          <cell r="B2628">
            <v>53105051</v>
          </cell>
          <cell r="D2628">
            <v>14393</v>
          </cell>
          <cell r="E2628" t="str">
            <v>537.696.0513.00.01</v>
          </cell>
        </row>
        <row r="2629">
          <cell r="B2629">
            <v>53105052</v>
          </cell>
          <cell r="D2629">
            <v>14394</v>
          </cell>
          <cell r="E2629" t="str">
            <v>537.696.0521.00.01</v>
          </cell>
        </row>
        <row r="2630">
          <cell r="B2630">
            <v>53105055</v>
          </cell>
          <cell r="D2630">
            <v>14395</v>
          </cell>
          <cell r="E2630" t="str">
            <v>537.700.0012.00.01</v>
          </cell>
        </row>
        <row r="2631">
          <cell r="B2631">
            <v>53105056</v>
          </cell>
          <cell r="D2631">
            <v>14396</v>
          </cell>
          <cell r="E2631" t="str">
            <v>537.700.0020.00.01</v>
          </cell>
        </row>
        <row r="2632">
          <cell r="B2632">
            <v>53105057</v>
          </cell>
          <cell r="D2632">
            <v>14397</v>
          </cell>
          <cell r="E2632" t="str">
            <v>537.702.0010.00.01</v>
          </cell>
        </row>
        <row r="2633">
          <cell r="B2633">
            <v>53102989</v>
          </cell>
          <cell r="D2633">
            <v>14398</v>
          </cell>
          <cell r="E2633" t="str">
            <v>537.702.0028.00.01</v>
          </cell>
        </row>
        <row r="2634">
          <cell r="B2634">
            <v>53102990</v>
          </cell>
          <cell r="D2634">
            <v>14399</v>
          </cell>
          <cell r="E2634" t="str">
            <v>537.702.0036.00.01</v>
          </cell>
        </row>
        <row r="2635">
          <cell r="B2635">
            <v>53102991</v>
          </cell>
          <cell r="D2635">
            <v>14400</v>
          </cell>
          <cell r="E2635" t="str">
            <v>537.702.0044.00.01</v>
          </cell>
        </row>
        <row r="2636">
          <cell r="B2636">
            <v>53102992</v>
          </cell>
          <cell r="D2636">
            <v>14401</v>
          </cell>
          <cell r="E2636" t="str">
            <v>537.702.0051.00.01</v>
          </cell>
        </row>
        <row r="2637">
          <cell r="B2637">
            <v>53102993</v>
          </cell>
          <cell r="D2637">
            <v>14402</v>
          </cell>
          <cell r="E2637" t="str">
            <v>537.702.0069.00.01</v>
          </cell>
        </row>
        <row r="2638">
          <cell r="B2638">
            <v>53102994</v>
          </cell>
          <cell r="D2638">
            <v>14403</v>
          </cell>
          <cell r="E2638" t="str">
            <v>537.702.0077.00.01</v>
          </cell>
        </row>
        <row r="2639">
          <cell r="B2639">
            <v>53102995</v>
          </cell>
          <cell r="D2639">
            <v>14404</v>
          </cell>
          <cell r="E2639" t="str">
            <v>537.702.0085.00.01</v>
          </cell>
        </row>
        <row r="2640">
          <cell r="B2640">
            <v>53102996</v>
          </cell>
          <cell r="D2640">
            <v>14405</v>
          </cell>
          <cell r="E2640" t="str">
            <v>537.702.0093.00.01</v>
          </cell>
        </row>
        <row r="2641">
          <cell r="B2641">
            <v>53102997</v>
          </cell>
          <cell r="D2641">
            <v>14406</v>
          </cell>
          <cell r="E2641" t="str">
            <v>537.702.0101.01.01</v>
          </cell>
        </row>
        <row r="2642">
          <cell r="B2642">
            <v>53102998</v>
          </cell>
          <cell r="D2642">
            <v>14407</v>
          </cell>
          <cell r="E2642" t="str">
            <v>537.702.0119.00.01</v>
          </cell>
        </row>
        <row r="2643">
          <cell r="B2643">
            <v>53102999</v>
          </cell>
          <cell r="D2643">
            <v>14408</v>
          </cell>
          <cell r="E2643" t="str">
            <v>537.702.0127.00.01</v>
          </cell>
        </row>
        <row r="2644">
          <cell r="B2644">
            <v>53105058</v>
          </cell>
          <cell r="D2644">
            <v>14409</v>
          </cell>
          <cell r="E2644" t="str">
            <v>537.702.0135.00.01</v>
          </cell>
        </row>
        <row r="2645">
          <cell r="B2645">
            <v>53105059</v>
          </cell>
          <cell r="D2645">
            <v>14410</v>
          </cell>
          <cell r="E2645" t="str">
            <v>537.702.0143.01.01</v>
          </cell>
        </row>
        <row r="2646">
          <cell r="B2646">
            <v>53103000</v>
          </cell>
          <cell r="D2646">
            <v>14411</v>
          </cell>
          <cell r="E2646" t="str">
            <v>537.702.0150.00.01</v>
          </cell>
        </row>
        <row r="2647">
          <cell r="B2647">
            <v>53105060</v>
          </cell>
          <cell r="D2647">
            <v>14412</v>
          </cell>
          <cell r="E2647" t="str">
            <v>537.702.0176.00.01</v>
          </cell>
        </row>
        <row r="2648">
          <cell r="B2648">
            <v>53103001</v>
          </cell>
          <cell r="D2648">
            <v>14413</v>
          </cell>
          <cell r="E2648" t="str">
            <v>537.702.0184.00.01</v>
          </cell>
        </row>
        <row r="2649">
          <cell r="B2649">
            <v>53105061</v>
          </cell>
          <cell r="D2649">
            <v>14414</v>
          </cell>
          <cell r="E2649" t="str">
            <v>537.702.0192.01.01</v>
          </cell>
        </row>
        <row r="2650">
          <cell r="B2650">
            <v>53105062</v>
          </cell>
          <cell r="D2650">
            <v>14415</v>
          </cell>
          <cell r="E2650" t="str">
            <v>537.702.0200.00.01</v>
          </cell>
        </row>
        <row r="2651">
          <cell r="B2651">
            <v>53103002</v>
          </cell>
          <cell r="D2651">
            <v>14416</v>
          </cell>
          <cell r="E2651" t="str">
            <v>537.702.0226.00.01</v>
          </cell>
        </row>
        <row r="2652">
          <cell r="B2652">
            <v>53103003</v>
          </cell>
          <cell r="D2652">
            <v>14417</v>
          </cell>
          <cell r="E2652" t="str">
            <v>537.702.0234.00.01</v>
          </cell>
        </row>
        <row r="2653">
          <cell r="B2653">
            <v>53103004</v>
          </cell>
          <cell r="D2653">
            <v>14418</v>
          </cell>
          <cell r="E2653" t="str">
            <v>537.702.0259.00.01</v>
          </cell>
        </row>
        <row r="2654">
          <cell r="B2654">
            <v>53103005</v>
          </cell>
          <cell r="D2654">
            <v>14419</v>
          </cell>
          <cell r="E2654" t="str">
            <v>537.702.0267.00.01</v>
          </cell>
        </row>
        <row r="2655">
          <cell r="B2655">
            <v>53103006</v>
          </cell>
          <cell r="D2655">
            <v>14420</v>
          </cell>
          <cell r="E2655" t="str">
            <v>537.702.0275.00.01</v>
          </cell>
        </row>
        <row r="2656">
          <cell r="B2656">
            <v>53103007</v>
          </cell>
          <cell r="D2656">
            <v>14421</v>
          </cell>
          <cell r="E2656" t="str">
            <v>537.702.0283.00.01</v>
          </cell>
        </row>
        <row r="2657">
          <cell r="B2657">
            <v>53103008</v>
          </cell>
          <cell r="D2657">
            <v>14422</v>
          </cell>
          <cell r="E2657" t="str">
            <v>537.702.0291.00.01</v>
          </cell>
        </row>
        <row r="2658">
          <cell r="B2658">
            <v>53103009</v>
          </cell>
          <cell r="D2658">
            <v>14423</v>
          </cell>
          <cell r="E2658" t="str">
            <v>537.702.0309.00.01</v>
          </cell>
        </row>
        <row r="2659">
          <cell r="B2659">
            <v>53103010</v>
          </cell>
          <cell r="D2659">
            <v>14424</v>
          </cell>
          <cell r="E2659" t="str">
            <v>537.702.0317.00.01</v>
          </cell>
        </row>
        <row r="2660">
          <cell r="B2660">
            <v>53103011</v>
          </cell>
          <cell r="D2660">
            <v>14425</v>
          </cell>
          <cell r="E2660" t="str">
            <v>537.702.0325.00.01</v>
          </cell>
        </row>
        <row r="2661">
          <cell r="B2661">
            <v>53103012</v>
          </cell>
          <cell r="D2661">
            <v>14426</v>
          </cell>
          <cell r="E2661" t="str">
            <v>537.702.0333.00.01</v>
          </cell>
        </row>
        <row r="2662">
          <cell r="B2662">
            <v>53103013</v>
          </cell>
          <cell r="D2662">
            <v>14427</v>
          </cell>
          <cell r="E2662" t="str">
            <v>537.702.0341.00.01</v>
          </cell>
        </row>
        <row r="2663">
          <cell r="B2663">
            <v>53105063</v>
          </cell>
          <cell r="D2663">
            <v>14428</v>
          </cell>
          <cell r="E2663" t="str">
            <v>537.702.0358.00.01</v>
          </cell>
        </row>
        <row r="2664">
          <cell r="B2664">
            <v>53103014</v>
          </cell>
          <cell r="D2664">
            <v>14429</v>
          </cell>
          <cell r="E2664" t="str">
            <v>537.702.0366.00.01</v>
          </cell>
        </row>
        <row r="2665">
          <cell r="B2665">
            <v>53105064</v>
          </cell>
          <cell r="D2665">
            <v>14430</v>
          </cell>
          <cell r="E2665" t="str">
            <v>537.702.0374.00.01</v>
          </cell>
        </row>
        <row r="2666">
          <cell r="B2666">
            <v>53105065</v>
          </cell>
          <cell r="D2666">
            <v>14431</v>
          </cell>
          <cell r="E2666" t="str">
            <v>537.702.0382.00.01</v>
          </cell>
        </row>
        <row r="2667">
          <cell r="B2667">
            <v>53103015</v>
          </cell>
          <cell r="D2667">
            <v>14432</v>
          </cell>
          <cell r="E2667" t="str">
            <v>537.702.0390.00.01</v>
          </cell>
        </row>
        <row r="2668">
          <cell r="B2668">
            <v>53103016</v>
          </cell>
          <cell r="D2668">
            <v>14433</v>
          </cell>
          <cell r="E2668" t="str">
            <v>537.702.0408.00.01</v>
          </cell>
        </row>
        <row r="2669">
          <cell r="B2669">
            <v>53103017</v>
          </cell>
          <cell r="D2669">
            <v>14434</v>
          </cell>
          <cell r="E2669" t="str">
            <v>537.702.0416.00.01</v>
          </cell>
        </row>
        <row r="2670">
          <cell r="B2670">
            <v>53105066</v>
          </cell>
          <cell r="D2670">
            <v>14435</v>
          </cell>
          <cell r="E2670" t="str">
            <v>537.702.0424.00.01</v>
          </cell>
        </row>
        <row r="2671">
          <cell r="B2671">
            <v>53103018</v>
          </cell>
          <cell r="D2671">
            <v>14436</v>
          </cell>
          <cell r="E2671" t="str">
            <v>537.702.0432.00.01</v>
          </cell>
        </row>
        <row r="2672">
          <cell r="B2672">
            <v>53103019</v>
          </cell>
          <cell r="D2672">
            <v>14437</v>
          </cell>
          <cell r="E2672" t="str">
            <v>537.702.0440.01.01</v>
          </cell>
        </row>
        <row r="2673">
          <cell r="B2673">
            <v>53103020</v>
          </cell>
          <cell r="D2673">
            <v>14438</v>
          </cell>
          <cell r="E2673" t="str">
            <v>537.702.0457.00.01</v>
          </cell>
        </row>
        <row r="2674">
          <cell r="B2674">
            <v>53103021</v>
          </cell>
          <cell r="D2674">
            <v>14439</v>
          </cell>
          <cell r="E2674" t="str">
            <v>537.702.0465.00.01</v>
          </cell>
        </row>
        <row r="2675">
          <cell r="B2675">
            <v>53103022</v>
          </cell>
          <cell r="D2675">
            <v>14440</v>
          </cell>
          <cell r="E2675" t="str">
            <v>537.702.0473.00.01</v>
          </cell>
        </row>
        <row r="2676">
          <cell r="B2676">
            <v>53103023</v>
          </cell>
          <cell r="D2676">
            <v>14441</v>
          </cell>
          <cell r="E2676" t="str">
            <v>537.702.0481.00.01</v>
          </cell>
        </row>
        <row r="2677">
          <cell r="B2677">
            <v>53103024</v>
          </cell>
          <cell r="D2677">
            <v>14442</v>
          </cell>
          <cell r="E2677" t="str">
            <v>537.702.0499.00.01</v>
          </cell>
        </row>
        <row r="2678">
          <cell r="B2678">
            <v>53103025</v>
          </cell>
          <cell r="D2678">
            <v>14443</v>
          </cell>
          <cell r="E2678" t="str">
            <v>537.702.0523.00.01</v>
          </cell>
        </row>
        <row r="2679">
          <cell r="B2679">
            <v>53103026</v>
          </cell>
          <cell r="D2679">
            <v>14444</v>
          </cell>
          <cell r="E2679" t="str">
            <v>537.702.0531.01.01</v>
          </cell>
        </row>
        <row r="2680">
          <cell r="B2680">
            <v>53103027</v>
          </cell>
          <cell r="D2680">
            <v>14445</v>
          </cell>
          <cell r="E2680" t="str">
            <v>537.702.0549.00.01</v>
          </cell>
        </row>
        <row r="2681">
          <cell r="B2681">
            <v>53103028</v>
          </cell>
          <cell r="D2681">
            <v>14446</v>
          </cell>
          <cell r="E2681" t="str">
            <v>537.702.0556.00.01</v>
          </cell>
        </row>
        <row r="2682">
          <cell r="B2682">
            <v>53103029</v>
          </cell>
          <cell r="D2682">
            <v>14447</v>
          </cell>
          <cell r="E2682" t="str">
            <v>537.702.0564.00.01</v>
          </cell>
        </row>
        <row r="2683">
          <cell r="B2683">
            <v>53103030</v>
          </cell>
          <cell r="D2683">
            <v>14448</v>
          </cell>
          <cell r="E2683" t="str">
            <v>537.702.0572.00.01</v>
          </cell>
        </row>
        <row r="2684">
          <cell r="B2684">
            <v>53103031</v>
          </cell>
          <cell r="D2684">
            <v>14449</v>
          </cell>
          <cell r="E2684" t="str">
            <v>537.702.0580.00.01</v>
          </cell>
        </row>
        <row r="2685">
          <cell r="B2685">
            <v>53103032</v>
          </cell>
          <cell r="D2685">
            <v>14450</v>
          </cell>
          <cell r="E2685" t="str">
            <v>537.702.0598.00.01</v>
          </cell>
        </row>
        <row r="2686">
          <cell r="B2686">
            <v>53103033</v>
          </cell>
          <cell r="D2686">
            <v>14451</v>
          </cell>
          <cell r="E2686" t="str">
            <v>537.702.0606.00.01</v>
          </cell>
        </row>
        <row r="2687">
          <cell r="B2687">
            <v>53103034</v>
          </cell>
          <cell r="D2687">
            <v>14452</v>
          </cell>
          <cell r="E2687" t="str">
            <v>537.702.0614.00.01</v>
          </cell>
        </row>
        <row r="2688">
          <cell r="B2688">
            <v>53105067</v>
          </cell>
          <cell r="D2688">
            <v>14453</v>
          </cell>
          <cell r="E2688" t="str">
            <v>537.702.0622.00.01</v>
          </cell>
        </row>
        <row r="2689">
          <cell r="B2689">
            <v>53103035</v>
          </cell>
          <cell r="D2689">
            <v>14455</v>
          </cell>
          <cell r="E2689" t="str">
            <v>537.702.0648.00.01</v>
          </cell>
        </row>
        <row r="2690">
          <cell r="B2690">
            <v>53103036</v>
          </cell>
          <cell r="D2690">
            <v>14456</v>
          </cell>
          <cell r="E2690" t="str">
            <v>537.702.0655.00.01</v>
          </cell>
        </row>
        <row r="2691">
          <cell r="B2691">
            <v>53103037</v>
          </cell>
          <cell r="D2691">
            <v>14457</v>
          </cell>
          <cell r="E2691" t="str">
            <v>537.702.0663.00.01</v>
          </cell>
        </row>
        <row r="2692">
          <cell r="B2692">
            <v>53103038</v>
          </cell>
          <cell r="D2692">
            <v>14458</v>
          </cell>
          <cell r="E2692" t="str">
            <v>537.702.0671.00.01</v>
          </cell>
        </row>
        <row r="2693">
          <cell r="B2693">
            <v>53103039</v>
          </cell>
          <cell r="D2693">
            <v>14459</v>
          </cell>
          <cell r="E2693" t="str">
            <v>537.702.0689.00.01</v>
          </cell>
        </row>
        <row r="2694">
          <cell r="B2694">
            <v>53103040</v>
          </cell>
          <cell r="D2694">
            <v>14460</v>
          </cell>
          <cell r="E2694" t="str">
            <v>537.702.0697.00.01</v>
          </cell>
        </row>
        <row r="2695">
          <cell r="B2695">
            <v>53103041</v>
          </cell>
          <cell r="D2695">
            <v>14461</v>
          </cell>
          <cell r="E2695" t="str">
            <v>537.702.0705.00.01</v>
          </cell>
        </row>
        <row r="2696">
          <cell r="B2696">
            <v>53103042</v>
          </cell>
          <cell r="D2696">
            <v>14462</v>
          </cell>
          <cell r="E2696" t="str">
            <v>537.702.0713.00.01</v>
          </cell>
        </row>
        <row r="2697">
          <cell r="B2697">
            <v>53103043</v>
          </cell>
          <cell r="D2697">
            <v>14463</v>
          </cell>
          <cell r="E2697" t="str">
            <v>537.702.0721.00.01</v>
          </cell>
        </row>
        <row r="2698">
          <cell r="B2698">
            <v>53105068</v>
          </cell>
          <cell r="D2698">
            <v>14464</v>
          </cell>
          <cell r="E2698" t="str">
            <v>537.702.0739.00.01</v>
          </cell>
        </row>
        <row r="2699">
          <cell r="B2699">
            <v>53105069</v>
          </cell>
          <cell r="D2699">
            <v>14465</v>
          </cell>
          <cell r="E2699" t="str">
            <v>537.702.0747.02.01</v>
          </cell>
        </row>
        <row r="2700">
          <cell r="B2700">
            <v>53103044</v>
          </cell>
          <cell r="D2700">
            <v>14466</v>
          </cell>
          <cell r="E2700" t="str">
            <v>537.702.0754.00.01</v>
          </cell>
        </row>
        <row r="2701">
          <cell r="B2701">
            <v>53105070</v>
          </cell>
          <cell r="D2701">
            <v>14467</v>
          </cell>
          <cell r="E2701" t="str">
            <v>537.702.0762.00.01</v>
          </cell>
        </row>
        <row r="2702">
          <cell r="B2702">
            <v>53105071</v>
          </cell>
          <cell r="D2702">
            <v>14468</v>
          </cell>
          <cell r="E2702" t="str">
            <v>537.702.0770.00.01</v>
          </cell>
        </row>
        <row r="2703">
          <cell r="B2703">
            <v>53103045</v>
          </cell>
          <cell r="D2703">
            <v>14469</v>
          </cell>
          <cell r="E2703" t="str">
            <v>537.702.0788.00.01</v>
          </cell>
        </row>
        <row r="2704">
          <cell r="B2704">
            <v>53105072</v>
          </cell>
          <cell r="D2704">
            <v>14470</v>
          </cell>
          <cell r="E2704" t="str">
            <v>537.702.0796.00.01</v>
          </cell>
        </row>
        <row r="2705">
          <cell r="B2705">
            <v>53105073</v>
          </cell>
          <cell r="D2705">
            <v>14471</v>
          </cell>
          <cell r="E2705" t="str">
            <v>537.702.0804.00.01</v>
          </cell>
        </row>
        <row r="2706">
          <cell r="B2706">
            <v>53105074</v>
          </cell>
          <cell r="D2706">
            <v>14472</v>
          </cell>
          <cell r="E2706" t="str">
            <v>537.702.0812.00.01</v>
          </cell>
        </row>
        <row r="2707">
          <cell r="B2707">
            <v>53105075</v>
          </cell>
          <cell r="D2707">
            <v>14473</v>
          </cell>
          <cell r="E2707" t="str">
            <v>537.702.0820.00.01</v>
          </cell>
        </row>
        <row r="2708">
          <cell r="B2708">
            <v>53103046</v>
          </cell>
          <cell r="D2708">
            <v>14474</v>
          </cell>
          <cell r="E2708" t="str">
            <v>537.702.0838.00.01</v>
          </cell>
        </row>
        <row r="2709">
          <cell r="B2709">
            <v>53105076</v>
          </cell>
          <cell r="D2709">
            <v>14475</v>
          </cell>
          <cell r="E2709" t="str">
            <v>537.702.0846.00.01</v>
          </cell>
        </row>
        <row r="2710">
          <cell r="B2710">
            <v>53105077</v>
          </cell>
          <cell r="D2710">
            <v>14476</v>
          </cell>
          <cell r="E2710" t="str">
            <v>537.702.0853.00.01</v>
          </cell>
        </row>
        <row r="2711">
          <cell r="B2711">
            <v>53103047</v>
          </cell>
          <cell r="D2711">
            <v>14477</v>
          </cell>
          <cell r="E2711" t="str">
            <v>537.702.0861.00.01</v>
          </cell>
        </row>
        <row r="2712">
          <cell r="B2712">
            <v>53103048</v>
          </cell>
          <cell r="D2712">
            <v>14478</v>
          </cell>
          <cell r="E2712" t="str">
            <v>537.702.0879.00.01</v>
          </cell>
        </row>
        <row r="2713">
          <cell r="B2713">
            <v>53105078</v>
          </cell>
          <cell r="D2713">
            <v>14479</v>
          </cell>
          <cell r="E2713" t="str">
            <v>537.702.0887.00.01</v>
          </cell>
        </row>
        <row r="2714">
          <cell r="B2714">
            <v>53103049</v>
          </cell>
          <cell r="D2714">
            <v>14482</v>
          </cell>
          <cell r="E2714" t="str">
            <v>537.702.0911.00.01</v>
          </cell>
        </row>
        <row r="2715">
          <cell r="B2715">
            <v>53105079</v>
          </cell>
          <cell r="D2715">
            <v>14483</v>
          </cell>
          <cell r="E2715" t="str">
            <v>537.702.0929.00.01</v>
          </cell>
        </row>
        <row r="2716">
          <cell r="B2716">
            <v>53103050</v>
          </cell>
          <cell r="D2716">
            <v>14484</v>
          </cell>
          <cell r="E2716" t="str">
            <v>537.702.0937.00.01</v>
          </cell>
        </row>
        <row r="2717">
          <cell r="B2717">
            <v>53103051</v>
          </cell>
          <cell r="D2717">
            <v>14485</v>
          </cell>
          <cell r="E2717" t="str">
            <v>537.702.0945.00.01</v>
          </cell>
        </row>
        <row r="2718">
          <cell r="B2718">
            <v>53103052</v>
          </cell>
          <cell r="D2718">
            <v>14486</v>
          </cell>
          <cell r="E2718" t="str">
            <v>537.702.0952.00.01</v>
          </cell>
        </row>
        <row r="2719">
          <cell r="B2719">
            <v>53103053</v>
          </cell>
          <cell r="D2719">
            <v>14487</v>
          </cell>
          <cell r="E2719" t="str">
            <v>537.702.0960.00.01</v>
          </cell>
        </row>
        <row r="2720">
          <cell r="B2720">
            <v>53103054</v>
          </cell>
          <cell r="D2720">
            <v>14488</v>
          </cell>
          <cell r="E2720" t="str">
            <v>537.702.0978.00.01</v>
          </cell>
        </row>
        <row r="2721">
          <cell r="B2721">
            <v>53103055</v>
          </cell>
          <cell r="D2721">
            <v>14489</v>
          </cell>
          <cell r="E2721" t="str">
            <v>537.702.0994.00.01</v>
          </cell>
        </row>
        <row r="2722">
          <cell r="B2722">
            <v>53103056</v>
          </cell>
          <cell r="D2722">
            <v>14490</v>
          </cell>
          <cell r="E2722" t="str">
            <v>537.702.1000.00.01</v>
          </cell>
        </row>
        <row r="2723">
          <cell r="B2723">
            <v>53103057</v>
          </cell>
          <cell r="D2723">
            <v>14491</v>
          </cell>
          <cell r="E2723" t="str">
            <v>537.702.1026.00.01</v>
          </cell>
        </row>
        <row r="2724">
          <cell r="B2724">
            <v>53103058</v>
          </cell>
          <cell r="D2724">
            <v>14492</v>
          </cell>
          <cell r="E2724" t="str">
            <v>537.702.1034.00.01</v>
          </cell>
        </row>
        <row r="2725">
          <cell r="B2725">
            <v>53103059</v>
          </cell>
          <cell r="D2725">
            <v>14493</v>
          </cell>
          <cell r="E2725" t="str">
            <v>537.702.1042.00.01</v>
          </cell>
        </row>
        <row r="2726">
          <cell r="B2726">
            <v>53103060</v>
          </cell>
          <cell r="D2726">
            <v>14494</v>
          </cell>
          <cell r="E2726" t="str">
            <v>537.702.1059.00.01</v>
          </cell>
        </row>
        <row r="2727">
          <cell r="B2727">
            <v>53105080</v>
          </cell>
          <cell r="D2727">
            <v>14495</v>
          </cell>
          <cell r="E2727" t="str">
            <v>537.702.1067.00.01</v>
          </cell>
        </row>
        <row r="2728">
          <cell r="B2728">
            <v>53105081</v>
          </cell>
          <cell r="D2728">
            <v>14496</v>
          </cell>
          <cell r="E2728" t="str">
            <v>537.702.1075.00.01</v>
          </cell>
        </row>
        <row r="2729">
          <cell r="B2729">
            <v>53105082</v>
          </cell>
          <cell r="D2729">
            <v>14497</v>
          </cell>
          <cell r="E2729" t="str">
            <v>537.702.1083.00.01</v>
          </cell>
        </row>
        <row r="2730">
          <cell r="B2730">
            <v>53105083</v>
          </cell>
          <cell r="D2730">
            <v>14498</v>
          </cell>
          <cell r="E2730" t="str">
            <v>537.702.1091.00.01</v>
          </cell>
        </row>
        <row r="2731">
          <cell r="B2731">
            <v>53105084</v>
          </cell>
          <cell r="D2731">
            <v>14499</v>
          </cell>
          <cell r="E2731" t="str">
            <v>537.702.1125.00.01</v>
          </cell>
        </row>
        <row r="2732">
          <cell r="B2732">
            <v>53105085</v>
          </cell>
          <cell r="D2732">
            <v>14500</v>
          </cell>
          <cell r="E2732" t="str">
            <v>537.702.1133.00.01</v>
          </cell>
        </row>
        <row r="2733">
          <cell r="B2733">
            <v>53105086</v>
          </cell>
          <cell r="D2733">
            <v>14501</v>
          </cell>
          <cell r="E2733" t="str">
            <v>537.702.1141.00.01</v>
          </cell>
        </row>
        <row r="2734">
          <cell r="B2734">
            <v>53105087</v>
          </cell>
          <cell r="D2734">
            <v>14502</v>
          </cell>
          <cell r="E2734" t="str">
            <v>537.702.1158.00.01</v>
          </cell>
        </row>
        <row r="2735">
          <cell r="B2735">
            <v>53105088</v>
          </cell>
          <cell r="D2735">
            <v>14503</v>
          </cell>
          <cell r="E2735" t="str">
            <v>537.702.1166.00.01</v>
          </cell>
        </row>
        <row r="2736">
          <cell r="B2736">
            <v>53105089</v>
          </cell>
          <cell r="D2736">
            <v>14504</v>
          </cell>
          <cell r="E2736" t="str">
            <v>537.702.1174.00.01</v>
          </cell>
        </row>
        <row r="2737">
          <cell r="B2737">
            <v>53105090</v>
          </cell>
          <cell r="D2737">
            <v>14505</v>
          </cell>
          <cell r="E2737" t="str">
            <v>537.702.1182.00.01</v>
          </cell>
        </row>
        <row r="2738">
          <cell r="B2738">
            <v>53105091</v>
          </cell>
          <cell r="D2738">
            <v>14506</v>
          </cell>
          <cell r="E2738" t="str">
            <v>537.702.1190.00.01</v>
          </cell>
        </row>
        <row r="2739">
          <cell r="B2739">
            <v>53105092</v>
          </cell>
          <cell r="D2739">
            <v>14507</v>
          </cell>
          <cell r="E2739" t="str">
            <v>537.702.1208.00.01</v>
          </cell>
        </row>
        <row r="2740">
          <cell r="B2740">
            <v>53105093</v>
          </cell>
          <cell r="D2740">
            <v>14508</v>
          </cell>
          <cell r="E2740" t="str">
            <v>537.702.1216.00.01</v>
          </cell>
        </row>
        <row r="2741">
          <cell r="B2741">
            <v>53105094</v>
          </cell>
          <cell r="D2741">
            <v>14509</v>
          </cell>
          <cell r="E2741" t="str">
            <v>537.702.1224.00.01</v>
          </cell>
        </row>
        <row r="2742">
          <cell r="B2742">
            <v>53105095</v>
          </cell>
          <cell r="D2742">
            <v>14510</v>
          </cell>
          <cell r="E2742" t="str">
            <v>537.702.1232.00.01</v>
          </cell>
        </row>
        <row r="2743">
          <cell r="B2743">
            <v>53105096</v>
          </cell>
          <cell r="D2743">
            <v>14511</v>
          </cell>
          <cell r="E2743" t="str">
            <v>537.702.1240.00.01</v>
          </cell>
        </row>
        <row r="2744">
          <cell r="B2744">
            <v>53105097</v>
          </cell>
          <cell r="D2744">
            <v>14512</v>
          </cell>
          <cell r="E2744" t="str">
            <v>537.702.1265.00.01</v>
          </cell>
        </row>
        <row r="2745">
          <cell r="B2745">
            <v>53105098</v>
          </cell>
          <cell r="D2745">
            <v>14513</v>
          </cell>
          <cell r="E2745" t="str">
            <v>537.702.1273.00.01</v>
          </cell>
        </row>
        <row r="2746">
          <cell r="B2746">
            <v>53103061</v>
          </cell>
          <cell r="D2746">
            <v>14514</v>
          </cell>
          <cell r="E2746" t="str">
            <v>537.702.1281.00.01</v>
          </cell>
        </row>
        <row r="2747">
          <cell r="B2747">
            <v>53103062</v>
          </cell>
          <cell r="D2747">
            <v>14515</v>
          </cell>
          <cell r="E2747" t="str">
            <v>537.702.1299.00.01</v>
          </cell>
        </row>
        <row r="2748">
          <cell r="B2748">
            <v>53105099</v>
          </cell>
          <cell r="D2748">
            <v>14516</v>
          </cell>
          <cell r="E2748" t="str">
            <v>537.702.1307.00.01</v>
          </cell>
        </row>
        <row r="2749">
          <cell r="B2749">
            <v>53105100</v>
          </cell>
          <cell r="D2749">
            <v>14517</v>
          </cell>
          <cell r="E2749" t="str">
            <v>537.702.1315.00.01</v>
          </cell>
        </row>
        <row r="2750">
          <cell r="B2750">
            <v>53105101</v>
          </cell>
          <cell r="D2750">
            <v>14518</v>
          </cell>
          <cell r="E2750" t="str">
            <v>537.702.1323.00.01</v>
          </cell>
        </row>
        <row r="2751">
          <cell r="B2751">
            <v>53105102</v>
          </cell>
          <cell r="D2751">
            <v>14519</v>
          </cell>
          <cell r="E2751" t="str">
            <v>537.702.1331.00.01</v>
          </cell>
        </row>
        <row r="2752">
          <cell r="B2752">
            <v>53105103</v>
          </cell>
          <cell r="D2752">
            <v>14520</v>
          </cell>
          <cell r="E2752" t="str">
            <v>537.702.1349.00.01</v>
          </cell>
        </row>
        <row r="2753">
          <cell r="B2753">
            <v>53103063</v>
          </cell>
          <cell r="D2753">
            <v>14521</v>
          </cell>
          <cell r="E2753" t="str">
            <v>537.702.1356.00.01</v>
          </cell>
        </row>
        <row r="2754">
          <cell r="B2754">
            <v>53103064</v>
          </cell>
          <cell r="D2754">
            <v>14522</v>
          </cell>
          <cell r="E2754" t="str">
            <v>537.702.1364.00.01</v>
          </cell>
        </row>
        <row r="2755">
          <cell r="B2755">
            <v>53103065</v>
          </cell>
          <cell r="D2755">
            <v>14523</v>
          </cell>
          <cell r="E2755" t="str">
            <v>537.702.1372.00.01</v>
          </cell>
        </row>
        <row r="2756">
          <cell r="B2756">
            <v>53103066</v>
          </cell>
          <cell r="D2756">
            <v>14524</v>
          </cell>
          <cell r="E2756" t="str">
            <v>537.702.1380.00.01</v>
          </cell>
        </row>
        <row r="2757">
          <cell r="B2757">
            <v>53105104</v>
          </cell>
          <cell r="D2757">
            <v>14525</v>
          </cell>
          <cell r="E2757" t="str">
            <v>537.702.1398.00.01</v>
          </cell>
        </row>
        <row r="2758">
          <cell r="B2758">
            <v>53103067</v>
          </cell>
          <cell r="D2758">
            <v>14526</v>
          </cell>
          <cell r="E2758" t="str">
            <v>537.702.1414.00.01</v>
          </cell>
        </row>
        <row r="2759">
          <cell r="B2759">
            <v>53105105</v>
          </cell>
          <cell r="D2759">
            <v>14527</v>
          </cell>
          <cell r="E2759" t="str">
            <v>537.702.1422.01.01</v>
          </cell>
        </row>
        <row r="2760">
          <cell r="B2760">
            <v>53103068</v>
          </cell>
          <cell r="D2760">
            <v>14528</v>
          </cell>
          <cell r="E2760" t="str">
            <v>537.702.1430.00.01</v>
          </cell>
        </row>
        <row r="2761">
          <cell r="B2761">
            <v>53103069</v>
          </cell>
          <cell r="D2761">
            <v>14529</v>
          </cell>
          <cell r="E2761" t="str">
            <v>537.702.1448.00.01</v>
          </cell>
        </row>
        <row r="2762">
          <cell r="B2762">
            <v>53103070</v>
          </cell>
          <cell r="D2762">
            <v>14530</v>
          </cell>
          <cell r="E2762" t="str">
            <v>537.702.1455.00.01</v>
          </cell>
        </row>
        <row r="2763">
          <cell r="B2763">
            <v>53103071</v>
          </cell>
          <cell r="D2763">
            <v>14531</v>
          </cell>
          <cell r="E2763" t="str">
            <v>537.702.1562.00.01</v>
          </cell>
        </row>
        <row r="2764">
          <cell r="B2764">
            <v>53105106</v>
          </cell>
          <cell r="D2764">
            <v>14532</v>
          </cell>
          <cell r="E2764" t="str">
            <v>537.702.1570.00.01</v>
          </cell>
        </row>
        <row r="2765">
          <cell r="B2765">
            <v>53102037</v>
          </cell>
          <cell r="D2765">
            <v>14533</v>
          </cell>
          <cell r="E2765" t="str">
            <v>537.702.1588.00.01</v>
          </cell>
        </row>
        <row r="2766">
          <cell r="B2766">
            <v>53102038</v>
          </cell>
          <cell r="D2766">
            <v>14534</v>
          </cell>
          <cell r="E2766" t="str">
            <v>537.702.1596.00.01</v>
          </cell>
        </row>
        <row r="2767">
          <cell r="B2767">
            <v>53102039</v>
          </cell>
          <cell r="D2767">
            <v>14535</v>
          </cell>
          <cell r="E2767" t="str">
            <v>537.702.1604.00.01</v>
          </cell>
        </row>
        <row r="2768">
          <cell r="B2768">
            <v>53102040</v>
          </cell>
          <cell r="D2768">
            <v>14536</v>
          </cell>
          <cell r="E2768" t="str">
            <v>537.702.1612.00.01</v>
          </cell>
        </row>
        <row r="2769">
          <cell r="B2769">
            <v>53102041</v>
          </cell>
          <cell r="D2769">
            <v>14537</v>
          </cell>
          <cell r="E2769" t="str">
            <v>537.702.1620.00.01</v>
          </cell>
        </row>
        <row r="2770">
          <cell r="B2770">
            <v>53102042</v>
          </cell>
          <cell r="D2770">
            <v>14538</v>
          </cell>
          <cell r="E2770" t="str">
            <v>537.702.1638.00.01</v>
          </cell>
        </row>
        <row r="2771">
          <cell r="B2771">
            <v>53102043</v>
          </cell>
          <cell r="D2771">
            <v>14539</v>
          </cell>
          <cell r="E2771" t="str">
            <v>537.702.1646.00.01</v>
          </cell>
        </row>
        <row r="2772">
          <cell r="B2772">
            <v>53105107</v>
          </cell>
          <cell r="D2772">
            <v>14540</v>
          </cell>
          <cell r="E2772" t="str">
            <v>537.702.1653.00.01</v>
          </cell>
        </row>
        <row r="2773">
          <cell r="B2773">
            <v>53105108</v>
          </cell>
          <cell r="D2773">
            <v>14541</v>
          </cell>
          <cell r="E2773" t="str">
            <v>537.702.1661.00.01</v>
          </cell>
        </row>
        <row r="2774">
          <cell r="B2774">
            <v>53105109</v>
          </cell>
          <cell r="D2774">
            <v>14542</v>
          </cell>
          <cell r="E2774" t="str">
            <v>537.702.1679.00.01</v>
          </cell>
        </row>
        <row r="2775">
          <cell r="B2775">
            <v>53103072</v>
          </cell>
          <cell r="D2775">
            <v>14543</v>
          </cell>
          <cell r="E2775" t="str">
            <v>537.702.1687.01.01</v>
          </cell>
        </row>
        <row r="2776">
          <cell r="B2776">
            <v>53103073</v>
          </cell>
          <cell r="D2776">
            <v>14544</v>
          </cell>
          <cell r="E2776" t="str">
            <v>537.702.1786.00.01</v>
          </cell>
        </row>
        <row r="2777">
          <cell r="B2777">
            <v>53105119</v>
          </cell>
          <cell r="D2777">
            <v>14545</v>
          </cell>
          <cell r="E2777" t="str">
            <v>537.702.1794.00.01</v>
          </cell>
        </row>
        <row r="2778">
          <cell r="B2778">
            <v>53103074</v>
          </cell>
          <cell r="D2778">
            <v>14546</v>
          </cell>
          <cell r="E2778" t="str">
            <v>537.702.2016.01.01</v>
          </cell>
        </row>
        <row r="2779">
          <cell r="B2779">
            <v>53103075</v>
          </cell>
          <cell r="D2779">
            <v>14547</v>
          </cell>
          <cell r="E2779" t="str">
            <v>537.702.2024.01.01</v>
          </cell>
        </row>
        <row r="2780">
          <cell r="B2780">
            <v>53103076</v>
          </cell>
          <cell r="D2780">
            <v>14548</v>
          </cell>
          <cell r="E2780" t="str">
            <v>537.702.2032.01.01</v>
          </cell>
        </row>
        <row r="2781">
          <cell r="B2781">
            <v>53105126</v>
          </cell>
          <cell r="D2781">
            <v>14549</v>
          </cell>
          <cell r="E2781" t="str">
            <v>537.702.2040.01.01</v>
          </cell>
        </row>
        <row r="2782">
          <cell r="B2782">
            <v>53105127</v>
          </cell>
          <cell r="D2782">
            <v>14550</v>
          </cell>
          <cell r="E2782" t="str">
            <v>537.702.2057.01.01</v>
          </cell>
        </row>
        <row r="2783">
          <cell r="B2783">
            <v>53105128</v>
          </cell>
          <cell r="D2783">
            <v>14551</v>
          </cell>
          <cell r="E2783" t="str">
            <v>537.702.2065.01.01</v>
          </cell>
        </row>
        <row r="2784">
          <cell r="B2784">
            <v>53105129</v>
          </cell>
          <cell r="D2784">
            <v>14552</v>
          </cell>
          <cell r="E2784" t="str">
            <v>537.702.2073.01.01</v>
          </cell>
        </row>
        <row r="2785">
          <cell r="B2785">
            <v>53105130</v>
          </cell>
          <cell r="D2785">
            <v>14553</v>
          </cell>
          <cell r="E2785" t="str">
            <v>537.702.2081.01.01</v>
          </cell>
        </row>
        <row r="2786">
          <cell r="B2786">
            <v>53105131</v>
          </cell>
          <cell r="D2786">
            <v>14554</v>
          </cell>
          <cell r="E2786" t="str">
            <v>537.702.2099.01.01</v>
          </cell>
        </row>
        <row r="2787">
          <cell r="B2787">
            <v>53105132</v>
          </cell>
          <cell r="D2787">
            <v>14555</v>
          </cell>
          <cell r="E2787" t="str">
            <v>537.702.2107.01.01</v>
          </cell>
        </row>
        <row r="2788">
          <cell r="B2788">
            <v>53105133</v>
          </cell>
          <cell r="D2788">
            <v>14556</v>
          </cell>
          <cell r="E2788" t="str">
            <v>537.702.2115.01.01</v>
          </cell>
        </row>
        <row r="2789">
          <cell r="B2789">
            <v>53105134</v>
          </cell>
          <cell r="D2789">
            <v>14557</v>
          </cell>
          <cell r="E2789" t="str">
            <v>537.702.2123.01.01</v>
          </cell>
        </row>
        <row r="2790">
          <cell r="B2790">
            <v>53105135</v>
          </cell>
          <cell r="D2790">
            <v>14558</v>
          </cell>
          <cell r="E2790" t="str">
            <v>537.702.2131.01.01</v>
          </cell>
        </row>
        <row r="2791">
          <cell r="B2791">
            <v>53105136</v>
          </cell>
          <cell r="D2791">
            <v>14559</v>
          </cell>
          <cell r="E2791" t="str">
            <v>537.702.2149.01.01</v>
          </cell>
        </row>
        <row r="2792">
          <cell r="B2792">
            <v>53105137</v>
          </cell>
          <cell r="D2792">
            <v>14560</v>
          </cell>
          <cell r="E2792" t="str">
            <v>537.702.2156.01.01</v>
          </cell>
        </row>
        <row r="2793">
          <cell r="B2793">
            <v>53105138</v>
          </cell>
          <cell r="D2793">
            <v>14561</v>
          </cell>
          <cell r="E2793" t="str">
            <v>537.702.2164.01.01</v>
          </cell>
        </row>
        <row r="2794">
          <cell r="B2794">
            <v>53105139</v>
          </cell>
          <cell r="D2794">
            <v>14562</v>
          </cell>
          <cell r="E2794" t="str">
            <v>537.702.2172.01.01</v>
          </cell>
        </row>
        <row r="2795">
          <cell r="B2795">
            <v>53105140</v>
          </cell>
          <cell r="D2795">
            <v>14563</v>
          </cell>
          <cell r="E2795" t="str">
            <v>537.702.2180.01.01</v>
          </cell>
        </row>
        <row r="2796">
          <cell r="B2796">
            <v>53103077</v>
          </cell>
          <cell r="D2796">
            <v>14564</v>
          </cell>
          <cell r="E2796" t="str">
            <v>537.702.2198.01.01</v>
          </cell>
        </row>
        <row r="2797">
          <cell r="B2797">
            <v>53105141</v>
          </cell>
          <cell r="D2797">
            <v>14565</v>
          </cell>
          <cell r="E2797" t="str">
            <v>537.702.2206.01.01</v>
          </cell>
        </row>
        <row r="2798">
          <cell r="B2798">
            <v>53105142</v>
          </cell>
          <cell r="D2798">
            <v>14566</v>
          </cell>
          <cell r="E2798" t="str">
            <v>537.702.2214.01.01</v>
          </cell>
        </row>
        <row r="2799">
          <cell r="B2799">
            <v>53105143</v>
          </cell>
          <cell r="D2799">
            <v>14567</v>
          </cell>
          <cell r="E2799" t="str">
            <v>537.702.2222.01.01</v>
          </cell>
        </row>
        <row r="2800">
          <cell r="B2800">
            <v>53105144</v>
          </cell>
          <cell r="D2800">
            <v>14568</v>
          </cell>
          <cell r="E2800" t="str">
            <v>537.702.2230.01.01</v>
          </cell>
        </row>
        <row r="2801">
          <cell r="B2801">
            <v>53105145</v>
          </cell>
          <cell r="D2801">
            <v>14569</v>
          </cell>
          <cell r="E2801" t="str">
            <v>537.702.2248.01.01</v>
          </cell>
        </row>
        <row r="2802">
          <cell r="B2802">
            <v>53105146</v>
          </cell>
          <cell r="D2802">
            <v>14570</v>
          </cell>
          <cell r="E2802" t="str">
            <v>537.702.2255.01.01</v>
          </cell>
        </row>
        <row r="2803">
          <cell r="B2803">
            <v>53105147</v>
          </cell>
          <cell r="D2803">
            <v>14571</v>
          </cell>
          <cell r="E2803" t="str">
            <v>537.702.2263.01.01</v>
          </cell>
        </row>
        <row r="2804">
          <cell r="B2804">
            <v>53105148</v>
          </cell>
          <cell r="D2804">
            <v>14572</v>
          </cell>
          <cell r="E2804" t="str">
            <v>537.702.2271.01.01</v>
          </cell>
        </row>
        <row r="2805">
          <cell r="B2805">
            <v>53105149</v>
          </cell>
          <cell r="D2805">
            <v>14573</v>
          </cell>
          <cell r="E2805" t="str">
            <v>537.702.2289.01.01</v>
          </cell>
        </row>
        <row r="2806">
          <cell r="B2806">
            <v>53105150</v>
          </cell>
          <cell r="D2806">
            <v>14574</v>
          </cell>
          <cell r="E2806" t="str">
            <v>537.702.2297.01.01</v>
          </cell>
        </row>
        <row r="2807">
          <cell r="B2807">
            <v>53105151</v>
          </cell>
          <cell r="D2807">
            <v>14575</v>
          </cell>
          <cell r="E2807" t="str">
            <v>537.702.2305.01.01</v>
          </cell>
        </row>
        <row r="2808">
          <cell r="B2808">
            <v>53105152</v>
          </cell>
          <cell r="D2808">
            <v>14576</v>
          </cell>
          <cell r="E2808" t="str">
            <v>537.702.2313.01.01</v>
          </cell>
        </row>
        <row r="2809">
          <cell r="B2809">
            <v>53105153</v>
          </cell>
          <cell r="D2809">
            <v>14577</v>
          </cell>
          <cell r="E2809" t="str">
            <v>537.702.2321.01.01</v>
          </cell>
        </row>
        <row r="2810">
          <cell r="B2810">
            <v>53105154</v>
          </cell>
          <cell r="D2810">
            <v>14578</v>
          </cell>
          <cell r="E2810" t="str">
            <v>537.702.2339.01.01</v>
          </cell>
        </row>
        <row r="2811">
          <cell r="B2811">
            <v>53105155</v>
          </cell>
          <cell r="D2811">
            <v>14579</v>
          </cell>
          <cell r="E2811" t="str">
            <v>537.702.2347.01.01</v>
          </cell>
        </row>
        <row r="2812">
          <cell r="B2812">
            <v>53105156</v>
          </cell>
          <cell r="D2812">
            <v>14580</v>
          </cell>
          <cell r="E2812" t="str">
            <v>537.702.2354.01.01</v>
          </cell>
        </row>
        <row r="2813">
          <cell r="B2813">
            <v>53105157</v>
          </cell>
          <cell r="D2813">
            <v>14581</v>
          </cell>
          <cell r="E2813" t="str">
            <v>537.702.2362.01.01</v>
          </cell>
        </row>
        <row r="2814">
          <cell r="B2814">
            <v>53105158</v>
          </cell>
          <cell r="D2814">
            <v>14582</v>
          </cell>
          <cell r="E2814" t="str">
            <v>537.702.2370.01.01</v>
          </cell>
        </row>
        <row r="2815">
          <cell r="B2815">
            <v>53105159</v>
          </cell>
          <cell r="D2815">
            <v>14583</v>
          </cell>
          <cell r="E2815" t="str">
            <v>537.702.2388.01.01</v>
          </cell>
        </row>
        <row r="2816">
          <cell r="B2816">
            <v>53105160</v>
          </cell>
          <cell r="D2816">
            <v>14584</v>
          </cell>
          <cell r="E2816" t="str">
            <v>537.702.2396.01.01</v>
          </cell>
        </row>
        <row r="2817">
          <cell r="B2817">
            <v>53105161</v>
          </cell>
          <cell r="D2817">
            <v>14585</v>
          </cell>
          <cell r="E2817" t="str">
            <v>537.702.2404.01.01</v>
          </cell>
        </row>
        <row r="2818">
          <cell r="B2818">
            <v>53105162</v>
          </cell>
          <cell r="D2818">
            <v>14586</v>
          </cell>
          <cell r="E2818" t="str">
            <v>537.702.2412.01.01</v>
          </cell>
        </row>
        <row r="2819">
          <cell r="B2819">
            <v>53105163</v>
          </cell>
          <cell r="D2819">
            <v>14587</v>
          </cell>
          <cell r="E2819" t="str">
            <v>537.702.2420.01.01</v>
          </cell>
        </row>
        <row r="2820">
          <cell r="B2820">
            <v>53105164</v>
          </cell>
          <cell r="D2820">
            <v>14588</v>
          </cell>
          <cell r="E2820" t="str">
            <v>537.702.2438.01.01</v>
          </cell>
        </row>
        <row r="2821">
          <cell r="B2821">
            <v>53105165</v>
          </cell>
          <cell r="D2821">
            <v>14589</v>
          </cell>
          <cell r="E2821" t="str">
            <v>537.702.2446.01.01</v>
          </cell>
        </row>
        <row r="2822">
          <cell r="B2822">
            <v>53105166</v>
          </cell>
          <cell r="D2822">
            <v>14590</v>
          </cell>
          <cell r="E2822" t="str">
            <v>537.702.2453.01.01</v>
          </cell>
        </row>
        <row r="2823">
          <cell r="B2823">
            <v>53105167</v>
          </cell>
          <cell r="D2823">
            <v>14591</v>
          </cell>
          <cell r="E2823" t="str">
            <v>537.702.2461.01.01</v>
          </cell>
        </row>
        <row r="2824">
          <cell r="B2824">
            <v>53103078</v>
          </cell>
          <cell r="D2824">
            <v>14592</v>
          </cell>
          <cell r="E2824" t="str">
            <v>537.702.2479.02.01</v>
          </cell>
        </row>
        <row r="2825">
          <cell r="B2825">
            <v>53103079</v>
          </cell>
          <cell r="D2825">
            <v>14593</v>
          </cell>
          <cell r="E2825" t="str">
            <v>537.702.2487.02.01</v>
          </cell>
        </row>
        <row r="2826">
          <cell r="B2826">
            <v>53103080</v>
          </cell>
          <cell r="D2826">
            <v>14594</v>
          </cell>
          <cell r="E2826" t="str">
            <v>537.702.2495.02.01</v>
          </cell>
        </row>
        <row r="2827">
          <cell r="B2827">
            <v>53103081</v>
          </cell>
          <cell r="D2827">
            <v>14595</v>
          </cell>
          <cell r="E2827" t="str">
            <v>537.702.2511.01.01</v>
          </cell>
        </row>
        <row r="2828">
          <cell r="B2828">
            <v>53103082</v>
          </cell>
          <cell r="D2828">
            <v>14596</v>
          </cell>
          <cell r="E2828" t="str">
            <v>537.702.2529.01.01</v>
          </cell>
        </row>
        <row r="2829">
          <cell r="B2829">
            <v>53103083</v>
          </cell>
          <cell r="D2829">
            <v>14597</v>
          </cell>
          <cell r="E2829" t="str">
            <v>537.702.2537.01.01</v>
          </cell>
        </row>
        <row r="2830">
          <cell r="B2830">
            <v>53103084</v>
          </cell>
          <cell r="D2830">
            <v>14598</v>
          </cell>
          <cell r="E2830" t="str">
            <v>537.702.2545.01.01</v>
          </cell>
        </row>
        <row r="2831">
          <cell r="B2831">
            <v>53103085</v>
          </cell>
          <cell r="D2831">
            <v>14599</v>
          </cell>
          <cell r="E2831" t="str">
            <v>537.702.2552.01.01</v>
          </cell>
        </row>
        <row r="2832">
          <cell r="B2832">
            <v>53103086</v>
          </cell>
          <cell r="D2832">
            <v>14600</v>
          </cell>
          <cell r="E2832" t="str">
            <v>537.702.2560.01.01</v>
          </cell>
        </row>
        <row r="2833">
          <cell r="B2833">
            <v>53103087</v>
          </cell>
          <cell r="D2833">
            <v>14601</v>
          </cell>
          <cell r="E2833" t="str">
            <v>537.702.2578.02.01</v>
          </cell>
        </row>
        <row r="2834">
          <cell r="B2834">
            <v>53103088</v>
          </cell>
          <cell r="D2834">
            <v>14602</v>
          </cell>
          <cell r="E2834" t="str">
            <v>537.702.2586.01.01</v>
          </cell>
        </row>
        <row r="2835">
          <cell r="B2835">
            <v>53103089</v>
          </cell>
          <cell r="D2835">
            <v>14603</v>
          </cell>
          <cell r="E2835" t="str">
            <v>537.702.2594.01.01</v>
          </cell>
        </row>
        <row r="2836">
          <cell r="B2836">
            <v>53103090</v>
          </cell>
          <cell r="D2836">
            <v>14604</v>
          </cell>
          <cell r="E2836" t="str">
            <v>537.702.2602.01.01</v>
          </cell>
        </row>
        <row r="2837">
          <cell r="B2837">
            <v>53105168</v>
          </cell>
          <cell r="D2837">
            <v>14605</v>
          </cell>
          <cell r="E2837" t="str">
            <v>537.702.2610.01.01</v>
          </cell>
        </row>
        <row r="2838">
          <cell r="B2838">
            <v>53105169</v>
          </cell>
          <cell r="D2838">
            <v>14606</v>
          </cell>
          <cell r="E2838" t="str">
            <v>537.702.2628.01.01</v>
          </cell>
        </row>
        <row r="2839">
          <cell r="B2839">
            <v>53102045</v>
          </cell>
          <cell r="D2839">
            <v>14607</v>
          </cell>
          <cell r="E2839" t="str">
            <v>537.702.2636.02.01</v>
          </cell>
        </row>
        <row r="2840">
          <cell r="B2840">
            <v>53102046</v>
          </cell>
          <cell r="D2840">
            <v>14608</v>
          </cell>
          <cell r="E2840" t="str">
            <v>537.702.2644.01.01</v>
          </cell>
        </row>
        <row r="2841">
          <cell r="B2841">
            <v>53102047</v>
          </cell>
          <cell r="D2841">
            <v>14609</v>
          </cell>
          <cell r="E2841" t="str">
            <v>537.702.2651.01.01</v>
          </cell>
        </row>
        <row r="2842">
          <cell r="B2842">
            <v>53102048</v>
          </cell>
          <cell r="D2842">
            <v>14610</v>
          </cell>
          <cell r="E2842" t="str">
            <v>537.702.2669.02.01</v>
          </cell>
        </row>
        <row r="2843">
          <cell r="B2843">
            <v>53102049</v>
          </cell>
          <cell r="D2843">
            <v>14611</v>
          </cell>
          <cell r="E2843" t="str">
            <v>537.702.2677.03.01</v>
          </cell>
        </row>
        <row r="2844">
          <cell r="B2844">
            <v>53102050</v>
          </cell>
          <cell r="D2844">
            <v>14612</v>
          </cell>
          <cell r="E2844" t="str">
            <v>537.702.2685.01.01</v>
          </cell>
        </row>
        <row r="2845">
          <cell r="B2845">
            <v>53102051</v>
          </cell>
          <cell r="D2845">
            <v>14613</v>
          </cell>
          <cell r="E2845" t="str">
            <v>537.702.2693.01.01</v>
          </cell>
        </row>
        <row r="2846">
          <cell r="B2846">
            <v>53102052</v>
          </cell>
          <cell r="D2846">
            <v>14614</v>
          </cell>
          <cell r="E2846" t="str">
            <v>537.702.2701.01.01</v>
          </cell>
        </row>
        <row r="2847">
          <cell r="B2847">
            <v>53102053</v>
          </cell>
          <cell r="D2847">
            <v>14615</v>
          </cell>
          <cell r="E2847" t="str">
            <v>537.702.2719.01.01</v>
          </cell>
        </row>
        <row r="2848">
          <cell r="B2848">
            <v>53102054</v>
          </cell>
          <cell r="D2848">
            <v>14616</v>
          </cell>
          <cell r="E2848" t="str">
            <v>537.702.2727.01.01</v>
          </cell>
        </row>
        <row r="2849">
          <cell r="B2849">
            <v>53105170</v>
          </cell>
          <cell r="D2849">
            <v>14617</v>
          </cell>
          <cell r="E2849" t="str">
            <v>537.702.2735.01.01</v>
          </cell>
        </row>
        <row r="2850">
          <cell r="B2850">
            <v>53105171</v>
          </cell>
          <cell r="D2850">
            <v>14618</v>
          </cell>
          <cell r="E2850" t="str">
            <v>537.702.2743.01.01</v>
          </cell>
        </row>
        <row r="2851">
          <cell r="B2851">
            <v>53105172</v>
          </cell>
          <cell r="D2851">
            <v>14619</v>
          </cell>
          <cell r="E2851" t="str">
            <v>537.702.2750.01.01</v>
          </cell>
        </row>
        <row r="2852">
          <cell r="B2852">
            <v>53103091</v>
          </cell>
          <cell r="D2852">
            <v>14620</v>
          </cell>
          <cell r="E2852" t="str">
            <v>537.702.2768.00.01</v>
          </cell>
        </row>
        <row r="2853">
          <cell r="B2853">
            <v>53103092</v>
          </cell>
          <cell r="D2853">
            <v>14621</v>
          </cell>
          <cell r="E2853" t="str">
            <v>537.702.2776.01.01</v>
          </cell>
        </row>
        <row r="2854">
          <cell r="B2854">
            <v>53103093</v>
          </cell>
          <cell r="D2854">
            <v>14622</v>
          </cell>
          <cell r="E2854" t="str">
            <v>537.702.2784.00.01</v>
          </cell>
        </row>
        <row r="2855">
          <cell r="B2855">
            <v>53103094</v>
          </cell>
          <cell r="D2855">
            <v>14623</v>
          </cell>
          <cell r="E2855" t="str">
            <v>537.702.2792.01.01</v>
          </cell>
        </row>
        <row r="2856">
          <cell r="B2856">
            <v>53105173</v>
          </cell>
          <cell r="D2856">
            <v>14624</v>
          </cell>
          <cell r="E2856" t="str">
            <v>537.702.2818.02.01</v>
          </cell>
        </row>
        <row r="2857">
          <cell r="B2857">
            <v>53105174</v>
          </cell>
          <cell r="D2857">
            <v>14625</v>
          </cell>
          <cell r="E2857" t="str">
            <v>537.702.2826.02.01</v>
          </cell>
        </row>
        <row r="2858">
          <cell r="B2858">
            <v>53105175</v>
          </cell>
          <cell r="D2858">
            <v>14626</v>
          </cell>
          <cell r="E2858" t="str">
            <v>537.702.2834.02.01</v>
          </cell>
        </row>
        <row r="2859">
          <cell r="B2859">
            <v>53105176</v>
          </cell>
          <cell r="D2859">
            <v>14627</v>
          </cell>
          <cell r="E2859" t="str">
            <v>537.702.2842.02.01</v>
          </cell>
        </row>
        <row r="2860">
          <cell r="B2860">
            <v>53105177</v>
          </cell>
          <cell r="D2860">
            <v>14628</v>
          </cell>
          <cell r="E2860" t="str">
            <v>537.702.2859.01.01</v>
          </cell>
        </row>
        <row r="2861">
          <cell r="B2861">
            <v>53105178</v>
          </cell>
          <cell r="D2861">
            <v>14629</v>
          </cell>
          <cell r="E2861" t="str">
            <v>537.702.2867.01.01</v>
          </cell>
        </row>
        <row r="2862">
          <cell r="B2862">
            <v>53105179</v>
          </cell>
          <cell r="D2862">
            <v>14630</v>
          </cell>
          <cell r="E2862" t="str">
            <v>537.702.2875.01.01</v>
          </cell>
        </row>
        <row r="2863">
          <cell r="B2863">
            <v>53105180</v>
          </cell>
          <cell r="D2863">
            <v>14631</v>
          </cell>
          <cell r="E2863" t="str">
            <v>537.702.2883.01.01</v>
          </cell>
        </row>
        <row r="2864">
          <cell r="B2864">
            <v>53105181</v>
          </cell>
          <cell r="D2864">
            <v>14632</v>
          </cell>
          <cell r="E2864" t="str">
            <v>537.702.2891.01.01</v>
          </cell>
        </row>
        <row r="2865">
          <cell r="B2865">
            <v>53103095</v>
          </cell>
          <cell r="D2865">
            <v>14633</v>
          </cell>
          <cell r="E2865" t="str">
            <v>537.702.2909.01.01</v>
          </cell>
        </row>
        <row r="2866">
          <cell r="B2866">
            <v>53105182</v>
          </cell>
          <cell r="D2866">
            <v>14634</v>
          </cell>
          <cell r="E2866" t="str">
            <v>537.702.2917.01.01</v>
          </cell>
        </row>
        <row r="2867">
          <cell r="B2867">
            <v>53105183</v>
          </cell>
          <cell r="D2867">
            <v>14635</v>
          </cell>
          <cell r="E2867" t="str">
            <v>537.702.2925.01.01</v>
          </cell>
        </row>
        <row r="2868">
          <cell r="B2868">
            <v>53105184</v>
          </cell>
          <cell r="D2868">
            <v>14636</v>
          </cell>
          <cell r="E2868" t="str">
            <v>537.702.2933.01.01</v>
          </cell>
        </row>
        <row r="2869">
          <cell r="B2869">
            <v>53105185</v>
          </cell>
          <cell r="D2869">
            <v>14637</v>
          </cell>
          <cell r="E2869" t="str">
            <v>537.702.2941.01.01</v>
          </cell>
        </row>
        <row r="2870">
          <cell r="B2870">
            <v>53105186</v>
          </cell>
          <cell r="D2870">
            <v>14638</v>
          </cell>
          <cell r="E2870" t="str">
            <v>537.702.2958.01.01</v>
          </cell>
        </row>
        <row r="2871">
          <cell r="B2871">
            <v>53105187</v>
          </cell>
          <cell r="D2871">
            <v>14639</v>
          </cell>
          <cell r="E2871" t="str">
            <v>537.702.2966.01.01</v>
          </cell>
        </row>
        <row r="2872">
          <cell r="B2872">
            <v>53105188</v>
          </cell>
          <cell r="D2872">
            <v>14640</v>
          </cell>
          <cell r="E2872" t="str">
            <v>537.702.2974.01.01</v>
          </cell>
        </row>
        <row r="2873">
          <cell r="B2873">
            <v>53105189</v>
          </cell>
          <cell r="D2873">
            <v>14641</v>
          </cell>
          <cell r="E2873" t="str">
            <v>537.702.2982.01.01</v>
          </cell>
        </row>
        <row r="2874">
          <cell r="B2874">
            <v>53105190</v>
          </cell>
          <cell r="D2874">
            <v>14642</v>
          </cell>
          <cell r="E2874" t="str">
            <v>537.702.3097.01.01</v>
          </cell>
        </row>
        <row r="2875">
          <cell r="B2875">
            <v>53105191</v>
          </cell>
          <cell r="D2875">
            <v>14643</v>
          </cell>
          <cell r="E2875" t="str">
            <v>537.702.3105.01.01</v>
          </cell>
        </row>
        <row r="2876">
          <cell r="B2876">
            <v>53105192</v>
          </cell>
          <cell r="D2876">
            <v>14644</v>
          </cell>
          <cell r="E2876" t="str">
            <v>537.702.3113.01.01</v>
          </cell>
        </row>
        <row r="2877">
          <cell r="B2877">
            <v>53105193</v>
          </cell>
          <cell r="D2877">
            <v>14645</v>
          </cell>
          <cell r="E2877" t="str">
            <v>537.702.3121.01.01</v>
          </cell>
        </row>
        <row r="2878">
          <cell r="B2878">
            <v>53105194</v>
          </cell>
          <cell r="D2878">
            <v>14646</v>
          </cell>
          <cell r="E2878" t="str">
            <v>537.702.3139.01.01</v>
          </cell>
        </row>
        <row r="2879">
          <cell r="B2879">
            <v>53105195</v>
          </cell>
          <cell r="D2879">
            <v>14647</v>
          </cell>
          <cell r="E2879" t="str">
            <v>537.702.3147.01.01</v>
          </cell>
        </row>
        <row r="2880">
          <cell r="B2880">
            <v>53105196</v>
          </cell>
          <cell r="D2880">
            <v>14648</v>
          </cell>
          <cell r="E2880" t="str">
            <v>537.702.3154.01.01</v>
          </cell>
        </row>
        <row r="2881">
          <cell r="B2881">
            <v>53103096</v>
          </cell>
          <cell r="D2881">
            <v>14649</v>
          </cell>
          <cell r="E2881" t="str">
            <v>537.702.3162.01.01</v>
          </cell>
        </row>
        <row r="2882">
          <cell r="B2882">
            <v>53105197</v>
          </cell>
          <cell r="D2882">
            <v>14650</v>
          </cell>
          <cell r="E2882" t="str">
            <v>537.702.3170.01.01</v>
          </cell>
        </row>
        <row r="2883">
          <cell r="B2883">
            <v>53105198</v>
          </cell>
          <cell r="D2883">
            <v>14651</v>
          </cell>
          <cell r="E2883" t="str">
            <v>537.702.3188.01.01</v>
          </cell>
        </row>
        <row r="2884">
          <cell r="B2884">
            <v>53105199</v>
          </cell>
          <cell r="D2884">
            <v>14652</v>
          </cell>
          <cell r="E2884" t="str">
            <v>537.702.3196.01.01</v>
          </cell>
        </row>
        <row r="2885">
          <cell r="B2885">
            <v>53105200</v>
          </cell>
          <cell r="D2885">
            <v>14653</v>
          </cell>
          <cell r="E2885" t="str">
            <v>537.702.3204.01.01</v>
          </cell>
        </row>
        <row r="2886">
          <cell r="B2886">
            <v>53105201</v>
          </cell>
          <cell r="D2886">
            <v>14654</v>
          </cell>
          <cell r="E2886" t="str">
            <v>537.702.3212.01.01</v>
          </cell>
        </row>
        <row r="2887">
          <cell r="B2887">
            <v>53105202</v>
          </cell>
          <cell r="D2887">
            <v>14655</v>
          </cell>
          <cell r="E2887" t="str">
            <v>537.702.3220.01.01</v>
          </cell>
        </row>
        <row r="2888">
          <cell r="B2888">
            <v>53105203</v>
          </cell>
          <cell r="D2888">
            <v>14656</v>
          </cell>
          <cell r="E2888" t="str">
            <v>537.702.3238.01.01</v>
          </cell>
        </row>
        <row r="2889">
          <cell r="B2889">
            <v>53105204</v>
          </cell>
          <cell r="D2889">
            <v>14657</v>
          </cell>
          <cell r="E2889" t="str">
            <v>537.702.3352.01.01</v>
          </cell>
        </row>
        <row r="2890">
          <cell r="B2890">
            <v>53105205</v>
          </cell>
          <cell r="D2890">
            <v>14658</v>
          </cell>
          <cell r="E2890" t="str">
            <v>537.702.3360.01.01</v>
          </cell>
        </row>
        <row r="2891">
          <cell r="B2891">
            <v>53105206</v>
          </cell>
          <cell r="D2891">
            <v>14659</v>
          </cell>
          <cell r="E2891" t="str">
            <v>537.702.3378.01.01</v>
          </cell>
        </row>
        <row r="2892">
          <cell r="B2892">
            <v>53105207</v>
          </cell>
          <cell r="D2892">
            <v>14660</v>
          </cell>
          <cell r="E2892" t="str">
            <v>537.702.3386.01.01</v>
          </cell>
        </row>
        <row r="2893">
          <cell r="B2893">
            <v>53103097</v>
          </cell>
          <cell r="D2893">
            <v>14661</v>
          </cell>
          <cell r="E2893" t="str">
            <v>537.702.3394.00.01</v>
          </cell>
        </row>
        <row r="2894">
          <cell r="B2894">
            <v>53105208</v>
          </cell>
          <cell r="D2894">
            <v>14662</v>
          </cell>
          <cell r="E2894" t="str">
            <v>537.702.3402.01.01</v>
          </cell>
        </row>
        <row r="2895">
          <cell r="B2895">
            <v>53105209</v>
          </cell>
          <cell r="D2895">
            <v>14663</v>
          </cell>
          <cell r="E2895" t="str">
            <v>537.702.3410.01.01</v>
          </cell>
        </row>
        <row r="2896">
          <cell r="B2896">
            <v>53105210</v>
          </cell>
          <cell r="D2896">
            <v>14664</v>
          </cell>
          <cell r="E2896" t="str">
            <v>537.702.3428.01.01</v>
          </cell>
        </row>
        <row r="2897">
          <cell r="B2897">
            <v>53105211</v>
          </cell>
          <cell r="D2897">
            <v>14665</v>
          </cell>
          <cell r="E2897" t="str">
            <v>537.702.3436.01.01</v>
          </cell>
        </row>
        <row r="2898">
          <cell r="B2898">
            <v>53105212</v>
          </cell>
          <cell r="D2898">
            <v>14666</v>
          </cell>
          <cell r="E2898" t="str">
            <v>537.702.3444.01.01</v>
          </cell>
        </row>
        <row r="2899">
          <cell r="B2899">
            <v>53105213</v>
          </cell>
          <cell r="D2899">
            <v>14667</v>
          </cell>
          <cell r="E2899" t="str">
            <v>537.702.3451.01.01</v>
          </cell>
        </row>
        <row r="2900">
          <cell r="B2900">
            <v>53105214</v>
          </cell>
          <cell r="D2900">
            <v>14668</v>
          </cell>
          <cell r="E2900" t="str">
            <v>537.702.3469.01.01</v>
          </cell>
        </row>
        <row r="2901">
          <cell r="B2901">
            <v>53105215</v>
          </cell>
          <cell r="D2901">
            <v>14669</v>
          </cell>
          <cell r="E2901" t="str">
            <v>537.702.3477.01.01</v>
          </cell>
        </row>
        <row r="2902">
          <cell r="B2902">
            <v>53105216</v>
          </cell>
          <cell r="D2902">
            <v>14670</v>
          </cell>
          <cell r="E2902" t="str">
            <v>537.702.3485.01.01</v>
          </cell>
        </row>
        <row r="2903">
          <cell r="B2903">
            <v>53105217</v>
          </cell>
          <cell r="D2903">
            <v>14671</v>
          </cell>
          <cell r="E2903" t="str">
            <v>537.702.3493.01.01</v>
          </cell>
        </row>
        <row r="2904">
          <cell r="B2904">
            <v>53105218</v>
          </cell>
          <cell r="D2904">
            <v>14672</v>
          </cell>
          <cell r="E2904" t="str">
            <v>537.702.3501.01.01</v>
          </cell>
        </row>
        <row r="2905">
          <cell r="B2905">
            <v>53105219</v>
          </cell>
          <cell r="D2905">
            <v>14673</v>
          </cell>
          <cell r="E2905" t="str">
            <v>537.702.3519.01.01</v>
          </cell>
        </row>
        <row r="2906">
          <cell r="B2906">
            <v>53105220</v>
          </cell>
          <cell r="D2906">
            <v>14674</v>
          </cell>
          <cell r="E2906" t="str">
            <v>537.702.3527.01.01</v>
          </cell>
        </row>
        <row r="2907">
          <cell r="B2907">
            <v>53105221</v>
          </cell>
          <cell r="D2907">
            <v>14675</v>
          </cell>
          <cell r="E2907" t="str">
            <v>537.702.3535.01.01</v>
          </cell>
        </row>
        <row r="2908">
          <cell r="B2908">
            <v>53105222</v>
          </cell>
          <cell r="D2908">
            <v>14676</v>
          </cell>
          <cell r="E2908" t="str">
            <v>537.702.3543.01.01</v>
          </cell>
        </row>
        <row r="2909">
          <cell r="B2909">
            <v>53105223</v>
          </cell>
          <cell r="D2909">
            <v>14677</v>
          </cell>
          <cell r="E2909" t="str">
            <v>537.702.3576.01.01</v>
          </cell>
        </row>
        <row r="2910">
          <cell r="B2910">
            <v>53105224</v>
          </cell>
          <cell r="D2910">
            <v>14678</v>
          </cell>
          <cell r="E2910" t="str">
            <v>537.702.3600.01.01</v>
          </cell>
        </row>
        <row r="2911">
          <cell r="B2911">
            <v>53105225</v>
          </cell>
          <cell r="D2911">
            <v>14679</v>
          </cell>
          <cell r="E2911" t="str">
            <v>537.702.3618.01.01</v>
          </cell>
        </row>
        <row r="2912">
          <cell r="B2912">
            <v>53103098</v>
          </cell>
          <cell r="D2912">
            <v>14680</v>
          </cell>
          <cell r="E2912" t="str">
            <v>537.702.3626.01.01</v>
          </cell>
        </row>
        <row r="2913">
          <cell r="B2913">
            <v>53103099</v>
          </cell>
          <cell r="D2913">
            <v>14681</v>
          </cell>
          <cell r="E2913" t="str">
            <v>537.702.3634.00.01</v>
          </cell>
        </row>
        <row r="2914">
          <cell r="B2914">
            <v>53103100</v>
          </cell>
          <cell r="D2914">
            <v>14682</v>
          </cell>
          <cell r="E2914" t="str">
            <v>537.702.3642.01.01</v>
          </cell>
        </row>
        <row r="2915">
          <cell r="B2915">
            <v>53105226</v>
          </cell>
          <cell r="D2915">
            <v>14683</v>
          </cell>
          <cell r="E2915" t="str">
            <v>537.702.3659.00.01</v>
          </cell>
        </row>
        <row r="2916">
          <cell r="B2916">
            <v>53103101</v>
          </cell>
          <cell r="D2916">
            <v>14684</v>
          </cell>
          <cell r="E2916" t="str">
            <v>537.702.3667.01.01</v>
          </cell>
        </row>
        <row r="2917">
          <cell r="B2917">
            <v>53103102</v>
          </cell>
          <cell r="D2917">
            <v>14685</v>
          </cell>
          <cell r="E2917" t="str">
            <v>537.702.3675.01.01</v>
          </cell>
        </row>
        <row r="2918">
          <cell r="B2918">
            <v>53103103</v>
          </cell>
          <cell r="D2918">
            <v>14686</v>
          </cell>
          <cell r="E2918" t="str">
            <v>537.702.3683.01.01</v>
          </cell>
        </row>
        <row r="2919">
          <cell r="B2919">
            <v>53103107</v>
          </cell>
          <cell r="D2919">
            <v>14688</v>
          </cell>
          <cell r="E2919" t="str">
            <v>537.702.3733.00.01</v>
          </cell>
        </row>
        <row r="2920">
          <cell r="B2920">
            <v>53103108</v>
          </cell>
          <cell r="D2920">
            <v>14689</v>
          </cell>
          <cell r="E2920" t="str">
            <v>537.702.3741.01.01</v>
          </cell>
        </row>
        <row r="2921">
          <cell r="B2921">
            <v>53105227</v>
          </cell>
          <cell r="D2921">
            <v>14690</v>
          </cell>
          <cell r="E2921" t="str">
            <v>537.702.3758.00.01</v>
          </cell>
        </row>
        <row r="2922">
          <cell r="B2922">
            <v>53105228</v>
          </cell>
          <cell r="D2922">
            <v>14691</v>
          </cell>
          <cell r="E2922" t="str">
            <v>537.702.3766.00.01</v>
          </cell>
        </row>
        <row r="2923">
          <cell r="B2923">
            <v>53105229</v>
          </cell>
          <cell r="D2923">
            <v>14692</v>
          </cell>
          <cell r="E2923" t="str">
            <v>537.702.3774.00.01</v>
          </cell>
        </row>
        <row r="2924">
          <cell r="B2924">
            <v>53105230</v>
          </cell>
          <cell r="D2924">
            <v>14693</v>
          </cell>
          <cell r="E2924" t="str">
            <v>537.702.3782.00.01</v>
          </cell>
        </row>
        <row r="2925">
          <cell r="B2925">
            <v>53105232</v>
          </cell>
          <cell r="D2925">
            <v>14694</v>
          </cell>
          <cell r="E2925" t="str">
            <v>537.702.3790.00.01</v>
          </cell>
        </row>
        <row r="2926">
          <cell r="B2926">
            <v>53105233</v>
          </cell>
          <cell r="D2926">
            <v>14695</v>
          </cell>
          <cell r="E2926" t="str">
            <v>537.702.3808.00.01</v>
          </cell>
        </row>
        <row r="2927">
          <cell r="B2927">
            <v>53105234</v>
          </cell>
          <cell r="D2927">
            <v>14696</v>
          </cell>
          <cell r="E2927" t="str">
            <v>537.702.3816.00.01</v>
          </cell>
        </row>
        <row r="2928">
          <cell r="B2928">
            <v>53105235</v>
          </cell>
          <cell r="D2928">
            <v>14697</v>
          </cell>
          <cell r="E2928" t="str">
            <v>537.702.3824.00.01</v>
          </cell>
        </row>
        <row r="2929">
          <cell r="B2929">
            <v>53105236</v>
          </cell>
          <cell r="D2929">
            <v>14698</v>
          </cell>
          <cell r="E2929" t="str">
            <v>537.702.3832.00.01</v>
          </cell>
        </row>
        <row r="2930">
          <cell r="B2930">
            <v>53105237</v>
          </cell>
          <cell r="D2930">
            <v>14699</v>
          </cell>
          <cell r="E2930" t="str">
            <v>537.702.3840.00.01</v>
          </cell>
        </row>
        <row r="2931">
          <cell r="B2931">
            <v>53105238</v>
          </cell>
          <cell r="D2931">
            <v>14700</v>
          </cell>
          <cell r="E2931" t="str">
            <v>537.702.3857.00.01</v>
          </cell>
        </row>
        <row r="2932">
          <cell r="B2932">
            <v>53105239</v>
          </cell>
          <cell r="D2932">
            <v>14701</v>
          </cell>
          <cell r="E2932" t="str">
            <v>537.702.3865.00.01</v>
          </cell>
        </row>
        <row r="2933">
          <cell r="B2933">
            <v>53105240</v>
          </cell>
          <cell r="D2933">
            <v>14702</v>
          </cell>
          <cell r="E2933" t="str">
            <v>537.702.3873.00.01</v>
          </cell>
        </row>
        <row r="2934">
          <cell r="B2934">
            <v>53105241</v>
          </cell>
          <cell r="D2934">
            <v>14703</v>
          </cell>
          <cell r="E2934" t="str">
            <v>537.702.3881.00.01</v>
          </cell>
        </row>
        <row r="2935">
          <cell r="B2935">
            <v>53105242</v>
          </cell>
          <cell r="D2935">
            <v>14704</v>
          </cell>
          <cell r="E2935" t="str">
            <v>537.702.3899.00.01</v>
          </cell>
        </row>
        <row r="2936">
          <cell r="B2936">
            <v>53105243</v>
          </cell>
          <cell r="D2936">
            <v>14705</v>
          </cell>
          <cell r="E2936" t="str">
            <v>537.702.3907.00.01</v>
          </cell>
        </row>
        <row r="2937">
          <cell r="B2937">
            <v>53105244</v>
          </cell>
          <cell r="D2937">
            <v>14706</v>
          </cell>
          <cell r="E2937" t="str">
            <v>537.702.3915.00.01</v>
          </cell>
        </row>
        <row r="2938">
          <cell r="B2938">
            <v>53105245</v>
          </cell>
          <cell r="D2938">
            <v>14707</v>
          </cell>
          <cell r="E2938" t="str">
            <v>537.702.3923.00.01</v>
          </cell>
        </row>
        <row r="2939">
          <cell r="B2939">
            <v>53105246</v>
          </cell>
          <cell r="D2939">
            <v>14708</v>
          </cell>
          <cell r="E2939" t="str">
            <v>537.702.3931.00.01</v>
          </cell>
        </row>
        <row r="2940">
          <cell r="B2940">
            <v>53105247</v>
          </cell>
          <cell r="D2940">
            <v>14709</v>
          </cell>
          <cell r="E2940" t="str">
            <v>537.702.3949.00.01</v>
          </cell>
        </row>
        <row r="2941">
          <cell r="B2941">
            <v>53105248</v>
          </cell>
          <cell r="D2941">
            <v>14710</v>
          </cell>
          <cell r="E2941" t="str">
            <v>537.702.3956.00.01</v>
          </cell>
        </row>
        <row r="2942">
          <cell r="B2942">
            <v>53105249</v>
          </cell>
          <cell r="D2942">
            <v>14711</v>
          </cell>
          <cell r="E2942" t="str">
            <v>537.702.3964.00.01</v>
          </cell>
        </row>
        <row r="2943">
          <cell r="B2943">
            <v>53105250</v>
          </cell>
          <cell r="D2943">
            <v>14712</v>
          </cell>
          <cell r="E2943" t="str">
            <v>537.702.3972.00.01</v>
          </cell>
        </row>
        <row r="2944">
          <cell r="B2944">
            <v>53106387</v>
          </cell>
          <cell r="D2944">
            <v>14713</v>
          </cell>
          <cell r="E2944" t="str">
            <v>537.702.3980.00.01</v>
          </cell>
        </row>
        <row r="2945">
          <cell r="B2945">
            <v>53105251</v>
          </cell>
          <cell r="D2945">
            <v>14714</v>
          </cell>
          <cell r="E2945" t="str">
            <v>537.702.3998.00.01</v>
          </cell>
        </row>
        <row r="2946">
          <cell r="B2946">
            <v>53105252</v>
          </cell>
          <cell r="D2946">
            <v>14715</v>
          </cell>
          <cell r="E2946" t="str">
            <v>537.702.4004.00.01</v>
          </cell>
        </row>
        <row r="2947">
          <cell r="B2947">
            <v>53105253</v>
          </cell>
          <cell r="D2947">
            <v>14716</v>
          </cell>
          <cell r="E2947" t="str">
            <v>537.702.4012.00.01</v>
          </cell>
        </row>
        <row r="2948">
          <cell r="B2948">
            <v>53105254</v>
          </cell>
          <cell r="D2948">
            <v>14717</v>
          </cell>
          <cell r="E2948" t="str">
            <v>537.702.4020.00.01</v>
          </cell>
        </row>
        <row r="2949">
          <cell r="B2949">
            <v>53105255</v>
          </cell>
          <cell r="D2949">
            <v>14721</v>
          </cell>
          <cell r="E2949" t="str">
            <v>537.702.4061.00.01</v>
          </cell>
        </row>
        <row r="2950">
          <cell r="B2950">
            <v>53105256</v>
          </cell>
          <cell r="D2950">
            <v>14723</v>
          </cell>
          <cell r="E2950" t="str">
            <v>537.702.4087.00.01</v>
          </cell>
        </row>
        <row r="2951">
          <cell r="B2951">
            <v>53105257</v>
          </cell>
          <cell r="D2951">
            <v>14724</v>
          </cell>
          <cell r="E2951" t="str">
            <v>537.702.4095.00.01</v>
          </cell>
        </row>
        <row r="2952">
          <cell r="B2952">
            <v>53103109</v>
          </cell>
          <cell r="D2952">
            <v>14725</v>
          </cell>
          <cell r="E2952" t="str">
            <v>537.702.4103.00.01</v>
          </cell>
        </row>
        <row r="2953">
          <cell r="B2953">
            <v>53105258</v>
          </cell>
          <cell r="D2953">
            <v>14726</v>
          </cell>
          <cell r="E2953" t="str">
            <v>537.702.4111.00.01</v>
          </cell>
        </row>
        <row r="2954">
          <cell r="B2954">
            <v>53103110</v>
          </cell>
          <cell r="D2954">
            <v>14727</v>
          </cell>
          <cell r="E2954" t="str">
            <v>537.702.4129.00.01</v>
          </cell>
        </row>
        <row r="2955">
          <cell r="B2955">
            <v>53103111</v>
          </cell>
          <cell r="D2955">
            <v>14728</v>
          </cell>
          <cell r="E2955" t="str">
            <v>537.702.4137.00.01</v>
          </cell>
        </row>
        <row r="2956">
          <cell r="B2956">
            <v>53103112</v>
          </cell>
          <cell r="D2956">
            <v>14729</v>
          </cell>
          <cell r="E2956" t="str">
            <v>537.702.4145.00.01</v>
          </cell>
        </row>
        <row r="2957">
          <cell r="B2957">
            <v>53103113</v>
          </cell>
          <cell r="D2957">
            <v>14730</v>
          </cell>
          <cell r="E2957" t="str">
            <v>537.702.4152.00.01</v>
          </cell>
        </row>
        <row r="2958">
          <cell r="B2958">
            <v>53103114</v>
          </cell>
          <cell r="D2958">
            <v>14731</v>
          </cell>
          <cell r="E2958" t="str">
            <v>537.702.4160.00.01</v>
          </cell>
        </row>
        <row r="2959">
          <cell r="B2959">
            <v>53105259</v>
          </cell>
          <cell r="D2959">
            <v>14732</v>
          </cell>
          <cell r="E2959" t="str">
            <v>537.702.4178.00.01</v>
          </cell>
        </row>
        <row r="2960">
          <cell r="B2960">
            <v>53105260</v>
          </cell>
          <cell r="D2960">
            <v>14733</v>
          </cell>
          <cell r="E2960" t="str">
            <v>537.702.4186.00.01</v>
          </cell>
        </row>
        <row r="2961">
          <cell r="B2961">
            <v>53105261</v>
          </cell>
          <cell r="D2961">
            <v>14734</v>
          </cell>
          <cell r="E2961" t="str">
            <v>537.702.4194.00.01</v>
          </cell>
        </row>
        <row r="2962">
          <cell r="B2962">
            <v>53105262</v>
          </cell>
          <cell r="D2962">
            <v>14735</v>
          </cell>
          <cell r="E2962" t="str">
            <v>537.702.4202.00.01</v>
          </cell>
        </row>
        <row r="2963">
          <cell r="B2963">
            <v>53103115</v>
          </cell>
          <cell r="D2963">
            <v>14736</v>
          </cell>
          <cell r="E2963" t="str">
            <v>537.702.4210.00.01</v>
          </cell>
        </row>
        <row r="2964">
          <cell r="B2964">
            <v>53103116</v>
          </cell>
          <cell r="D2964">
            <v>14737</v>
          </cell>
          <cell r="E2964" t="str">
            <v>537.702.4228.00.01</v>
          </cell>
        </row>
        <row r="2965">
          <cell r="B2965">
            <v>53103117</v>
          </cell>
          <cell r="D2965">
            <v>14738</v>
          </cell>
          <cell r="E2965" t="str">
            <v>537.702.4236.00.01</v>
          </cell>
        </row>
        <row r="2966">
          <cell r="B2966">
            <v>53105263</v>
          </cell>
          <cell r="D2966">
            <v>14739</v>
          </cell>
          <cell r="E2966" t="str">
            <v>537.702.4244.00.01</v>
          </cell>
        </row>
        <row r="2967">
          <cell r="B2967">
            <v>53105264</v>
          </cell>
          <cell r="D2967">
            <v>14740</v>
          </cell>
          <cell r="E2967" t="str">
            <v>537.702.4251.00.01</v>
          </cell>
        </row>
        <row r="2968">
          <cell r="B2968">
            <v>53103118</v>
          </cell>
          <cell r="D2968">
            <v>14741</v>
          </cell>
          <cell r="E2968" t="str">
            <v>537.702.4269.00.01</v>
          </cell>
        </row>
        <row r="2969">
          <cell r="B2969">
            <v>53105265</v>
          </cell>
          <cell r="D2969">
            <v>14742</v>
          </cell>
          <cell r="E2969" t="str">
            <v>537.702.4285.00.01</v>
          </cell>
        </row>
        <row r="2970">
          <cell r="B2970">
            <v>53103119</v>
          </cell>
          <cell r="D2970">
            <v>14743</v>
          </cell>
          <cell r="E2970" t="str">
            <v>537.702.4301.00.01</v>
          </cell>
        </row>
        <row r="2971">
          <cell r="B2971">
            <v>53105266</v>
          </cell>
          <cell r="D2971">
            <v>14744</v>
          </cell>
          <cell r="E2971" t="str">
            <v>537.702.4319.00.01</v>
          </cell>
        </row>
        <row r="2972">
          <cell r="B2972">
            <v>53105267</v>
          </cell>
          <cell r="D2972">
            <v>14745</v>
          </cell>
          <cell r="E2972" t="str">
            <v>537.702.4327.00.01</v>
          </cell>
        </row>
        <row r="2973">
          <cell r="B2973">
            <v>53105268</v>
          </cell>
          <cell r="D2973">
            <v>14746</v>
          </cell>
          <cell r="E2973" t="str">
            <v>537.702.4335.00.01</v>
          </cell>
        </row>
        <row r="2974">
          <cell r="B2974">
            <v>53103120</v>
          </cell>
          <cell r="D2974">
            <v>14747</v>
          </cell>
          <cell r="E2974" t="str">
            <v>537.702.4343.00.01</v>
          </cell>
        </row>
        <row r="2975">
          <cell r="B2975">
            <v>53103121</v>
          </cell>
          <cell r="D2975">
            <v>14748</v>
          </cell>
          <cell r="E2975" t="str">
            <v>537.702.4350.00.01</v>
          </cell>
        </row>
        <row r="2976">
          <cell r="B2976">
            <v>53103122</v>
          </cell>
          <cell r="D2976">
            <v>14749</v>
          </cell>
          <cell r="E2976" t="str">
            <v>537.702.4368.00.01</v>
          </cell>
        </row>
        <row r="2977">
          <cell r="B2977">
            <v>53103123</v>
          </cell>
          <cell r="D2977">
            <v>14750</v>
          </cell>
          <cell r="E2977" t="str">
            <v>537.702.4376.00.01</v>
          </cell>
        </row>
        <row r="2978">
          <cell r="B2978">
            <v>53105269</v>
          </cell>
          <cell r="D2978">
            <v>14751</v>
          </cell>
          <cell r="E2978" t="str">
            <v>537.702.4384.00.01</v>
          </cell>
        </row>
        <row r="2979">
          <cell r="B2979">
            <v>53105270</v>
          </cell>
          <cell r="D2979">
            <v>14752</v>
          </cell>
          <cell r="E2979" t="str">
            <v>537.702.4392.00.01</v>
          </cell>
        </row>
        <row r="2980">
          <cell r="B2980">
            <v>53105271</v>
          </cell>
          <cell r="D2980">
            <v>14753</v>
          </cell>
          <cell r="E2980" t="str">
            <v>537.702.4400.00.01</v>
          </cell>
        </row>
        <row r="2981">
          <cell r="B2981">
            <v>53105272</v>
          </cell>
          <cell r="D2981">
            <v>14754</v>
          </cell>
          <cell r="E2981" t="str">
            <v>537.702.4418.00.01</v>
          </cell>
        </row>
        <row r="2982">
          <cell r="B2982">
            <v>53103124</v>
          </cell>
          <cell r="D2982">
            <v>14755</v>
          </cell>
          <cell r="E2982" t="str">
            <v>537.702.4426.00.01</v>
          </cell>
        </row>
        <row r="2983">
          <cell r="B2983">
            <v>53105273</v>
          </cell>
          <cell r="D2983">
            <v>14756</v>
          </cell>
          <cell r="E2983" t="str">
            <v>537.702.4434.00.01</v>
          </cell>
        </row>
        <row r="2984">
          <cell r="B2984">
            <v>53105274</v>
          </cell>
          <cell r="D2984">
            <v>14757</v>
          </cell>
          <cell r="E2984" t="str">
            <v>537.702.4442.00.01</v>
          </cell>
        </row>
        <row r="2985">
          <cell r="B2985">
            <v>53103125</v>
          </cell>
          <cell r="D2985">
            <v>14758</v>
          </cell>
          <cell r="E2985" t="str">
            <v>537.702.4459.00.01</v>
          </cell>
        </row>
        <row r="2986">
          <cell r="B2986">
            <v>53103126</v>
          </cell>
          <cell r="D2986">
            <v>14759</v>
          </cell>
          <cell r="E2986" t="str">
            <v>537.702.4467.00.01</v>
          </cell>
        </row>
        <row r="2987">
          <cell r="B2987">
            <v>53103127</v>
          </cell>
          <cell r="D2987">
            <v>14760</v>
          </cell>
          <cell r="E2987" t="str">
            <v>537.702.4475.00.01</v>
          </cell>
        </row>
        <row r="2988">
          <cell r="B2988">
            <v>53105275</v>
          </cell>
          <cell r="D2988">
            <v>14761</v>
          </cell>
          <cell r="E2988" t="str">
            <v>537.702.4483.00.01</v>
          </cell>
        </row>
        <row r="2989">
          <cell r="B2989">
            <v>53105276</v>
          </cell>
          <cell r="D2989">
            <v>14762</v>
          </cell>
          <cell r="E2989" t="str">
            <v>537.702.4491.00.01</v>
          </cell>
        </row>
        <row r="2990">
          <cell r="B2990">
            <v>53105277</v>
          </cell>
          <cell r="D2990">
            <v>14763</v>
          </cell>
          <cell r="E2990" t="str">
            <v>537.702.4509.00.01</v>
          </cell>
        </row>
        <row r="2991">
          <cell r="B2991">
            <v>53105278</v>
          </cell>
          <cell r="D2991">
            <v>14764</v>
          </cell>
          <cell r="E2991" t="str">
            <v>537.702.4517.00.01</v>
          </cell>
        </row>
        <row r="2992">
          <cell r="B2992">
            <v>53103128</v>
          </cell>
          <cell r="D2992">
            <v>14765</v>
          </cell>
          <cell r="E2992" t="str">
            <v>537.702.4525.00.01</v>
          </cell>
        </row>
        <row r="2993">
          <cell r="B2993">
            <v>53103129</v>
          </cell>
          <cell r="D2993">
            <v>14766</v>
          </cell>
          <cell r="E2993" t="str">
            <v>537.702.4533.00.01</v>
          </cell>
        </row>
        <row r="2994">
          <cell r="B2994">
            <v>53103130</v>
          </cell>
          <cell r="D2994">
            <v>14767</v>
          </cell>
          <cell r="E2994" t="str">
            <v>537.702.4541.00.01</v>
          </cell>
        </row>
        <row r="2995">
          <cell r="B2995">
            <v>53103131</v>
          </cell>
          <cell r="D2995">
            <v>14768</v>
          </cell>
          <cell r="E2995" t="str">
            <v>537.702.4558.00.01</v>
          </cell>
        </row>
        <row r="2996">
          <cell r="B2996">
            <v>53103132</v>
          </cell>
          <cell r="D2996">
            <v>14769</v>
          </cell>
          <cell r="E2996" t="str">
            <v>537.702.4566.00.01</v>
          </cell>
        </row>
        <row r="2997">
          <cell r="B2997">
            <v>53103133</v>
          </cell>
          <cell r="D2997">
            <v>14770</v>
          </cell>
          <cell r="E2997" t="str">
            <v>537.702.4574.00.01</v>
          </cell>
        </row>
        <row r="2998">
          <cell r="B2998">
            <v>53105279</v>
          </cell>
          <cell r="D2998">
            <v>14771</v>
          </cell>
          <cell r="E2998" t="str">
            <v>537.702.4582.00.01</v>
          </cell>
        </row>
        <row r="2999">
          <cell r="B2999">
            <v>53105280</v>
          </cell>
          <cell r="D2999">
            <v>14772</v>
          </cell>
          <cell r="E2999" t="str">
            <v>537.702.4590.00.01</v>
          </cell>
        </row>
        <row r="3000">
          <cell r="B3000">
            <v>53105281</v>
          </cell>
          <cell r="D3000">
            <v>14773</v>
          </cell>
          <cell r="E3000" t="str">
            <v>537.702.4608.00.01</v>
          </cell>
        </row>
        <row r="3001">
          <cell r="B3001">
            <v>53105282</v>
          </cell>
          <cell r="D3001">
            <v>14774</v>
          </cell>
          <cell r="E3001" t="str">
            <v>537.702.4616.00.01</v>
          </cell>
        </row>
        <row r="3002">
          <cell r="B3002">
            <v>53105283</v>
          </cell>
          <cell r="D3002">
            <v>14775</v>
          </cell>
          <cell r="E3002" t="str">
            <v>537.702.4624.00.01</v>
          </cell>
        </row>
        <row r="3003">
          <cell r="B3003">
            <v>53103134</v>
          </cell>
          <cell r="D3003">
            <v>14776</v>
          </cell>
          <cell r="E3003" t="str">
            <v>537.702.4632.00.01</v>
          </cell>
        </row>
        <row r="3004">
          <cell r="B3004">
            <v>53103135</v>
          </cell>
          <cell r="D3004">
            <v>14777</v>
          </cell>
          <cell r="E3004" t="str">
            <v>537.702.4640.00.01</v>
          </cell>
        </row>
        <row r="3005">
          <cell r="B3005">
            <v>53103136</v>
          </cell>
          <cell r="D3005">
            <v>14778</v>
          </cell>
          <cell r="E3005" t="str">
            <v>537.702.4657.00.01</v>
          </cell>
        </row>
        <row r="3006">
          <cell r="B3006">
            <v>53103137</v>
          </cell>
          <cell r="D3006">
            <v>14779</v>
          </cell>
          <cell r="E3006" t="str">
            <v>537.702.4665.00.01</v>
          </cell>
        </row>
        <row r="3007">
          <cell r="B3007">
            <v>53103138</v>
          </cell>
          <cell r="D3007">
            <v>14780</v>
          </cell>
          <cell r="E3007" t="str">
            <v>537.702.4673.00.01</v>
          </cell>
        </row>
        <row r="3008">
          <cell r="B3008">
            <v>53103139</v>
          </cell>
          <cell r="D3008">
            <v>14781</v>
          </cell>
          <cell r="E3008" t="str">
            <v>537.702.4681.00.01</v>
          </cell>
        </row>
        <row r="3009">
          <cell r="B3009">
            <v>53105284</v>
          </cell>
          <cell r="D3009">
            <v>14782</v>
          </cell>
          <cell r="E3009" t="str">
            <v>537.702.4699.00.01</v>
          </cell>
        </row>
        <row r="3010">
          <cell r="B3010">
            <v>53105285</v>
          </cell>
          <cell r="D3010">
            <v>14783</v>
          </cell>
          <cell r="E3010" t="str">
            <v>537.702.4707.00.01</v>
          </cell>
        </row>
        <row r="3011">
          <cell r="B3011">
            <v>53105286</v>
          </cell>
          <cell r="D3011">
            <v>14784</v>
          </cell>
          <cell r="E3011" t="str">
            <v>537.702.4715.00.01</v>
          </cell>
        </row>
        <row r="3012">
          <cell r="B3012">
            <v>53103140</v>
          </cell>
          <cell r="D3012">
            <v>14785</v>
          </cell>
          <cell r="E3012" t="str">
            <v>537.702.4723.00.01</v>
          </cell>
        </row>
        <row r="3013">
          <cell r="B3013">
            <v>53103141</v>
          </cell>
          <cell r="D3013">
            <v>14786</v>
          </cell>
          <cell r="E3013" t="str">
            <v>537.702.4731.00.01</v>
          </cell>
        </row>
        <row r="3014">
          <cell r="B3014">
            <v>53105287</v>
          </cell>
          <cell r="D3014">
            <v>14787</v>
          </cell>
          <cell r="E3014" t="str">
            <v>537.702.4749.00.01</v>
          </cell>
        </row>
        <row r="3015">
          <cell r="B3015">
            <v>53103142</v>
          </cell>
          <cell r="D3015">
            <v>14788</v>
          </cell>
          <cell r="E3015" t="str">
            <v>537.702.4756.00.01</v>
          </cell>
        </row>
        <row r="3016">
          <cell r="B3016">
            <v>53105288</v>
          </cell>
          <cell r="D3016">
            <v>14789</v>
          </cell>
          <cell r="E3016" t="str">
            <v>537.702.4764.00.01</v>
          </cell>
        </row>
        <row r="3017">
          <cell r="B3017">
            <v>53103143</v>
          </cell>
          <cell r="D3017">
            <v>14790</v>
          </cell>
          <cell r="E3017" t="str">
            <v>537.702.4772.00.01</v>
          </cell>
        </row>
        <row r="3018">
          <cell r="B3018">
            <v>53103144</v>
          </cell>
          <cell r="D3018">
            <v>14791</v>
          </cell>
          <cell r="E3018" t="str">
            <v>537.702.4798.00.01</v>
          </cell>
        </row>
        <row r="3019">
          <cell r="B3019">
            <v>53105289</v>
          </cell>
          <cell r="D3019">
            <v>14792</v>
          </cell>
          <cell r="E3019" t="str">
            <v>537.702.4806.00.01</v>
          </cell>
        </row>
        <row r="3020">
          <cell r="B3020">
            <v>53105290</v>
          </cell>
          <cell r="D3020">
            <v>14793</v>
          </cell>
          <cell r="E3020" t="str">
            <v>537.702.4814.00.01</v>
          </cell>
        </row>
        <row r="3021">
          <cell r="B3021">
            <v>53103145</v>
          </cell>
          <cell r="D3021">
            <v>14794</v>
          </cell>
          <cell r="E3021" t="str">
            <v>537.702.4822.00.01</v>
          </cell>
        </row>
        <row r="3022">
          <cell r="B3022">
            <v>53103146</v>
          </cell>
          <cell r="D3022">
            <v>14795</v>
          </cell>
          <cell r="E3022" t="str">
            <v>537.702.4830.00.01</v>
          </cell>
        </row>
        <row r="3023">
          <cell r="B3023">
            <v>53103147</v>
          </cell>
          <cell r="D3023">
            <v>14796</v>
          </cell>
          <cell r="E3023" t="str">
            <v>537.702.4848.00.01</v>
          </cell>
        </row>
        <row r="3024">
          <cell r="B3024">
            <v>53105291</v>
          </cell>
          <cell r="D3024">
            <v>14797</v>
          </cell>
          <cell r="E3024" t="str">
            <v>537.702.4855.00.01</v>
          </cell>
        </row>
        <row r="3025">
          <cell r="B3025">
            <v>53105292</v>
          </cell>
          <cell r="D3025">
            <v>14798</v>
          </cell>
          <cell r="E3025" t="str">
            <v>537.702.4863.00.01</v>
          </cell>
        </row>
        <row r="3026">
          <cell r="B3026">
            <v>53105293</v>
          </cell>
          <cell r="D3026">
            <v>14799</v>
          </cell>
          <cell r="E3026" t="str">
            <v>537.702.4871.00.01</v>
          </cell>
        </row>
        <row r="3027">
          <cell r="B3027">
            <v>53103148</v>
          </cell>
          <cell r="D3027">
            <v>14800</v>
          </cell>
          <cell r="E3027" t="str">
            <v>537.702.4889.00.01</v>
          </cell>
        </row>
        <row r="3028">
          <cell r="B3028">
            <v>53103149</v>
          </cell>
          <cell r="D3028">
            <v>14801</v>
          </cell>
          <cell r="E3028" t="str">
            <v>537.702.4897.00.01</v>
          </cell>
        </row>
        <row r="3029">
          <cell r="B3029">
            <v>53103150</v>
          </cell>
          <cell r="D3029">
            <v>14802</v>
          </cell>
          <cell r="E3029" t="str">
            <v>537.702.4905.00.01</v>
          </cell>
        </row>
        <row r="3030">
          <cell r="B3030">
            <v>53103151</v>
          </cell>
          <cell r="D3030">
            <v>14803</v>
          </cell>
          <cell r="E3030" t="str">
            <v>537.702.4913.00.01</v>
          </cell>
        </row>
        <row r="3031">
          <cell r="B3031">
            <v>53103152</v>
          </cell>
          <cell r="D3031">
            <v>14804</v>
          </cell>
          <cell r="E3031" t="str">
            <v>537.702.4921.00.01</v>
          </cell>
        </row>
        <row r="3032">
          <cell r="B3032">
            <v>53105294</v>
          </cell>
          <cell r="D3032">
            <v>14805</v>
          </cell>
          <cell r="E3032" t="str">
            <v>537.702.4939.00.01</v>
          </cell>
        </row>
        <row r="3033">
          <cell r="B3033">
            <v>53103153</v>
          </cell>
          <cell r="D3033">
            <v>14806</v>
          </cell>
          <cell r="E3033" t="str">
            <v>537.702.4947.00.01</v>
          </cell>
        </row>
        <row r="3034">
          <cell r="B3034">
            <v>53105295</v>
          </cell>
          <cell r="D3034">
            <v>14807</v>
          </cell>
          <cell r="E3034" t="str">
            <v>537.702.4954.00.01</v>
          </cell>
        </row>
        <row r="3035">
          <cell r="B3035">
            <v>53103154</v>
          </cell>
          <cell r="D3035">
            <v>14808</v>
          </cell>
          <cell r="E3035" t="str">
            <v>537.702.4962.00.01</v>
          </cell>
        </row>
        <row r="3036">
          <cell r="B3036">
            <v>53103155</v>
          </cell>
          <cell r="D3036">
            <v>14809</v>
          </cell>
          <cell r="E3036" t="str">
            <v>537.702.4970.00.01</v>
          </cell>
        </row>
        <row r="3037">
          <cell r="B3037">
            <v>53103156</v>
          </cell>
          <cell r="D3037">
            <v>14810</v>
          </cell>
          <cell r="E3037" t="str">
            <v>537.702.4988.00.01</v>
          </cell>
        </row>
        <row r="3038">
          <cell r="B3038">
            <v>53103157</v>
          </cell>
          <cell r="D3038">
            <v>14811</v>
          </cell>
          <cell r="E3038" t="str">
            <v>537.702.4996.00.01</v>
          </cell>
        </row>
        <row r="3039">
          <cell r="B3039">
            <v>53105296</v>
          </cell>
          <cell r="D3039">
            <v>14812</v>
          </cell>
          <cell r="E3039" t="str">
            <v>537.702.5001.00.01</v>
          </cell>
        </row>
        <row r="3040">
          <cell r="B3040">
            <v>53103158</v>
          </cell>
          <cell r="D3040">
            <v>14813</v>
          </cell>
          <cell r="E3040" t="str">
            <v>537.702.5019.00.01</v>
          </cell>
        </row>
        <row r="3041">
          <cell r="B3041">
            <v>53103159</v>
          </cell>
          <cell r="D3041">
            <v>14814</v>
          </cell>
          <cell r="E3041" t="str">
            <v>537.702.5027.00.01</v>
          </cell>
        </row>
        <row r="3042">
          <cell r="B3042">
            <v>53103160</v>
          </cell>
          <cell r="D3042">
            <v>14815</v>
          </cell>
          <cell r="E3042" t="str">
            <v>537.702.5035.00.01</v>
          </cell>
        </row>
        <row r="3043">
          <cell r="B3043">
            <v>53105297</v>
          </cell>
          <cell r="D3043">
            <v>14816</v>
          </cell>
          <cell r="E3043" t="str">
            <v>537.702.5043.00.01</v>
          </cell>
        </row>
        <row r="3044">
          <cell r="B3044">
            <v>53105298</v>
          </cell>
          <cell r="D3044">
            <v>14817</v>
          </cell>
          <cell r="E3044" t="str">
            <v>537.702.5050.00.01</v>
          </cell>
        </row>
        <row r="3045">
          <cell r="B3045">
            <v>53105299</v>
          </cell>
          <cell r="D3045">
            <v>14818</v>
          </cell>
          <cell r="E3045" t="str">
            <v>537.702.5068.00.01</v>
          </cell>
        </row>
        <row r="3046">
          <cell r="B3046">
            <v>53105300</v>
          </cell>
          <cell r="D3046">
            <v>14819</v>
          </cell>
          <cell r="E3046" t="str">
            <v>537.702.5076.00.01</v>
          </cell>
        </row>
        <row r="3047">
          <cell r="B3047">
            <v>53105301</v>
          </cell>
          <cell r="D3047">
            <v>14820</v>
          </cell>
          <cell r="E3047" t="str">
            <v>537.702.5084.00.01</v>
          </cell>
        </row>
        <row r="3048">
          <cell r="B3048">
            <v>53105302</v>
          </cell>
          <cell r="D3048">
            <v>14821</v>
          </cell>
          <cell r="E3048" t="str">
            <v>537.702.5092.00.01</v>
          </cell>
        </row>
        <row r="3049">
          <cell r="B3049">
            <v>53105303</v>
          </cell>
          <cell r="D3049">
            <v>14822</v>
          </cell>
          <cell r="E3049" t="str">
            <v>537.702.5100.00.01</v>
          </cell>
        </row>
        <row r="3050">
          <cell r="B3050">
            <v>53105304</v>
          </cell>
          <cell r="D3050">
            <v>14823</v>
          </cell>
          <cell r="E3050" t="str">
            <v>537.702.5118.00.01</v>
          </cell>
        </row>
        <row r="3051">
          <cell r="B3051">
            <v>53103161</v>
          </cell>
          <cell r="D3051">
            <v>14824</v>
          </cell>
          <cell r="E3051" t="str">
            <v>537.702.5126.00.01</v>
          </cell>
        </row>
        <row r="3052">
          <cell r="B3052">
            <v>53105305</v>
          </cell>
          <cell r="D3052">
            <v>14825</v>
          </cell>
          <cell r="E3052" t="str">
            <v>537.702.5134.00.01</v>
          </cell>
        </row>
        <row r="3053">
          <cell r="B3053">
            <v>53105306</v>
          </cell>
          <cell r="D3053">
            <v>14826</v>
          </cell>
          <cell r="E3053" t="str">
            <v>537.702.5142.00.01</v>
          </cell>
        </row>
        <row r="3054">
          <cell r="B3054">
            <v>53105307</v>
          </cell>
          <cell r="D3054">
            <v>14827</v>
          </cell>
          <cell r="E3054" t="str">
            <v>537.702.5159.00.01</v>
          </cell>
        </row>
        <row r="3055">
          <cell r="B3055">
            <v>53105308</v>
          </cell>
          <cell r="D3055">
            <v>14828</v>
          </cell>
          <cell r="E3055" t="str">
            <v>537.702.5167.00.01</v>
          </cell>
        </row>
        <row r="3056">
          <cell r="B3056">
            <v>53105309</v>
          </cell>
          <cell r="D3056">
            <v>14829</v>
          </cell>
          <cell r="E3056" t="str">
            <v>537.702.5175.00.01</v>
          </cell>
        </row>
        <row r="3057">
          <cell r="B3057">
            <v>53103162</v>
          </cell>
          <cell r="D3057">
            <v>14830</v>
          </cell>
          <cell r="E3057" t="str">
            <v>537.702.5183.00.01</v>
          </cell>
        </row>
        <row r="3058">
          <cell r="B3058">
            <v>53103163</v>
          </cell>
          <cell r="D3058">
            <v>14831</v>
          </cell>
          <cell r="E3058" t="str">
            <v>537.702.5191.00.01</v>
          </cell>
        </row>
        <row r="3059">
          <cell r="B3059">
            <v>53103164</v>
          </cell>
          <cell r="D3059">
            <v>14832</v>
          </cell>
          <cell r="E3059" t="str">
            <v>537.702.5209.00.01</v>
          </cell>
        </row>
        <row r="3060">
          <cell r="B3060">
            <v>53103165</v>
          </cell>
          <cell r="D3060">
            <v>14833</v>
          </cell>
          <cell r="E3060" t="str">
            <v>537.702.5217.00.01</v>
          </cell>
        </row>
        <row r="3061">
          <cell r="B3061">
            <v>53105310</v>
          </cell>
          <cell r="D3061">
            <v>14834</v>
          </cell>
          <cell r="E3061" t="str">
            <v>537.702.5225.00.01</v>
          </cell>
        </row>
        <row r="3062">
          <cell r="B3062">
            <v>53103166</v>
          </cell>
          <cell r="D3062">
            <v>14835</v>
          </cell>
          <cell r="E3062" t="str">
            <v>537.702.5233.00.01</v>
          </cell>
        </row>
        <row r="3063">
          <cell r="B3063">
            <v>53103167</v>
          </cell>
          <cell r="D3063">
            <v>14836</v>
          </cell>
          <cell r="E3063" t="str">
            <v>537.702.5241.00.01</v>
          </cell>
        </row>
        <row r="3064">
          <cell r="B3064">
            <v>53103168</v>
          </cell>
          <cell r="D3064">
            <v>14837</v>
          </cell>
          <cell r="E3064" t="str">
            <v>537.702.5258.00.01</v>
          </cell>
        </row>
        <row r="3065">
          <cell r="B3065">
            <v>53103169</v>
          </cell>
          <cell r="D3065">
            <v>14838</v>
          </cell>
          <cell r="E3065" t="str">
            <v>537.702.5266.00.01</v>
          </cell>
        </row>
        <row r="3066">
          <cell r="B3066">
            <v>53103170</v>
          </cell>
          <cell r="D3066">
            <v>14839</v>
          </cell>
          <cell r="E3066" t="str">
            <v>537.702.5274.00.01</v>
          </cell>
        </row>
        <row r="3067">
          <cell r="B3067">
            <v>53103171</v>
          </cell>
          <cell r="D3067">
            <v>14840</v>
          </cell>
          <cell r="E3067" t="str">
            <v>537.702.5282.00.01</v>
          </cell>
        </row>
        <row r="3068">
          <cell r="B3068">
            <v>53103172</v>
          </cell>
          <cell r="D3068">
            <v>14841</v>
          </cell>
          <cell r="E3068" t="str">
            <v>537.702.5290.00.01</v>
          </cell>
        </row>
        <row r="3069">
          <cell r="B3069">
            <v>53103173</v>
          </cell>
          <cell r="D3069">
            <v>14842</v>
          </cell>
          <cell r="E3069" t="str">
            <v>537.702.5308.00.01</v>
          </cell>
        </row>
        <row r="3070">
          <cell r="B3070">
            <v>53103174</v>
          </cell>
          <cell r="D3070">
            <v>14843</v>
          </cell>
          <cell r="E3070" t="str">
            <v>537.702.5316.00.01</v>
          </cell>
        </row>
        <row r="3071">
          <cell r="B3071">
            <v>53103175</v>
          </cell>
          <cell r="D3071">
            <v>14844</v>
          </cell>
          <cell r="E3071" t="str">
            <v>537.702.5324.00.01</v>
          </cell>
        </row>
        <row r="3072">
          <cell r="B3072">
            <v>53105311</v>
          </cell>
          <cell r="D3072">
            <v>14845</v>
          </cell>
          <cell r="E3072" t="str">
            <v>537.702.5332.00.01</v>
          </cell>
        </row>
        <row r="3073">
          <cell r="B3073">
            <v>53105312</v>
          </cell>
          <cell r="D3073">
            <v>14846</v>
          </cell>
          <cell r="E3073" t="str">
            <v>537.702.5340.00.01</v>
          </cell>
        </row>
        <row r="3074">
          <cell r="B3074">
            <v>53103176</v>
          </cell>
          <cell r="D3074">
            <v>14847</v>
          </cell>
          <cell r="E3074" t="str">
            <v>537.702.5357.00.01</v>
          </cell>
        </row>
        <row r="3075">
          <cell r="B3075">
            <v>53105313</v>
          </cell>
          <cell r="D3075">
            <v>14848</v>
          </cell>
          <cell r="E3075" t="str">
            <v>537.702.5365.00.01</v>
          </cell>
        </row>
        <row r="3076">
          <cell r="B3076">
            <v>53103177</v>
          </cell>
          <cell r="D3076">
            <v>14849</v>
          </cell>
          <cell r="E3076" t="str">
            <v>537.702.5373.00.01</v>
          </cell>
        </row>
        <row r="3077">
          <cell r="B3077">
            <v>53105314</v>
          </cell>
          <cell r="D3077">
            <v>14850</v>
          </cell>
          <cell r="E3077" t="str">
            <v>537.702.5381.00.01</v>
          </cell>
        </row>
        <row r="3078">
          <cell r="B3078">
            <v>53103178</v>
          </cell>
          <cell r="D3078">
            <v>14851</v>
          </cell>
          <cell r="E3078" t="str">
            <v>537.702.5399.00.01</v>
          </cell>
        </row>
        <row r="3079">
          <cell r="B3079">
            <v>53105315</v>
          </cell>
          <cell r="D3079">
            <v>14852</v>
          </cell>
          <cell r="E3079" t="str">
            <v>537.702.5407.00.01</v>
          </cell>
        </row>
        <row r="3080">
          <cell r="B3080">
            <v>53105316</v>
          </cell>
          <cell r="D3080">
            <v>14853</v>
          </cell>
          <cell r="E3080" t="str">
            <v>537.702.5415.00.01</v>
          </cell>
        </row>
        <row r="3081">
          <cell r="B3081">
            <v>53105317</v>
          </cell>
          <cell r="D3081">
            <v>14854</v>
          </cell>
          <cell r="E3081" t="str">
            <v>537.702.5423.00.01</v>
          </cell>
        </row>
        <row r="3082">
          <cell r="B3082">
            <v>53105318</v>
          </cell>
          <cell r="D3082">
            <v>14855</v>
          </cell>
          <cell r="E3082" t="str">
            <v>537.702.5431.00.01</v>
          </cell>
        </row>
        <row r="3083">
          <cell r="B3083">
            <v>53105319</v>
          </cell>
          <cell r="D3083">
            <v>14856</v>
          </cell>
          <cell r="E3083" t="str">
            <v>537.702.5449.00.01</v>
          </cell>
        </row>
        <row r="3084">
          <cell r="B3084">
            <v>53105320</v>
          </cell>
          <cell r="D3084">
            <v>14857</v>
          </cell>
          <cell r="E3084" t="str">
            <v>537.702.5456.00.01</v>
          </cell>
        </row>
        <row r="3085">
          <cell r="B3085">
            <v>53105321</v>
          </cell>
          <cell r="D3085">
            <v>14858</v>
          </cell>
          <cell r="E3085" t="str">
            <v>537.702.5464.00.01</v>
          </cell>
        </row>
        <row r="3086">
          <cell r="B3086">
            <v>53105322</v>
          </cell>
          <cell r="D3086">
            <v>14859</v>
          </cell>
          <cell r="E3086" t="str">
            <v>537.702.5472.00.01</v>
          </cell>
        </row>
        <row r="3087">
          <cell r="B3087">
            <v>53105323</v>
          </cell>
          <cell r="D3087">
            <v>14860</v>
          </cell>
          <cell r="E3087" t="str">
            <v>537.702.5480.00.01</v>
          </cell>
        </row>
        <row r="3088">
          <cell r="B3088">
            <v>53105324</v>
          </cell>
          <cell r="D3088">
            <v>14861</v>
          </cell>
          <cell r="E3088" t="str">
            <v>537.702.5498.00.01</v>
          </cell>
        </row>
        <row r="3089">
          <cell r="B3089">
            <v>53105325</v>
          </cell>
          <cell r="D3089">
            <v>14862</v>
          </cell>
          <cell r="E3089" t="str">
            <v>537.702.5506.00.01</v>
          </cell>
        </row>
        <row r="3090">
          <cell r="B3090">
            <v>53105326</v>
          </cell>
          <cell r="D3090">
            <v>14863</v>
          </cell>
          <cell r="E3090" t="str">
            <v>537.702.5514.00.01</v>
          </cell>
        </row>
        <row r="3091">
          <cell r="B3091">
            <v>53105327</v>
          </cell>
          <cell r="D3091">
            <v>14864</v>
          </cell>
          <cell r="E3091" t="str">
            <v>537.702.5522.00.01</v>
          </cell>
        </row>
        <row r="3092">
          <cell r="B3092">
            <v>53105328</v>
          </cell>
          <cell r="D3092">
            <v>14865</v>
          </cell>
          <cell r="E3092" t="str">
            <v>537.702.5530.00.01</v>
          </cell>
        </row>
        <row r="3093">
          <cell r="B3093">
            <v>53105329</v>
          </cell>
          <cell r="D3093">
            <v>14866</v>
          </cell>
          <cell r="E3093" t="str">
            <v>537.702.5548.00.01</v>
          </cell>
        </row>
        <row r="3094">
          <cell r="B3094">
            <v>53105330</v>
          </cell>
          <cell r="D3094">
            <v>14867</v>
          </cell>
          <cell r="E3094" t="str">
            <v>537.702.5555.00.01</v>
          </cell>
        </row>
        <row r="3095">
          <cell r="B3095">
            <v>53105331</v>
          </cell>
          <cell r="D3095">
            <v>14868</v>
          </cell>
          <cell r="E3095" t="str">
            <v>537.702.5563.00.01</v>
          </cell>
        </row>
        <row r="3096">
          <cell r="B3096">
            <v>53105332</v>
          </cell>
          <cell r="D3096">
            <v>14869</v>
          </cell>
          <cell r="E3096" t="str">
            <v>537.702.5571.00.01</v>
          </cell>
        </row>
        <row r="3097">
          <cell r="B3097">
            <v>53105333</v>
          </cell>
          <cell r="D3097">
            <v>14870</v>
          </cell>
          <cell r="E3097" t="str">
            <v>537.702.5589.00.01</v>
          </cell>
        </row>
        <row r="3098">
          <cell r="B3098">
            <v>53105334</v>
          </cell>
          <cell r="D3098">
            <v>14871</v>
          </cell>
          <cell r="E3098" t="str">
            <v>537.702.5597.00.01</v>
          </cell>
        </row>
        <row r="3099">
          <cell r="B3099">
            <v>53105335</v>
          </cell>
          <cell r="D3099">
            <v>14872</v>
          </cell>
          <cell r="E3099" t="str">
            <v>537.702.5605.00.01</v>
          </cell>
        </row>
        <row r="3100">
          <cell r="B3100">
            <v>53105336</v>
          </cell>
          <cell r="D3100">
            <v>14873</v>
          </cell>
          <cell r="E3100" t="str">
            <v>537.702.5613.01.01</v>
          </cell>
        </row>
        <row r="3101">
          <cell r="B3101">
            <v>53105337</v>
          </cell>
          <cell r="D3101">
            <v>14874</v>
          </cell>
          <cell r="E3101" t="str">
            <v>537.702.5621.01.01</v>
          </cell>
        </row>
        <row r="3102">
          <cell r="B3102">
            <v>53105338</v>
          </cell>
          <cell r="D3102">
            <v>14875</v>
          </cell>
          <cell r="E3102" t="str">
            <v>537.702.5639.00.01</v>
          </cell>
        </row>
        <row r="3103">
          <cell r="B3103">
            <v>53105339</v>
          </cell>
          <cell r="D3103">
            <v>14876</v>
          </cell>
          <cell r="E3103" t="str">
            <v>537.702.5647.00.01</v>
          </cell>
        </row>
        <row r="3104">
          <cell r="B3104">
            <v>53105340</v>
          </cell>
          <cell r="D3104">
            <v>14877</v>
          </cell>
          <cell r="E3104" t="str">
            <v>537.702.5654.00.01</v>
          </cell>
        </row>
        <row r="3105">
          <cell r="B3105">
            <v>53105341</v>
          </cell>
          <cell r="D3105">
            <v>14878</v>
          </cell>
          <cell r="E3105" t="str">
            <v>537.702.5662.00.01</v>
          </cell>
        </row>
        <row r="3106">
          <cell r="B3106">
            <v>53105342</v>
          </cell>
          <cell r="D3106">
            <v>14879</v>
          </cell>
          <cell r="E3106" t="str">
            <v>537.702.5670.00.01</v>
          </cell>
        </row>
        <row r="3107">
          <cell r="B3107">
            <v>53105343</v>
          </cell>
          <cell r="D3107">
            <v>14880</v>
          </cell>
          <cell r="E3107" t="str">
            <v>537.702.5688.00.01</v>
          </cell>
        </row>
        <row r="3108">
          <cell r="B3108">
            <v>53105344</v>
          </cell>
          <cell r="D3108">
            <v>14881</v>
          </cell>
          <cell r="E3108" t="str">
            <v>537.702.5696.00.01</v>
          </cell>
        </row>
        <row r="3109">
          <cell r="B3109">
            <v>53105345</v>
          </cell>
          <cell r="D3109">
            <v>14882</v>
          </cell>
          <cell r="E3109" t="str">
            <v>537.702.5704.00.01</v>
          </cell>
        </row>
        <row r="3110">
          <cell r="B3110">
            <v>53105346</v>
          </cell>
          <cell r="D3110">
            <v>14883</v>
          </cell>
          <cell r="E3110" t="str">
            <v>537.702.5712.00.01</v>
          </cell>
        </row>
        <row r="3111">
          <cell r="B3111">
            <v>53105347</v>
          </cell>
          <cell r="D3111">
            <v>14884</v>
          </cell>
          <cell r="E3111" t="str">
            <v>537.702.5720.00.01</v>
          </cell>
        </row>
        <row r="3112">
          <cell r="B3112">
            <v>53105348</v>
          </cell>
          <cell r="D3112">
            <v>14885</v>
          </cell>
          <cell r="E3112" t="str">
            <v>537.702.5738.00.01</v>
          </cell>
        </row>
        <row r="3113">
          <cell r="B3113">
            <v>53105349</v>
          </cell>
          <cell r="D3113">
            <v>14886</v>
          </cell>
          <cell r="E3113" t="str">
            <v>537.702.5746.00.01</v>
          </cell>
        </row>
        <row r="3114">
          <cell r="B3114">
            <v>53105350</v>
          </cell>
          <cell r="D3114">
            <v>14887</v>
          </cell>
          <cell r="E3114" t="str">
            <v>537.702.5753.00.01</v>
          </cell>
        </row>
        <row r="3115">
          <cell r="B3115">
            <v>53105351</v>
          </cell>
          <cell r="D3115">
            <v>14888</v>
          </cell>
          <cell r="E3115" t="str">
            <v>537.702.5761.00.01</v>
          </cell>
        </row>
        <row r="3116">
          <cell r="B3116">
            <v>53105352</v>
          </cell>
          <cell r="D3116">
            <v>14889</v>
          </cell>
          <cell r="E3116" t="str">
            <v>537.702.5779.00.01</v>
          </cell>
        </row>
        <row r="3117">
          <cell r="B3117">
            <v>53105353</v>
          </cell>
          <cell r="D3117">
            <v>14890</v>
          </cell>
          <cell r="E3117" t="str">
            <v>537.702.5787.00.01</v>
          </cell>
        </row>
        <row r="3118">
          <cell r="B3118">
            <v>53105354</v>
          </cell>
          <cell r="D3118">
            <v>14891</v>
          </cell>
          <cell r="E3118" t="str">
            <v>537.702.5795.00.01</v>
          </cell>
        </row>
        <row r="3119">
          <cell r="B3119">
            <v>53105355</v>
          </cell>
          <cell r="D3119">
            <v>14892</v>
          </cell>
          <cell r="E3119" t="str">
            <v>537.702.5803.00.01</v>
          </cell>
        </row>
        <row r="3120">
          <cell r="B3120">
            <v>53105356</v>
          </cell>
          <cell r="D3120">
            <v>14893</v>
          </cell>
          <cell r="E3120" t="str">
            <v>537.702.5811.00.01</v>
          </cell>
        </row>
        <row r="3121">
          <cell r="B3121">
            <v>53105357</v>
          </cell>
          <cell r="D3121">
            <v>14894</v>
          </cell>
          <cell r="E3121" t="str">
            <v>537.702.5829.00.01</v>
          </cell>
        </row>
        <row r="3122">
          <cell r="B3122">
            <v>53105358</v>
          </cell>
          <cell r="D3122">
            <v>14895</v>
          </cell>
          <cell r="E3122" t="str">
            <v>537.702.5837.00.01</v>
          </cell>
        </row>
        <row r="3123">
          <cell r="B3123">
            <v>53105359</v>
          </cell>
          <cell r="D3123">
            <v>14896</v>
          </cell>
          <cell r="E3123" t="str">
            <v>537.702.5845.00.01</v>
          </cell>
        </row>
        <row r="3124">
          <cell r="B3124">
            <v>53105360</v>
          </cell>
          <cell r="D3124">
            <v>14897</v>
          </cell>
          <cell r="E3124" t="str">
            <v>537.702.5852.00.01</v>
          </cell>
        </row>
        <row r="3125">
          <cell r="B3125">
            <v>53105361</v>
          </cell>
          <cell r="D3125">
            <v>14898</v>
          </cell>
          <cell r="E3125" t="str">
            <v>537.702.5860.00.01</v>
          </cell>
        </row>
        <row r="3126">
          <cell r="B3126">
            <v>53105362</v>
          </cell>
          <cell r="D3126">
            <v>14899</v>
          </cell>
          <cell r="E3126" t="str">
            <v>537.702.5878.00.01</v>
          </cell>
        </row>
        <row r="3127">
          <cell r="B3127">
            <v>53105363</v>
          </cell>
          <cell r="D3127">
            <v>14901</v>
          </cell>
          <cell r="E3127" t="str">
            <v>537.702.5894.00.01</v>
          </cell>
        </row>
        <row r="3128">
          <cell r="B3128">
            <v>53103179</v>
          </cell>
          <cell r="D3128">
            <v>14902</v>
          </cell>
          <cell r="E3128" t="str">
            <v>537.702.5902.00.01</v>
          </cell>
        </row>
        <row r="3129">
          <cell r="B3129">
            <v>53105364</v>
          </cell>
          <cell r="D3129">
            <v>14903</v>
          </cell>
          <cell r="E3129" t="str">
            <v>537.702.5910.00.01</v>
          </cell>
        </row>
        <row r="3130">
          <cell r="B3130">
            <v>53105365</v>
          </cell>
          <cell r="D3130">
            <v>14904</v>
          </cell>
          <cell r="E3130" t="str">
            <v>537.702.5928.00.01</v>
          </cell>
        </row>
        <row r="3131">
          <cell r="B3131">
            <v>53103180</v>
          </cell>
          <cell r="D3131">
            <v>14905</v>
          </cell>
          <cell r="E3131" t="str">
            <v>537.702.5936.01.01</v>
          </cell>
        </row>
        <row r="3132">
          <cell r="B3132">
            <v>53102055</v>
          </cell>
          <cell r="D3132">
            <v>14906</v>
          </cell>
          <cell r="E3132" t="str">
            <v>537.702.5944.00.01</v>
          </cell>
        </row>
        <row r="3133">
          <cell r="B3133">
            <v>53105366</v>
          </cell>
          <cell r="D3133">
            <v>14907</v>
          </cell>
          <cell r="E3133" t="str">
            <v>537.702.5951.00.01</v>
          </cell>
        </row>
        <row r="3134">
          <cell r="B3134">
            <v>53105367</v>
          </cell>
          <cell r="D3134">
            <v>14908</v>
          </cell>
          <cell r="E3134" t="str">
            <v>537.702.5969.00.01</v>
          </cell>
        </row>
        <row r="3135">
          <cell r="B3135">
            <v>53105368</v>
          </cell>
          <cell r="D3135">
            <v>14909</v>
          </cell>
          <cell r="E3135" t="str">
            <v>537.702.5977.00.01</v>
          </cell>
        </row>
        <row r="3136">
          <cell r="B3136">
            <v>53103181</v>
          </cell>
          <cell r="D3136">
            <v>14910</v>
          </cell>
          <cell r="E3136" t="str">
            <v>537.702.5985.00.01</v>
          </cell>
        </row>
        <row r="3137">
          <cell r="B3137">
            <v>53105369</v>
          </cell>
          <cell r="D3137">
            <v>14911</v>
          </cell>
          <cell r="E3137" t="str">
            <v>537.702.5993.00.01</v>
          </cell>
        </row>
        <row r="3138">
          <cell r="B3138">
            <v>53105370</v>
          </cell>
          <cell r="D3138">
            <v>14912</v>
          </cell>
          <cell r="E3138" t="str">
            <v>537.702.6009.00.01</v>
          </cell>
        </row>
        <row r="3139">
          <cell r="B3139">
            <v>53103182</v>
          </cell>
          <cell r="D3139">
            <v>14913</v>
          </cell>
          <cell r="E3139" t="str">
            <v>537.702.6017.00.01</v>
          </cell>
        </row>
        <row r="3140">
          <cell r="B3140">
            <v>53103183</v>
          </cell>
          <cell r="D3140">
            <v>14914</v>
          </cell>
          <cell r="E3140" t="str">
            <v>537.702.6025.00.01</v>
          </cell>
        </row>
        <row r="3141">
          <cell r="B3141">
            <v>53105371</v>
          </cell>
          <cell r="D3141">
            <v>14915</v>
          </cell>
          <cell r="E3141" t="str">
            <v>537.702.6033.00.01</v>
          </cell>
        </row>
        <row r="3142">
          <cell r="B3142">
            <v>53103184</v>
          </cell>
          <cell r="D3142">
            <v>14916</v>
          </cell>
          <cell r="E3142" t="str">
            <v>537.702.6041.00.01</v>
          </cell>
        </row>
        <row r="3143">
          <cell r="B3143">
            <v>53103185</v>
          </cell>
          <cell r="D3143">
            <v>14917</v>
          </cell>
          <cell r="E3143" t="str">
            <v>537.702.6058.00.01</v>
          </cell>
        </row>
        <row r="3144">
          <cell r="B3144">
            <v>53103186</v>
          </cell>
          <cell r="D3144">
            <v>14918</v>
          </cell>
          <cell r="E3144" t="str">
            <v>537.702.6066.00.01</v>
          </cell>
        </row>
        <row r="3145">
          <cell r="B3145">
            <v>53103187</v>
          </cell>
          <cell r="D3145">
            <v>14919</v>
          </cell>
          <cell r="E3145" t="str">
            <v>537.702.6074.00.01</v>
          </cell>
        </row>
        <row r="3146">
          <cell r="B3146">
            <v>53103188</v>
          </cell>
          <cell r="D3146">
            <v>14920</v>
          </cell>
          <cell r="E3146" t="str">
            <v>537.702.6082.00.01</v>
          </cell>
        </row>
        <row r="3147">
          <cell r="B3147">
            <v>53103189</v>
          </cell>
          <cell r="D3147">
            <v>14921</v>
          </cell>
          <cell r="E3147" t="str">
            <v>537.702.6090.00.01</v>
          </cell>
        </row>
        <row r="3148">
          <cell r="B3148">
            <v>53103190</v>
          </cell>
          <cell r="D3148">
            <v>14922</v>
          </cell>
          <cell r="E3148" t="str">
            <v>537.702.6108.00.01</v>
          </cell>
        </row>
        <row r="3149">
          <cell r="B3149">
            <v>53103191</v>
          </cell>
          <cell r="D3149">
            <v>14923</v>
          </cell>
          <cell r="E3149" t="str">
            <v>537.702.6116.00.01</v>
          </cell>
        </row>
        <row r="3150">
          <cell r="B3150">
            <v>53103192</v>
          </cell>
          <cell r="D3150">
            <v>14924</v>
          </cell>
          <cell r="E3150" t="str">
            <v>537.702.6124.00.01</v>
          </cell>
        </row>
        <row r="3151">
          <cell r="B3151">
            <v>53103193</v>
          </cell>
          <cell r="D3151">
            <v>14925</v>
          </cell>
          <cell r="E3151" t="str">
            <v>537.702.6132.00.01</v>
          </cell>
        </row>
        <row r="3152">
          <cell r="B3152">
            <v>53103194</v>
          </cell>
          <cell r="D3152">
            <v>14926</v>
          </cell>
          <cell r="E3152" t="str">
            <v>537.702.6140.00.01</v>
          </cell>
        </row>
        <row r="3153">
          <cell r="B3153">
            <v>53103195</v>
          </cell>
          <cell r="D3153">
            <v>14927</v>
          </cell>
          <cell r="E3153" t="str">
            <v>537.702.6157.00.01</v>
          </cell>
        </row>
        <row r="3154">
          <cell r="B3154">
            <v>53103196</v>
          </cell>
          <cell r="D3154">
            <v>14928</v>
          </cell>
          <cell r="E3154" t="str">
            <v>537.702.6165.00.01</v>
          </cell>
        </row>
        <row r="3155">
          <cell r="B3155">
            <v>53103197</v>
          </cell>
          <cell r="D3155">
            <v>14929</v>
          </cell>
          <cell r="E3155" t="str">
            <v>537.702.6173.00.01</v>
          </cell>
        </row>
        <row r="3156">
          <cell r="B3156">
            <v>53103198</v>
          </cell>
          <cell r="D3156">
            <v>14930</v>
          </cell>
          <cell r="E3156" t="str">
            <v>537.702.6181.00.01</v>
          </cell>
        </row>
        <row r="3157">
          <cell r="B3157">
            <v>53103199</v>
          </cell>
          <cell r="D3157">
            <v>14931</v>
          </cell>
          <cell r="E3157" t="str">
            <v>537.702.6199.00.01</v>
          </cell>
        </row>
        <row r="3158">
          <cell r="B3158">
            <v>53105372</v>
          </cell>
          <cell r="D3158">
            <v>14932</v>
          </cell>
          <cell r="E3158" t="str">
            <v>537.702.6207.00.01</v>
          </cell>
        </row>
        <row r="3159">
          <cell r="B3159">
            <v>53103200</v>
          </cell>
          <cell r="D3159">
            <v>14933</v>
          </cell>
          <cell r="E3159" t="str">
            <v>537.702.6215.00.01</v>
          </cell>
        </row>
        <row r="3160">
          <cell r="B3160">
            <v>53105373</v>
          </cell>
          <cell r="D3160">
            <v>14934</v>
          </cell>
          <cell r="E3160" t="str">
            <v>537.702.6223.00.01</v>
          </cell>
        </row>
        <row r="3161">
          <cell r="B3161">
            <v>53105374</v>
          </cell>
          <cell r="D3161">
            <v>14935</v>
          </cell>
          <cell r="E3161" t="str">
            <v>537.702.6231.00.01</v>
          </cell>
        </row>
        <row r="3162">
          <cell r="B3162">
            <v>53105375</v>
          </cell>
          <cell r="D3162">
            <v>14936</v>
          </cell>
          <cell r="E3162" t="str">
            <v>537.702.6249.00.01</v>
          </cell>
        </row>
        <row r="3163">
          <cell r="B3163">
            <v>53103201</v>
          </cell>
          <cell r="D3163">
            <v>14937</v>
          </cell>
          <cell r="E3163" t="str">
            <v>537.702.6256.00.01</v>
          </cell>
        </row>
        <row r="3164">
          <cell r="B3164">
            <v>53105376</v>
          </cell>
          <cell r="D3164">
            <v>14938</v>
          </cell>
          <cell r="E3164" t="str">
            <v>537.702.6264.00.01</v>
          </cell>
        </row>
        <row r="3165">
          <cell r="B3165">
            <v>53103202</v>
          </cell>
          <cell r="D3165">
            <v>14939</v>
          </cell>
          <cell r="E3165" t="str">
            <v>537.702.6272.00.01</v>
          </cell>
        </row>
        <row r="3166">
          <cell r="B3166">
            <v>53103203</v>
          </cell>
          <cell r="D3166">
            <v>14940</v>
          </cell>
          <cell r="E3166" t="str">
            <v>537.702.6280.00.01</v>
          </cell>
        </row>
        <row r="3167">
          <cell r="B3167">
            <v>53103204</v>
          </cell>
          <cell r="D3167">
            <v>14941</v>
          </cell>
          <cell r="E3167" t="str">
            <v>537.702.6298.00.01</v>
          </cell>
        </row>
        <row r="3168">
          <cell r="B3168">
            <v>53103205</v>
          </cell>
          <cell r="D3168">
            <v>14942</v>
          </cell>
          <cell r="E3168" t="str">
            <v>537.702.6306.00.01</v>
          </cell>
        </row>
        <row r="3169">
          <cell r="B3169">
            <v>53103206</v>
          </cell>
          <cell r="D3169">
            <v>14943</v>
          </cell>
          <cell r="E3169" t="str">
            <v>537.702.6314.00.01</v>
          </cell>
        </row>
        <row r="3170">
          <cell r="B3170">
            <v>53103207</v>
          </cell>
          <cell r="D3170">
            <v>14944</v>
          </cell>
          <cell r="E3170" t="str">
            <v>537.702.6322.00.01</v>
          </cell>
        </row>
        <row r="3171">
          <cell r="B3171">
            <v>53103208</v>
          </cell>
          <cell r="D3171">
            <v>14945</v>
          </cell>
          <cell r="E3171" t="str">
            <v>537.702.6330.00.01</v>
          </cell>
        </row>
        <row r="3172">
          <cell r="B3172">
            <v>53103209</v>
          </cell>
          <cell r="D3172">
            <v>14946</v>
          </cell>
          <cell r="E3172" t="str">
            <v>537.702.6348.00.01</v>
          </cell>
        </row>
        <row r="3173">
          <cell r="B3173">
            <v>53103210</v>
          </cell>
          <cell r="D3173">
            <v>14947</v>
          </cell>
          <cell r="E3173" t="str">
            <v>537.702.6355.00.01</v>
          </cell>
        </row>
        <row r="3174">
          <cell r="B3174">
            <v>53105377</v>
          </cell>
          <cell r="D3174">
            <v>14948</v>
          </cell>
          <cell r="E3174" t="str">
            <v>537.702.6363.00.01</v>
          </cell>
        </row>
        <row r="3175">
          <cell r="B3175">
            <v>53105378</v>
          </cell>
          <cell r="D3175">
            <v>14949</v>
          </cell>
          <cell r="E3175" t="str">
            <v>537.702.6371.00.01</v>
          </cell>
        </row>
        <row r="3176">
          <cell r="B3176">
            <v>53103211</v>
          </cell>
          <cell r="D3176">
            <v>14950</v>
          </cell>
          <cell r="E3176" t="str">
            <v>537.702.6389.00.01</v>
          </cell>
        </row>
        <row r="3177">
          <cell r="B3177">
            <v>53103212</v>
          </cell>
          <cell r="D3177">
            <v>14951</v>
          </cell>
          <cell r="E3177" t="str">
            <v>537.702.6397.00.01</v>
          </cell>
        </row>
        <row r="3178">
          <cell r="B3178">
            <v>53103213</v>
          </cell>
          <cell r="D3178">
            <v>14952</v>
          </cell>
          <cell r="E3178" t="str">
            <v>537.702.6405.00.01</v>
          </cell>
        </row>
        <row r="3179">
          <cell r="B3179">
            <v>53103214</v>
          </cell>
          <cell r="D3179">
            <v>14953</v>
          </cell>
          <cell r="E3179" t="str">
            <v>537.702.6413.00.01</v>
          </cell>
        </row>
        <row r="3180">
          <cell r="B3180">
            <v>53105379</v>
          </cell>
          <cell r="D3180">
            <v>14954</v>
          </cell>
          <cell r="E3180" t="str">
            <v>537.702.6421.00.01</v>
          </cell>
        </row>
        <row r="3181">
          <cell r="B3181">
            <v>53103215</v>
          </cell>
          <cell r="D3181">
            <v>14955</v>
          </cell>
          <cell r="E3181" t="str">
            <v>537.702.6439.00.01</v>
          </cell>
        </row>
        <row r="3182">
          <cell r="B3182">
            <v>53105380</v>
          </cell>
          <cell r="D3182">
            <v>14956</v>
          </cell>
          <cell r="E3182" t="str">
            <v>537.702.6447.00.01</v>
          </cell>
        </row>
        <row r="3183">
          <cell r="B3183">
            <v>53105381</v>
          </cell>
          <cell r="D3183">
            <v>14957</v>
          </cell>
          <cell r="E3183" t="str">
            <v>537.702.6454.00.01</v>
          </cell>
        </row>
        <row r="3184">
          <cell r="B3184">
            <v>53103216</v>
          </cell>
          <cell r="D3184">
            <v>14958</v>
          </cell>
          <cell r="E3184" t="str">
            <v>537.702.6462.00.01</v>
          </cell>
        </row>
        <row r="3185">
          <cell r="B3185">
            <v>53103217</v>
          </cell>
          <cell r="D3185">
            <v>14959</v>
          </cell>
          <cell r="E3185" t="str">
            <v>537.702.6470.00.01</v>
          </cell>
        </row>
        <row r="3186">
          <cell r="B3186">
            <v>53103218</v>
          </cell>
          <cell r="D3186">
            <v>14960</v>
          </cell>
          <cell r="E3186" t="str">
            <v>537.702.6488.00.01</v>
          </cell>
        </row>
        <row r="3187">
          <cell r="B3187">
            <v>53103219</v>
          </cell>
          <cell r="D3187">
            <v>14961</v>
          </cell>
          <cell r="E3187" t="str">
            <v>537.702.6496.00.01</v>
          </cell>
        </row>
        <row r="3188">
          <cell r="B3188">
            <v>53103220</v>
          </cell>
          <cell r="D3188">
            <v>14962</v>
          </cell>
          <cell r="E3188" t="str">
            <v>537.702.6504.00.01</v>
          </cell>
        </row>
        <row r="3189">
          <cell r="B3189">
            <v>53105382</v>
          </cell>
          <cell r="D3189">
            <v>14963</v>
          </cell>
          <cell r="E3189" t="str">
            <v>537.702.6512.00.01</v>
          </cell>
        </row>
        <row r="3190">
          <cell r="B3190">
            <v>53105383</v>
          </cell>
          <cell r="D3190">
            <v>14964</v>
          </cell>
          <cell r="E3190" t="str">
            <v>537.702.6520.00.01</v>
          </cell>
        </row>
        <row r="3191">
          <cell r="B3191">
            <v>53105384</v>
          </cell>
          <cell r="D3191">
            <v>14965</v>
          </cell>
          <cell r="E3191" t="str">
            <v>537.702.6538.00.01</v>
          </cell>
        </row>
        <row r="3192">
          <cell r="B3192">
            <v>53105385</v>
          </cell>
          <cell r="D3192">
            <v>14966</v>
          </cell>
          <cell r="E3192" t="str">
            <v>537.702.6546.00.01</v>
          </cell>
        </row>
        <row r="3193">
          <cell r="B3193">
            <v>53103221</v>
          </cell>
          <cell r="D3193">
            <v>14967</v>
          </cell>
          <cell r="E3193" t="str">
            <v>537.702.6553.00.01</v>
          </cell>
        </row>
        <row r="3194">
          <cell r="B3194">
            <v>53105386</v>
          </cell>
          <cell r="D3194">
            <v>14968</v>
          </cell>
          <cell r="E3194" t="str">
            <v>537.702.6561.00.01</v>
          </cell>
        </row>
        <row r="3195">
          <cell r="B3195">
            <v>53103222</v>
          </cell>
          <cell r="D3195">
            <v>14969</v>
          </cell>
          <cell r="E3195" t="str">
            <v>537.702.6579.00.01</v>
          </cell>
        </row>
        <row r="3196">
          <cell r="B3196">
            <v>53103223</v>
          </cell>
          <cell r="D3196">
            <v>14970</v>
          </cell>
          <cell r="E3196" t="str">
            <v>537.702.6587.00.01</v>
          </cell>
        </row>
        <row r="3197">
          <cell r="B3197">
            <v>53103224</v>
          </cell>
          <cell r="D3197">
            <v>14971</v>
          </cell>
          <cell r="E3197" t="str">
            <v>537.702.6595.00.01</v>
          </cell>
        </row>
        <row r="3198">
          <cell r="B3198">
            <v>53103225</v>
          </cell>
          <cell r="D3198">
            <v>14972</v>
          </cell>
          <cell r="E3198" t="str">
            <v>537.702.6603.00.01</v>
          </cell>
        </row>
        <row r="3199">
          <cell r="B3199">
            <v>53105387</v>
          </cell>
          <cell r="D3199">
            <v>14973</v>
          </cell>
          <cell r="E3199" t="str">
            <v>537.702.6611.00.01</v>
          </cell>
        </row>
        <row r="3200">
          <cell r="B3200">
            <v>53103226</v>
          </cell>
          <cell r="D3200">
            <v>14974</v>
          </cell>
          <cell r="E3200" t="str">
            <v>537.702.6629.00.01</v>
          </cell>
        </row>
        <row r="3201">
          <cell r="B3201">
            <v>53103227</v>
          </cell>
          <cell r="D3201">
            <v>14975</v>
          </cell>
          <cell r="E3201" t="str">
            <v>537.702.6637.00.01</v>
          </cell>
        </row>
        <row r="3202">
          <cell r="B3202">
            <v>53103228</v>
          </cell>
          <cell r="D3202">
            <v>14976</v>
          </cell>
          <cell r="E3202" t="str">
            <v>537.702.6645.00.01</v>
          </cell>
        </row>
        <row r="3203">
          <cell r="B3203">
            <v>53103229</v>
          </cell>
          <cell r="D3203">
            <v>14977</v>
          </cell>
          <cell r="E3203" t="str">
            <v>537.702.6652.00.01</v>
          </cell>
        </row>
        <row r="3204">
          <cell r="B3204">
            <v>53103230</v>
          </cell>
          <cell r="D3204">
            <v>14978</v>
          </cell>
          <cell r="E3204" t="str">
            <v>537.702.6660.00.01</v>
          </cell>
        </row>
        <row r="3205">
          <cell r="B3205">
            <v>53103231</v>
          </cell>
          <cell r="D3205">
            <v>14979</v>
          </cell>
          <cell r="E3205" t="str">
            <v>537.702.6678.00.01</v>
          </cell>
        </row>
        <row r="3206">
          <cell r="B3206">
            <v>53103232</v>
          </cell>
          <cell r="D3206">
            <v>14980</v>
          </cell>
          <cell r="E3206" t="str">
            <v>537.702.6686.00.01</v>
          </cell>
        </row>
        <row r="3207">
          <cell r="B3207">
            <v>53103233</v>
          </cell>
          <cell r="D3207">
            <v>14981</v>
          </cell>
          <cell r="E3207" t="str">
            <v>537.702.6694.00.01</v>
          </cell>
        </row>
        <row r="3208">
          <cell r="B3208">
            <v>53103234</v>
          </cell>
          <cell r="D3208">
            <v>14982</v>
          </cell>
          <cell r="E3208" t="str">
            <v>537.702.6702.00.01</v>
          </cell>
        </row>
        <row r="3209">
          <cell r="B3209">
            <v>53103235</v>
          </cell>
          <cell r="D3209">
            <v>14983</v>
          </cell>
          <cell r="E3209" t="str">
            <v>537.702.6710.00.01</v>
          </cell>
        </row>
        <row r="3210">
          <cell r="B3210">
            <v>53103236</v>
          </cell>
          <cell r="D3210">
            <v>14984</v>
          </cell>
          <cell r="E3210" t="str">
            <v>537.702.6728.00.01</v>
          </cell>
        </row>
        <row r="3211">
          <cell r="B3211">
            <v>53103237</v>
          </cell>
          <cell r="D3211">
            <v>14985</v>
          </cell>
          <cell r="E3211" t="str">
            <v>537.702.6736.00.01</v>
          </cell>
        </row>
        <row r="3212">
          <cell r="B3212">
            <v>53103238</v>
          </cell>
          <cell r="D3212">
            <v>14986</v>
          </cell>
          <cell r="E3212" t="str">
            <v>537.702.6744.00.01</v>
          </cell>
        </row>
        <row r="3213">
          <cell r="B3213">
            <v>53103239</v>
          </cell>
          <cell r="D3213">
            <v>14987</v>
          </cell>
          <cell r="E3213" t="str">
            <v>537.702.6751.00.01</v>
          </cell>
        </row>
        <row r="3214">
          <cell r="B3214">
            <v>53105388</v>
          </cell>
          <cell r="D3214">
            <v>14988</v>
          </cell>
          <cell r="E3214" t="str">
            <v>537.702.6769.00.01</v>
          </cell>
        </row>
        <row r="3215">
          <cell r="B3215">
            <v>53105389</v>
          </cell>
          <cell r="D3215">
            <v>14989</v>
          </cell>
          <cell r="E3215" t="str">
            <v>537.702.6777.00.01</v>
          </cell>
        </row>
        <row r="3216">
          <cell r="B3216">
            <v>53103240</v>
          </cell>
          <cell r="D3216">
            <v>14990</v>
          </cell>
          <cell r="E3216" t="str">
            <v>537.702.6785.00.01</v>
          </cell>
        </row>
        <row r="3217">
          <cell r="B3217">
            <v>53103241</v>
          </cell>
          <cell r="D3217">
            <v>14991</v>
          </cell>
          <cell r="E3217" t="str">
            <v>537.702.6793.00.01</v>
          </cell>
        </row>
        <row r="3218">
          <cell r="B3218">
            <v>53103242</v>
          </cell>
          <cell r="D3218">
            <v>14992</v>
          </cell>
          <cell r="E3218" t="str">
            <v>537.702.6801.00.01</v>
          </cell>
        </row>
        <row r="3219">
          <cell r="B3219">
            <v>53103243</v>
          </cell>
          <cell r="D3219">
            <v>14993</v>
          </cell>
          <cell r="E3219" t="str">
            <v>537.702.6819.00.01</v>
          </cell>
        </row>
        <row r="3220">
          <cell r="B3220">
            <v>53103244</v>
          </cell>
          <cell r="D3220">
            <v>14994</v>
          </cell>
          <cell r="E3220" t="str">
            <v>537.702.6827.00.01</v>
          </cell>
        </row>
        <row r="3221">
          <cell r="B3221">
            <v>53103245</v>
          </cell>
          <cell r="D3221">
            <v>14995</v>
          </cell>
          <cell r="E3221" t="str">
            <v>537.702.6835.00.01</v>
          </cell>
        </row>
        <row r="3222">
          <cell r="B3222">
            <v>53103246</v>
          </cell>
          <cell r="D3222">
            <v>14996</v>
          </cell>
          <cell r="E3222" t="str">
            <v>537.702.6843.00.01</v>
          </cell>
        </row>
        <row r="3223">
          <cell r="B3223">
            <v>53103247</v>
          </cell>
          <cell r="D3223">
            <v>14997</v>
          </cell>
          <cell r="E3223" t="str">
            <v>537.702.6850.00.01</v>
          </cell>
        </row>
        <row r="3224">
          <cell r="B3224">
            <v>53103248</v>
          </cell>
          <cell r="D3224">
            <v>14998</v>
          </cell>
          <cell r="E3224" t="str">
            <v>537.702.6868.00.01</v>
          </cell>
        </row>
        <row r="3225">
          <cell r="B3225">
            <v>53105390</v>
          </cell>
          <cell r="D3225">
            <v>14999</v>
          </cell>
          <cell r="E3225" t="str">
            <v>537.702.6876.01.01</v>
          </cell>
        </row>
        <row r="3226">
          <cell r="B3226">
            <v>53105391</v>
          </cell>
          <cell r="D3226">
            <v>15000</v>
          </cell>
          <cell r="E3226" t="str">
            <v>537.702.6884.01.01</v>
          </cell>
        </row>
        <row r="3227">
          <cell r="B3227">
            <v>53105392</v>
          </cell>
          <cell r="D3227">
            <v>15001</v>
          </cell>
          <cell r="E3227" t="str">
            <v>537.702.6892.01.01</v>
          </cell>
        </row>
        <row r="3228">
          <cell r="B3228">
            <v>53105393</v>
          </cell>
          <cell r="D3228">
            <v>15002</v>
          </cell>
          <cell r="E3228" t="str">
            <v>537.702.6900.00.01</v>
          </cell>
        </row>
        <row r="3229">
          <cell r="B3229">
            <v>53103249</v>
          </cell>
          <cell r="D3229">
            <v>15003</v>
          </cell>
          <cell r="E3229" t="str">
            <v>537.702.6918.00.01</v>
          </cell>
        </row>
        <row r="3230">
          <cell r="B3230">
            <v>53105394</v>
          </cell>
          <cell r="D3230">
            <v>15004</v>
          </cell>
          <cell r="E3230" t="str">
            <v>537.702.6926.00.01</v>
          </cell>
        </row>
        <row r="3231">
          <cell r="B3231">
            <v>53103250</v>
          </cell>
          <cell r="D3231">
            <v>15005</v>
          </cell>
          <cell r="E3231" t="str">
            <v>537.702.6934.00.01</v>
          </cell>
        </row>
        <row r="3232">
          <cell r="B3232">
            <v>53103251</v>
          </cell>
          <cell r="D3232">
            <v>15006</v>
          </cell>
          <cell r="E3232" t="str">
            <v>537.702.6942.00.01</v>
          </cell>
        </row>
        <row r="3233">
          <cell r="B3233">
            <v>53105395</v>
          </cell>
          <cell r="D3233">
            <v>15007</v>
          </cell>
          <cell r="E3233" t="str">
            <v>537.702.6959.00.01</v>
          </cell>
        </row>
        <row r="3234">
          <cell r="B3234">
            <v>53103252</v>
          </cell>
          <cell r="D3234">
            <v>15008</v>
          </cell>
          <cell r="E3234" t="str">
            <v>537.702.6967.00.01</v>
          </cell>
        </row>
        <row r="3235">
          <cell r="B3235">
            <v>53105396</v>
          </cell>
          <cell r="D3235">
            <v>15010</v>
          </cell>
          <cell r="E3235" t="str">
            <v>537.702.6991.01.01</v>
          </cell>
        </row>
        <row r="3236">
          <cell r="B3236">
            <v>53105397</v>
          </cell>
          <cell r="D3236">
            <v>15011</v>
          </cell>
          <cell r="E3236" t="str">
            <v>537.702.7007.01.01</v>
          </cell>
        </row>
        <row r="3237">
          <cell r="B3237">
            <v>53105398</v>
          </cell>
          <cell r="D3237">
            <v>15013</v>
          </cell>
          <cell r="E3237" t="str">
            <v>537.702.7023.01.01</v>
          </cell>
        </row>
        <row r="3238">
          <cell r="B3238">
            <v>53105399</v>
          </cell>
          <cell r="D3238">
            <v>15014</v>
          </cell>
          <cell r="E3238" t="str">
            <v>537.702.7031.01.01</v>
          </cell>
        </row>
        <row r="3239">
          <cell r="B3239">
            <v>53105400</v>
          </cell>
          <cell r="D3239">
            <v>15015</v>
          </cell>
          <cell r="E3239" t="str">
            <v>537.702.7049.01.01</v>
          </cell>
        </row>
        <row r="3240">
          <cell r="B3240">
            <v>53105401</v>
          </cell>
          <cell r="D3240">
            <v>15016</v>
          </cell>
          <cell r="E3240" t="str">
            <v>537.702.7056.01.01</v>
          </cell>
        </row>
        <row r="3241">
          <cell r="B3241">
            <v>53105402</v>
          </cell>
          <cell r="D3241">
            <v>15017</v>
          </cell>
          <cell r="E3241" t="str">
            <v>537.702.7064.01.01</v>
          </cell>
        </row>
        <row r="3242">
          <cell r="B3242">
            <v>53105403</v>
          </cell>
          <cell r="D3242">
            <v>15018</v>
          </cell>
          <cell r="E3242" t="str">
            <v>537.702.7072.01.01</v>
          </cell>
        </row>
        <row r="3243">
          <cell r="B3243">
            <v>53105404</v>
          </cell>
          <cell r="D3243">
            <v>15019</v>
          </cell>
          <cell r="E3243" t="str">
            <v>537.702.7080.01.01</v>
          </cell>
        </row>
        <row r="3244">
          <cell r="B3244">
            <v>53105405</v>
          </cell>
          <cell r="D3244">
            <v>15020</v>
          </cell>
          <cell r="E3244" t="str">
            <v>537.702.7098.01.01</v>
          </cell>
        </row>
        <row r="3245">
          <cell r="B3245">
            <v>53105406</v>
          </cell>
          <cell r="D3245">
            <v>15021</v>
          </cell>
          <cell r="E3245" t="str">
            <v>537.702.7106.01.01</v>
          </cell>
        </row>
        <row r="3246">
          <cell r="B3246">
            <v>53105407</v>
          </cell>
          <cell r="D3246">
            <v>15022</v>
          </cell>
          <cell r="E3246" t="str">
            <v>537.702.7114.01.01</v>
          </cell>
        </row>
        <row r="3247">
          <cell r="B3247">
            <v>53105408</v>
          </cell>
          <cell r="D3247">
            <v>15023</v>
          </cell>
          <cell r="E3247" t="str">
            <v>537.702.7122.01.01</v>
          </cell>
        </row>
        <row r="3248">
          <cell r="B3248">
            <v>53105409</v>
          </cell>
          <cell r="D3248">
            <v>15024</v>
          </cell>
          <cell r="E3248" t="str">
            <v>537.702.7130.00.01</v>
          </cell>
        </row>
        <row r="3249">
          <cell r="B3249">
            <v>53105410</v>
          </cell>
          <cell r="D3249">
            <v>15025</v>
          </cell>
          <cell r="E3249" t="str">
            <v>537.702.7148.00.01</v>
          </cell>
        </row>
        <row r="3250">
          <cell r="B3250">
            <v>53103253</v>
          </cell>
          <cell r="D3250">
            <v>15026</v>
          </cell>
          <cell r="E3250" t="str">
            <v>537.702.7155.00.01</v>
          </cell>
        </row>
        <row r="3251">
          <cell r="B3251">
            <v>53103254</v>
          </cell>
          <cell r="D3251">
            <v>15027</v>
          </cell>
          <cell r="E3251" t="str">
            <v>537.702.7163.00.01</v>
          </cell>
        </row>
        <row r="3252">
          <cell r="B3252">
            <v>53103255</v>
          </cell>
          <cell r="D3252">
            <v>15028</v>
          </cell>
          <cell r="E3252" t="str">
            <v>537.702.7171.00.01</v>
          </cell>
        </row>
        <row r="3253">
          <cell r="B3253">
            <v>53103256</v>
          </cell>
          <cell r="D3253">
            <v>15029</v>
          </cell>
          <cell r="E3253" t="str">
            <v>537.702.7189.00.01</v>
          </cell>
        </row>
        <row r="3254">
          <cell r="B3254">
            <v>53105411</v>
          </cell>
          <cell r="D3254">
            <v>15030</v>
          </cell>
          <cell r="E3254" t="str">
            <v>537.702.7197.00.01</v>
          </cell>
        </row>
        <row r="3255">
          <cell r="B3255">
            <v>53105412</v>
          </cell>
          <cell r="D3255">
            <v>15031</v>
          </cell>
          <cell r="E3255" t="str">
            <v>537.702.7205.00.01</v>
          </cell>
        </row>
        <row r="3256">
          <cell r="B3256">
            <v>53105413</v>
          </cell>
          <cell r="D3256">
            <v>15032</v>
          </cell>
          <cell r="E3256" t="str">
            <v>537.702.7213.00.01</v>
          </cell>
        </row>
        <row r="3257">
          <cell r="B3257">
            <v>53105414</v>
          </cell>
          <cell r="D3257">
            <v>15033</v>
          </cell>
          <cell r="E3257" t="str">
            <v>537.702.7221.00.01</v>
          </cell>
        </row>
        <row r="3258">
          <cell r="B3258">
            <v>53105415</v>
          </cell>
          <cell r="D3258">
            <v>15034</v>
          </cell>
          <cell r="E3258" t="str">
            <v>537.702.7239.00.01</v>
          </cell>
        </row>
        <row r="3259">
          <cell r="B3259">
            <v>53105416</v>
          </cell>
          <cell r="D3259">
            <v>15035</v>
          </cell>
          <cell r="E3259" t="str">
            <v>537.702.7247.00.01</v>
          </cell>
        </row>
        <row r="3260">
          <cell r="B3260">
            <v>53105417</v>
          </cell>
          <cell r="D3260">
            <v>15036</v>
          </cell>
          <cell r="E3260" t="str">
            <v>537.702.7254.00.01</v>
          </cell>
        </row>
        <row r="3261">
          <cell r="B3261">
            <v>53103257</v>
          </cell>
          <cell r="D3261">
            <v>15037</v>
          </cell>
          <cell r="E3261" t="str">
            <v>537.702.7262.00.01</v>
          </cell>
        </row>
        <row r="3262">
          <cell r="B3262">
            <v>53105418</v>
          </cell>
          <cell r="D3262">
            <v>15038</v>
          </cell>
          <cell r="E3262" t="str">
            <v>537.702.7270.00.01</v>
          </cell>
        </row>
        <row r="3263">
          <cell r="B3263">
            <v>53105419</v>
          </cell>
          <cell r="D3263">
            <v>15039</v>
          </cell>
          <cell r="E3263" t="str">
            <v>537.702.7288.00.01</v>
          </cell>
        </row>
        <row r="3264">
          <cell r="B3264">
            <v>53105420</v>
          </cell>
          <cell r="D3264">
            <v>15040</v>
          </cell>
          <cell r="E3264" t="str">
            <v>537.702.7296.00.01</v>
          </cell>
        </row>
        <row r="3265">
          <cell r="B3265">
            <v>53103258</v>
          </cell>
          <cell r="D3265">
            <v>15041</v>
          </cell>
          <cell r="E3265" t="str">
            <v>537.702.7304.00.01</v>
          </cell>
        </row>
        <row r="3266">
          <cell r="B3266">
            <v>53105421</v>
          </cell>
          <cell r="D3266">
            <v>15042</v>
          </cell>
          <cell r="E3266" t="str">
            <v>537.702.7312.00.01</v>
          </cell>
        </row>
        <row r="3267">
          <cell r="B3267">
            <v>53103259</v>
          </cell>
          <cell r="D3267">
            <v>15043</v>
          </cell>
          <cell r="E3267" t="str">
            <v>537.702.7320.00.01</v>
          </cell>
        </row>
        <row r="3268">
          <cell r="B3268">
            <v>53103260</v>
          </cell>
          <cell r="D3268">
            <v>15044</v>
          </cell>
          <cell r="E3268" t="str">
            <v>537.702.7338.00.01</v>
          </cell>
        </row>
        <row r="3269">
          <cell r="B3269">
            <v>53103263</v>
          </cell>
          <cell r="D3269">
            <v>15045</v>
          </cell>
          <cell r="E3269" t="str">
            <v>537.703.0480.00.01</v>
          </cell>
        </row>
        <row r="3270">
          <cell r="B3270">
            <v>53103264</v>
          </cell>
          <cell r="D3270">
            <v>15046</v>
          </cell>
          <cell r="E3270" t="str">
            <v>537.703.0589.00.01</v>
          </cell>
        </row>
        <row r="3271">
          <cell r="B3271">
            <v>53103265</v>
          </cell>
          <cell r="D3271">
            <v>15047</v>
          </cell>
          <cell r="E3271" t="str">
            <v>537.703.0605.00.01</v>
          </cell>
        </row>
        <row r="3272">
          <cell r="B3272">
            <v>53103266</v>
          </cell>
          <cell r="D3272">
            <v>15048</v>
          </cell>
          <cell r="E3272" t="str">
            <v>537.703.0662.00.01</v>
          </cell>
        </row>
        <row r="3273">
          <cell r="B3273">
            <v>53103267</v>
          </cell>
          <cell r="D3273">
            <v>15049</v>
          </cell>
          <cell r="E3273" t="str">
            <v>537.703.0704.00.01</v>
          </cell>
        </row>
        <row r="3274">
          <cell r="B3274">
            <v>53103268</v>
          </cell>
          <cell r="D3274">
            <v>15050</v>
          </cell>
          <cell r="E3274" t="str">
            <v>537.703.0829.02.01</v>
          </cell>
        </row>
        <row r="3275">
          <cell r="B3275">
            <v>53103269</v>
          </cell>
          <cell r="D3275">
            <v>15051</v>
          </cell>
          <cell r="E3275" t="str">
            <v>537.703.0886.00.01</v>
          </cell>
        </row>
        <row r="3276">
          <cell r="B3276">
            <v>53103270</v>
          </cell>
          <cell r="D3276">
            <v>15052</v>
          </cell>
          <cell r="E3276" t="str">
            <v>537.703.0894.01.01</v>
          </cell>
        </row>
        <row r="3277">
          <cell r="B3277">
            <v>53103271</v>
          </cell>
          <cell r="D3277">
            <v>15053</v>
          </cell>
          <cell r="E3277" t="str">
            <v>537.703.0902.00.01</v>
          </cell>
        </row>
        <row r="3278">
          <cell r="B3278">
            <v>53103272</v>
          </cell>
          <cell r="D3278">
            <v>15054</v>
          </cell>
          <cell r="E3278" t="str">
            <v>537.703.0985.02.01</v>
          </cell>
        </row>
        <row r="3279">
          <cell r="B3279">
            <v>53103273</v>
          </cell>
          <cell r="D3279">
            <v>15055</v>
          </cell>
          <cell r="E3279" t="str">
            <v>537.703.1116.01.01</v>
          </cell>
        </row>
        <row r="3280">
          <cell r="B3280">
            <v>53103274</v>
          </cell>
          <cell r="D3280">
            <v>15056</v>
          </cell>
          <cell r="E3280" t="str">
            <v>537.703.1140.01.01</v>
          </cell>
        </row>
        <row r="3281">
          <cell r="B3281">
            <v>53103275</v>
          </cell>
          <cell r="D3281">
            <v>15057</v>
          </cell>
          <cell r="E3281" t="str">
            <v>537.703.1306.01.01</v>
          </cell>
        </row>
        <row r="3282">
          <cell r="B3282">
            <v>53103276</v>
          </cell>
          <cell r="D3282">
            <v>15058</v>
          </cell>
          <cell r="E3282" t="str">
            <v>537.703.1454.01.01</v>
          </cell>
        </row>
        <row r="3283">
          <cell r="B3283">
            <v>53103277</v>
          </cell>
          <cell r="D3283">
            <v>15059</v>
          </cell>
          <cell r="E3283" t="str">
            <v>537.703.1488.00.01</v>
          </cell>
        </row>
        <row r="3284">
          <cell r="B3284">
            <v>53103278</v>
          </cell>
          <cell r="D3284">
            <v>15060</v>
          </cell>
          <cell r="E3284" t="str">
            <v>537.703.1496.00.01</v>
          </cell>
        </row>
        <row r="3285">
          <cell r="B3285">
            <v>53103279</v>
          </cell>
          <cell r="D3285">
            <v>15061</v>
          </cell>
          <cell r="E3285" t="str">
            <v>537.703.1827.00.01</v>
          </cell>
        </row>
        <row r="3286">
          <cell r="B3286">
            <v>53103280</v>
          </cell>
          <cell r="D3286">
            <v>15062</v>
          </cell>
          <cell r="E3286" t="str">
            <v>537.703.1843.00.01</v>
          </cell>
        </row>
        <row r="3287">
          <cell r="B3287">
            <v>53103281</v>
          </cell>
          <cell r="D3287">
            <v>15063</v>
          </cell>
          <cell r="E3287" t="str">
            <v>537.703.1850.00.01</v>
          </cell>
        </row>
        <row r="3288">
          <cell r="B3288">
            <v>53105439</v>
          </cell>
          <cell r="D3288">
            <v>15064</v>
          </cell>
          <cell r="E3288" t="str">
            <v>537.703.2056.00.01</v>
          </cell>
        </row>
        <row r="3289">
          <cell r="B3289">
            <v>53103282</v>
          </cell>
          <cell r="D3289">
            <v>15065</v>
          </cell>
          <cell r="E3289" t="str">
            <v>537.703.2148.01.01</v>
          </cell>
        </row>
        <row r="3290">
          <cell r="B3290">
            <v>53103283</v>
          </cell>
          <cell r="D3290">
            <v>15066</v>
          </cell>
          <cell r="E3290" t="str">
            <v>537.703.2544.00.01</v>
          </cell>
        </row>
        <row r="3291">
          <cell r="B3291">
            <v>53103284</v>
          </cell>
          <cell r="D3291">
            <v>15067</v>
          </cell>
          <cell r="E3291" t="str">
            <v>537.703.2601.00.01</v>
          </cell>
        </row>
        <row r="3292">
          <cell r="B3292">
            <v>53103285</v>
          </cell>
          <cell r="D3292">
            <v>15068</v>
          </cell>
          <cell r="E3292" t="str">
            <v>537.703.2742.00.01</v>
          </cell>
        </row>
        <row r="3293">
          <cell r="B3293">
            <v>53103286</v>
          </cell>
          <cell r="D3293">
            <v>15069</v>
          </cell>
          <cell r="E3293" t="str">
            <v>537.703.2841.00.01</v>
          </cell>
        </row>
        <row r="3294">
          <cell r="B3294">
            <v>53103287</v>
          </cell>
          <cell r="D3294">
            <v>15070</v>
          </cell>
          <cell r="E3294" t="str">
            <v>537.703.2924.00.01</v>
          </cell>
        </row>
        <row r="3295">
          <cell r="B3295">
            <v>53103288</v>
          </cell>
          <cell r="D3295">
            <v>15071</v>
          </cell>
          <cell r="E3295" t="str">
            <v>537.703.3021.00.01</v>
          </cell>
        </row>
        <row r="3296">
          <cell r="B3296">
            <v>53105440</v>
          </cell>
          <cell r="D3296">
            <v>15072</v>
          </cell>
          <cell r="E3296" t="str">
            <v>537.703.3302.01.01</v>
          </cell>
        </row>
        <row r="3297">
          <cell r="B3297">
            <v>53103289</v>
          </cell>
          <cell r="D3297">
            <v>15073</v>
          </cell>
          <cell r="E3297" t="str">
            <v>537.703.3336.01.01</v>
          </cell>
        </row>
        <row r="3298">
          <cell r="B3298">
            <v>53103290</v>
          </cell>
          <cell r="D3298">
            <v>15074</v>
          </cell>
          <cell r="E3298" t="str">
            <v>537.703.3401.00.01</v>
          </cell>
        </row>
        <row r="3299">
          <cell r="B3299">
            <v>53103291</v>
          </cell>
          <cell r="D3299">
            <v>15075</v>
          </cell>
          <cell r="E3299" t="str">
            <v>537.703.3435.00.01</v>
          </cell>
        </row>
        <row r="3300">
          <cell r="B3300">
            <v>53105441</v>
          </cell>
          <cell r="D3300">
            <v>15076</v>
          </cell>
          <cell r="E3300" t="str">
            <v>537.703.3443.01.01</v>
          </cell>
        </row>
        <row r="3301">
          <cell r="B3301">
            <v>53103292</v>
          </cell>
          <cell r="D3301">
            <v>15077</v>
          </cell>
          <cell r="E3301" t="str">
            <v>537.703.3476.00.01</v>
          </cell>
        </row>
        <row r="3302">
          <cell r="B3302">
            <v>53105442</v>
          </cell>
          <cell r="D3302">
            <v>15078</v>
          </cell>
          <cell r="E3302" t="str">
            <v>537.703.3526.00.01</v>
          </cell>
        </row>
        <row r="3303">
          <cell r="B3303">
            <v>53103293</v>
          </cell>
          <cell r="D3303">
            <v>15079</v>
          </cell>
          <cell r="E3303" t="str">
            <v>537.703.3617.00.01</v>
          </cell>
        </row>
        <row r="3304">
          <cell r="B3304">
            <v>53103294</v>
          </cell>
          <cell r="D3304">
            <v>15080</v>
          </cell>
          <cell r="E3304" t="str">
            <v>537.703.3625.02.01</v>
          </cell>
        </row>
        <row r="3305">
          <cell r="B3305">
            <v>53103295</v>
          </cell>
          <cell r="D3305">
            <v>15081</v>
          </cell>
          <cell r="E3305" t="str">
            <v>537.703.3674.00.01</v>
          </cell>
        </row>
        <row r="3306">
          <cell r="B3306">
            <v>53103296</v>
          </cell>
          <cell r="D3306">
            <v>15082</v>
          </cell>
          <cell r="E3306" t="str">
            <v>537.703.3740.00.01</v>
          </cell>
        </row>
        <row r="3307">
          <cell r="B3307">
            <v>53103297</v>
          </cell>
          <cell r="D3307">
            <v>15083</v>
          </cell>
          <cell r="E3307" t="str">
            <v>537.703.3781.00.01</v>
          </cell>
        </row>
        <row r="3308">
          <cell r="B3308">
            <v>53105443</v>
          </cell>
          <cell r="D3308">
            <v>15084</v>
          </cell>
          <cell r="E3308" t="str">
            <v>537.703.3823.00.01</v>
          </cell>
        </row>
        <row r="3309">
          <cell r="B3309">
            <v>53105444</v>
          </cell>
          <cell r="D3309">
            <v>15085</v>
          </cell>
          <cell r="E3309" t="str">
            <v>537.703.3831.00.01</v>
          </cell>
        </row>
        <row r="3310">
          <cell r="B3310">
            <v>53103298</v>
          </cell>
          <cell r="D3310">
            <v>15086</v>
          </cell>
          <cell r="E3310" t="str">
            <v>537.703.3856.00.01</v>
          </cell>
        </row>
        <row r="3311">
          <cell r="B3311">
            <v>53103299</v>
          </cell>
          <cell r="D3311">
            <v>15087</v>
          </cell>
          <cell r="E3311" t="str">
            <v>537.703.3864.00.01</v>
          </cell>
        </row>
        <row r="3312">
          <cell r="B3312">
            <v>53105445</v>
          </cell>
          <cell r="D3312">
            <v>15088</v>
          </cell>
          <cell r="E3312" t="str">
            <v>537.703.3997.01.01</v>
          </cell>
        </row>
        <row r="3313">
          <cell r="B3313">
            <v>53103300</v>
          </cell>
          <cell r="D3313">
            <v>15089</v>
          </cell>
          <cell r="E3313" t="str">
            <v>537.703.4045.00.01</v>
          </cell>
        </row>
        <row r="3314">
          <cell r="B3314">
            <v>53103301</v>
          </cell>
          <cell r="D3314">
            <v>15090</v>
          </cell>
          <cell r="E3314" t="str">
            <v>537.703.4052.00.01</v>
          </cell>
        </row>
        <row r="3315">
          <cell r="B3315">
            <v>53103302</v>
          </cell>
          <cell r="D3315">
            <v>15091</v>
          </cell>
          <cell r="E3315" t="str">
            <v>537.703.4086.00.01</v>
          </cell>
        </row>
        <row r="3316">
          <cell r="B3316">
            <v>53105446</v>
          </cell>
          <cell r="D3316">
            <v>15092</v>
          </cell>
          <cell r="E3316" t="str">
            <v>537.703.4094.00.01</v>
          </cell>
        </row>
        <row r="3317">
          <cell r="B3317">
            <v>53105447</v>
          </cell>
          <cell r="D3317">
            <v>15093</v>
          </cell>
          <cell r="E3317" t="str">
            <v>537.703.4110.00.01</v>
          </cell>
        </row>
        <row r="3318">
          <cell r="B3318">
            <v>53105448</v>
          </cell>
          <cell r="D3318">
            <v>15094</v>
          </cell>
          <cell r="E3318" t="str">
            <v>537.703.4128.00.01</v>
          </cell>
        </row>
        <row r="3319">
          <cell r="B3319">
            <v>53103303</v>
          </cell>
          <cell r="D3319">
            <v>15095</v>
          </cell>
          <cell r="E3319" t="str">
            <v>537.703.4136.00.01</v>
          </cell>
        </row>
        <row r="3320">
          <cell r="B3320">
            <v>53105449</v>
          </cell>
          <cell r="D3320">
            <v>15096</v>
          </cell>
          <cell r="E3320" t="str">
            <v>537.703.4144.00.01</v>
          </cell>
        </row>
        <row r="3321">
          <cell r="B3321">
            <v>53105450</v>
          </cell>
          <cell r="D3321">
            <v>15097</v>
          </cell>
          <cell r="E3321" t="str">
            <v>537.703.4151.00.01</v>
          </cell>
        </row>
        <row r="3322">
          <cell r="B3322">
            <v>53105451</v>
          </cell>
          <cell r="D3322">
            <v>15098</v>
          </cell>
          <cell r="E3322" t="str">
            <v>537.703.4169.01.01</v>
          </cell>
        </row>
        <row r="3323">
          <cell r="B3323">
            <v>53105452</v>
          </cell>
          <cell r="D3323">
            <v>15099</v>
          </cell>
          <cell r="E3323" t="str">
            <v>537.703.4185.01.01</v>
          </cell>
        </row>
        <row r="3324">
          <cell r="B3324">
            <v>53105453</v>
          </cell>
          <cell r="D3324">
            <v>15100</v>
          </cell>
          <cell r="E3324" t="str">
            <v>537.703.4193.00.01</v>
          </cell>
        </row>
        <row r="3325">
          <cell r="B3325">
            <v>53103304</v>
          </cell>
          <cell r="D3325">
            <v>15101</v>
          </cell>
          <cell r="E3325" t="str">
            <v>537.703.4235.00.01</v>
          </cell>
        </row>
        <row r="3326">
          <cell r="B3326">
            <v>53105454</v>
          </cell>
          <cell r="D3326">
            <v>15102</v>
          </cell>
          <cell r="E3326" t="str">
            <v>537.703.4243.00.01</v>
          </cell>
        </row>
        <row r="3327">
          <cell r="B3327">
            <v>53105455</v>
          </cell>
          <cell r="D3327">
            <v>15103</v>
          </cell>
          <cell r="E3327" t="str">
            <v>537.703.4268.00.01</v>
          </cell>
        </row>
        <row r="3328">
          <cell r="B3328">
            <v>53105456</v>
          </cell>
          <cell r="D3328">
            <v>15104</v>
          </cell>
          <cell r="E3328" t="str">
            <v>537.703.4276.01.01</v>
          </cell>
        </row>
        <row r="3329">
          <cell r="B3329">
            <v>53105457</v>
          </cell>
          <cell r="D3329">
            <v>15105</v>
          </cell>
          <cell r="E3329" t="str">
            <v>537.703.4284.01.01</v>
          </cell>
        </row>
        <row r="3330">
          <cell r="B3330">
            <v>53105458</v>
          </cell>
          <cell r="D3330">
            <v>15106</v>
          </cell>
          <cell r="E3330" t="str">
            <v>537.703.4292.00.01</v>
          </cell>
        </row>
        <row r="3331">
          <cell r="B3331">
            <v>53105459</v>
          </cell>
          <cell r="D3331">
            <v>15107</v>
          </cell>
          <cell r="E3331" t="str">
            <v>537.703.4300.00.01</v>
          </cell>
        </row>
        <row r="3332">
          <cell r="B3332">
            <v>53105460</v>
          </cell>
          <cell r="D3332">
            <v>15108</v>
          </cell>
          <cell r="E3332" t="str">
            <v>537.703.4326.00.01</v>
          </cell>
        </row>
        <row r="3333">
          <cell r="B3333">
            <v>53105461</v>
          </cell>
          <cell r="D3333">
            <v>15109</v>
          </cell>
          <cell r="E3333" t="str">
            <v>537.703.4334.00.01</v>
          </cell>
        </row>
        <row r="3334">
          <cell r="B3334">
            <v>53103305</v>
          </cell>
          <cell r="D3334">
            <v>15110</v>
          </cell>
          <cell r="E3334" t="str">
            <v>537.703.4342.00.01</v>
          </cell>
        </row>
        <row r="3335">
          <cell r="B3335">
            <v>53105462</v>
          </cell>
          <cell r="D3335">
            <v>15111</v>
          </cell>
          <cell r="E3335" t="str">
            <v>537.703.4359.01.01</v>
          </cell>
        </row>
        <row r="3336">
          <cell r="B3336">
            <v>53105463</v>
          </cell>
          <cell r="D3336">
            <v>15112</v>
          </cell>
          <cell r="E3336" t="str">
            <v>537.703.4383.00.01</v>
          </cell>
        </row>
        <row r="3337">
          <cell r="B3337">
            <v>53105464</v>
          </cell>
          <cell r="D3337">
            <v>15113</v>
          </cell>
          <cell r="E3337" t="str">
            <v>537.703.4466.00.01</v>
          </cell>
        </row>
        <row r="3338">
          <cell r="B3338">
            <v>53105465</v>
          </cell>
          <cell r="D3338">
            <v>15114</v>
          </cell>
          <cell r="E3338" t="str">
            <v>537.703.4482.00.01</v>
          </cell>
        </row>
        <row r="3339">
          <cell r="B3339">
            <v>53105466</v>
          </cell>
          <cell r="D3339">
            <v>15115</v>
          </cell>
          <cell r="E3339" t="str">
            <v>537.703.4516.00.01</v>
          </cell>
        </row>
        <row r="3340">
          <cell r="B3340">
            <v>53105467</v>
          </cell>
          <cell r="D3340">
            <v>15116</v>
          </cell>
          <cell r="E3340" t="str">
            <v>537.703.4532.01.01</v>
          </cell>
        </row>
        <row r="3341">
          <cell r="B3341">
            <v>53103306</v>
          </cell>
          <cell r="D3341">
            <v>15117</v>
          </cell>
          <cell r="E3341" t="str">
            <v>537.703.4722.00.01</v>
          </cell>
        </row>
        <row r="3342">
          <cell r="B3342">
            <v>53103307</v>
          </cell>
          <cell r="D3342">
            <v>15118</v>
          </cell>
          <cell r="E3342" t="str">
            <v>537.703.4755.00.01</v>
          </cell>
        </row>
        <row r="3343">
          <cell r="B3343">
            <v>53103308</v>
          </cell>
          <cell r="D3343">
            <v>15119</v>
          </cell>
          <cell r="E3343" t="str">
            <v>537.703.4771.00.01</v>
          </cell>
        </row>
        <row r="3344">
          <cell r="B3344">
            <v>53103309</v>
          </cell>
          <cell r="D3344">
            <v>15120</v>
          </cell>
          <cell r="E3344" t="str">
            <v>537.703.4789.00.01</v>
          </cell>
        </row>
        <row r="3345">
          <cell r="B3345">
            <v>53105468</v>
          </cell>
          <cell r="D3345">
            <v>15121</v>
          </cell>
          <cell r="E3345" t="str">
            <v>537.703.4805.00.01</v>
          </cell>
        </row>
        <row r="3346">
          <cell r="B3346">
            <v>53105469</v>
          </cell>
          <cell r="D3346">
            <v>15122</v>
          </cell>
          <cell r="E3346" t="str">
            <v>537.703.4813.00.01</v>
          </cell>
        </row>
        <row r="3347">
          <cell r="B3347">
            <v>53103310</v>
          </cell>
          <cell r="D3347">
            <v>15123</v>
          </cell>
          <cell r="E3347" t="str">
            <v>537.703.4912.00.01</v>
          </cell>
        </row>
        <row r="3348">
          <cell r="B3348">
            <v>53105470</v>
          </cell>
          <cell r="D3348">
            <v>15124</v>
          </cell>
          <cell r="E3348" t="str">
            <v>537.703.5026.00.01</v>
          </cell>
        </row>
        <row r="3349">
          <cell r="B3349">
            <v>53103311</v>
          </cell>
          <cell r="D3349">
            <v>15125</v>
          </cell>
          <cell r="E3349" t="str">
            <v>537.703.5034.00.01</v>
          </cell>
        </row>
        <row r="3350">
          <cell r="B3350">
            <v>53105471</v>
          </cell>
          <cell r="D3350">
            <v>15126</v>
          </cell>
          <cell r="E3350" t="str">
            <v>537.703.5042.00.01</v>
          </cell>
        </row>
        <row r="3351">
          <cell r="B3351">
            <v>53105472</v>
          </cell>
          <cell r="D3351">
            <v>15127</v>
          </cell>
          <cell r="E3351" t="str">
            <v>537.703.5091.00.01</v>
          </cell>
        </row>
        <row r="3352">
          <cell r="B3352">
            <v>53105473</v>
          </cell>
          <cell r="D3352">
            <v>15128</v>
          </cell>
          <cell r="E3352" t="str">
            <v>537.703.5109.00.01</v>
          </cell>
        </row>
        <row r="3353">
          <cell r="B3353">
            <v>53105474</v>
          </cell>
          <cell r="D3353">
            <v>15129</v>
          </cell>
          <cell r="E3353" t="str">
            <v>537.703.5166.00.01</v>
          </cell>
        </row>
        <row r="3354">
          <cell r="B3354">
            <v>53103312</v>
          </cell>
          <cell r="D3354">
            <v>15130</v>
          </cell>
          <cell r="E3354" t="str">
            <v>537.703.5174.00.01</v>
          </cell>
        </row>
        <row r="3355">
          <cell r="B3355">
            <v>53105475</v>
          </cell>
          <cell r="D3355">
            <v>15131</v>
          </cell>
          <cell r="E3355" t="str">
            <v>537.703.5307.00.01</v>
          </cell>
        </row>
        <row r="3356">
          <cell r="B3356">
            <v>53103313</v>
          </cell>
          <cell r="D3356">
            <v>15132</v>
          </cell>
          <cell r="E3356" t="str">
            <v>537.703.5364.00.01</v>
          </cell>
        </row>
        <row r="3357">
          <cell r="B3357">
            <v>53103314</v>
          </cell>
          <cell r="D3357">
            <v>15133</v>
          </cell>
          <cell r="E3357" t="str">
            <v>537.703.5398.00.01</v>
          </cell>
        </row>
        <row r="3358">
          <cell r="B3358">
            <v>53105476</v>
          </cell>
          <cell r="D3358">
            <v>15134</v>
          </cell>
          <cell r="E3358" t="str">
            <v>537.703.5505.00.01</v>
          </cell>
        </row>
        <row r="3359">
          <cell r="B3359">
            <v>53103315</v>
          </cell>
          <cell r="D3359">
            <v>15135</v>
          </cell>
          <cell r="E3359" t="str">
            <v>537.703.5513.00.01</v>
          </cell>
        </row>
        <row r="3360">
          <cell r="B3360">
            <v>53103316</v>
          </cell>
          <cell r="D3360">
            <v>15136</v>
          </cell>
          <cell r="E3360" t="str">
            <v>537.703.5539.00.01</v>
          </cell>
        </row>
        <row r="3361">
          <cell r="B3361">
            <v>53103317</v>
          </cell>
          <cell r="D3361">
            <v>15137</v>
          </cell>
          <cell r="E3361" t="str">
            <v>537.703.5687.00.01</v>
          </cell>
        </row>
        <row r="3362">
          <cell r="B3362">
            <v>53103318</v>
          </cell>
          <cell r="D3362">
            <v>15138</v>
          </cell>
          <cell r="E3362" t="str">
            <v>537.703.5695.00.01</v>
          </cell>
        </row>
        <row r="3363">
          <cell r="B3363">
            <v>53105477</v>
          </cell>
          <cell r="D3363">
            <v>15139</v>
          </cell>
          <cell r="E3363" t="str">
            <v>537.703.5802.01.01</v>
          </cell>
        </row>
        <row r="3364">
          <cell r="B3364">
            <v>53105478</v>
          </cell>
          <cell r="D3364">
            <v>15140</v>
          </cell>
          <cell r="E3364" t="str">
            <v>537.703.5844.01.01</v>
          </cell>
        </row>
        <row r="3365">
          <cell r="B3365">
            <v>53105479</v>
          </cell>
          <cell r="D3365">
            <v>15141</v>
          </cell>
          <cell r="E3365" t="str">
            <v>537.703.5869.01.01</v>
          </cell>
        </row>
        <row r="3366">
          <cell r="B3366">
            <v>53105480</v>
          </cell>
          <cell r="D3366">
            <v>15142</v>
          </cell>
          <cell r="E3366" t="str">
            <v>537.703.5877.01.01</v>
          </cell>
        </row>
        <row r="3367">
          <cell r="B3367">
            <v>53105481</v>
          </cell>
          <cell r="D3367">
            <v>15143</v>
          </cell>
          <cell r="E3367" t="str">
            <v>537.703.5919.00.01</v>
          </cell>
        </row>
        <row r="3368">
          <cell r="B3368">
            <v>53105482</v>
          </cell>
          <cell r="D3368">
            <v>15144</v>
          </cell>
          <cell r="E3368" t="str">
            <v>537.703.5950.00.01</v>
          </cell>
        </row>
        <row r="3369">
          <cell r="B3369">
            <v>53103319</v>
          </cell>
          <cell r="D3369">
            <v>15145</v>
          </cell>
          <cell r="E3369" t="str">
            <v>537.703.5984.00.01</v>
          </cell>
        </row>
        <row r="3370">
          <cell r="B3370">
            <v>53103320</v>
          </cell>
          <cell r="D3370">
            <v>15146</v>
          </cell>
          <cell r="E3370" t="str">
            <v>537.703.5992.00.01</v>
          </cell>
        </row>
        <row r="3371">
          <cell r="B3371">
            <v>53105483</v>
          </cell>
          <cell r="D3371">
            <v>15147</v>
          </cell>
          <cell r="E3371" t="str">
            <v>537.703.6008.00.01</v>
          </cell>
        </row>
        <row r="3372">
          <cell r="B3372">
            <v>53105484</v>
          </cell>
          <cell r="D3372">
            <v>15148</v>
          </cell>
          <cell r="E3372" t="str">
            <v>537.703.6016.00.01</v>
          </cell>
        </row>
        <row r="3373">
          <cell r="B3373">
            <v>53103321</v>
          </cell>
          <cell r="D3373">
            <v>15149</v>
          </cell>
          <cell r="E3373" t="str">
            <v>537.703.6040.00.01</v>
          </cell>
        </row>
        <row r="3374">
          <cell r="B3374">
            <v>53103322</v>
          </cell>
          <cell r="D3374">
            <v>15150</v>
          </cell>
          <cell r="E3374" t="str">
            <v>537.703.6073.00.01</v>
          </cell>
        </row>
        <row r="3375">
          <cell r="B3375">
            <v>53103323</v>
          </cell>
          <cell r="D3375">
            <v>15151</v>
          </cell>
          <cell r="E3375" t="str">
            <v>537.703.6081.00.01</v>
          </cell>
        </row>
        <row r="3376">
          <cell r="B3376">
            <v>53103324</v>
          </cell>
          <cell r="D3376">
            <v>15152</v>
          </cell>
          <cell r="E3376" t="str">
            <v>537.703.6131.00.01</v>
          </cell>
        </row>
        <row r="3377">
          <cell r="B3377">
            <v>53103325</v>
          </cell>
          <cell r="D3377">
            <v>15153</v>
          </cell>
          <cell r="E3377" t="str">
            <v>537.703.6149.00.01</v>
          </cell>
        </row>
        <row r="3378">
          <cell r="B3378">
            <v>53103326</v>
          </cell>
          <cell r="D3378">
            <v>15154</v>
          </cell>
          <cell r="E3378" t="str">
            <v>537.703.6164.00.01</v>
          </cell>
        </row>
        <row r="3379">
          <cell r="B3379">
            <v>53105485</v>
          </cell>
          <cell r="D3379">
            <v>15155</v>
          </cell>
          <cell r="E3379" t="str">
            <v>537.703.6180.00.01</v>
          </cell>
        </row>
        <row r="3380">
          <cell r="B3380">
            <v>53103327</v>
          </cell>
          <cell r="D3380">
            <v>15156</v>
          </cell>
          <cell r="E3380" t="str">
            <v>537.703.6214.00.01</v>
          </cell>
        </row>
        <row r="3381">
          <cell r="B3381">
            <v>53103328</v>
          </cell>
          <cell r="D3381">
            <v>15157</v>
          </cell>
          <cell r="E3381" t="str">
            <v>537.703.6222.00.01</v>
          </cell>
        </row>
        <row r="3382">
          <cell r="B3382">
            <v>53103329</v>
          </cell>
          <cell r="D3382">
            <v>15158</v>
          </cell>
          <cell r="E3382" t="str">
            <v>537.703.6230.00.01</v>
          </cell>
        </row>
        <row r="3383">
          <cell r="B3383">
            <v>53105486</v>
          </cell>
          <cell r="D3383">
            <v>15159</v>
          </cell>
          <cell r="E3383" t="str">
            <v>537.703.6248.00.01</v>
          </cell>
        </row>
        <row r="3384">
          <cell r="B3384">
            <v>53103330</v>
          </cell>
          <cell r="D3384">
            <v>15160</v>
          </cell>
          <cell r="E3384" t="str">
            <v>537.703.6263.00.01</v>
          </cell>
        </row>
        <row r="3385">
          <cell r="B3385">
            <v>53105487</v>
          </cell>
          <cell r="D3385">
            <v>15161</v>
          </cell>
          <cell r="E3385" t="str">
            <v>537.703.6271.00.01</v>
          </cell>
        </row>
        <row r="3386">
          <cell r="B3386">
            <v>53103331</v>
          </cell>
          <cell r="D3386">
            <v>15162</v>
          </cell>
          <cell r="E3386" t="str">
            <v>537.703.6289.00.01</v>
          </cell>
        </row>
        <row r="3387">
          <cell r="B3387">
            <v>53103332</v>
          </cell>
          <cell r="D3387">
            <v>15163</v>
          </cell>
          <cell r="E3387" t="str">
            <v>537.703.6297.00.01</v>
          </cell>
        </row>
        <row r="3388">
          <cell r="B3388">
            <v>53105488</v>
          </cell>
          <cell r="D3388">
            <v>15164</v>
          </cell>
          <cell r="E3388" t="str">
            <v>537.703.6339.00.01</v>
          </cell>
        </row>
        <row r="3389">
          <cell r="B3389">
            <v>53103333</v>
          </cell>
          <cell r="D3389">
            <v>15165</v>
          </cell>
          <cell r="E3389" t="str">
            <v>537.703.6446.00.01</v>
          </cell>
        </row>
        <row r="3390">
          <cell r="B3390">
            <v>53103334</v>
          </cell>
          <cell r="D3390">
            <v>15166</v>
          </cell>
          <cell r="E3390" t="str">
            <v>537.703.6453.00.01</v>
          </cell>
        </row>
        <row r="3391">
          <cell r="B3391">
            <v>53103335</v>
          </cell>
          <cell r="D3391">
            <v>15167</v>
          </cell>
          <cell r="E3391" t="str">
            <v>537.703.6552.00.01</v>
          </cell>
        </row>
        <row r="3392">
          <cell r="B3392">
            <v>53103336</v>
          </cell>
          <cell r="D3392">
            <v>15168</v>
          </cell>
          <cell r="E3392" t="str">
            <v>537.703.6628.00.01</v>
          </cell>
        </row>
        <row r="3393">
          <cell r="B3393">
            <v>53105490</v>
          </cell>
          <cell r="D3393">
            <v>15169</v>
          </cell>
          <cell r="E3393" t="str">
            <v>537.703.6636.00.01</v>
          </cell>
        </row>
        <row r="3394">
          <cell r="B3394">
            <v>53105491</v>
          </cell>
          <cell r="D3394">
            <v>15170</v>
          </cell>
          <cell r="E3394" t="str">
            <v>537.703.6719.01.01</v>
          </cell>
        </row>
        <row r="3395">
          <cell r="B3395">
            <v>53105492</v>
          </cell>
          <cell r="D3395">
            <v>15171</v>
          </cell>
          <cell r="E3395" t="str">
            <v>537.703.6727.01.01</v>
          </cell>
        </row>
        <row r="3396">
          <cell r="B3396">
            <v>53103337</v>
          </cell>
          <cell r="D3396">
            <v>15172</v>
          </cell>
          <cell r="E3396" t="str">
            <v>537.703.6859.00.01</v>
          </cell>
        </row>
        <row r="3397">
          <cell r="B3397">
            <v>53103338</v>
          </cell>
          <cell r="D3397">
            <v>15173</v>
          </cell>
          <cell r="E3397" t="str">
            <v>537.703.6867.00.01</v>
          </cell>
        </row>
        <row r="3398">
          <cell r="B3398">
            <v>53103339</v>
          </cell>
          <cell r="D3398">
            <v>15174</v>
          </cell>
          <cell r="E3398" t="str">
            <v>537.703.7030.00.01</v>
          </cell>
        </row>
        <row r="3399">
          <cell r="B3399">
            <v>53103340</v>
          </cell>
          <cell r="D3399">
            <v>15175</v>
          </cell>
          <cell r="E3399" t="str">
            <v>537.703.7048.00.01</v>
          </cell>
        </row>
        <row r="3400">
          <cell r="B3400">
            <v>53103341</v>
          </cell>
          <cell r="D3400">
            <v>15176</v>
          </cell>
          <cell r="E3400" t="str">
            <v>537.703.7063.02.01</v>
          </cell>
        </row>
        <row r="3401">
          <cell r="B3401">
            <v>53103342</v>
          </cell>
          <cell r="D3401">
            <v>15177</v>
          </cell>
          <cell r="E3401" t="str">
            <v>537.703.7394.00.01</v>
          </cell>
        </row>
        <row r="3402">
          <cell r="B3402">
            <v>53105493</v>
          </cell>
          <cell r="D3402">
            <v>15178</v>
          </cell>
          <cell r="E3402" t="str">
            <v>537.703.7436.00.01</v>
          </cell>
        </row>
        <row r="3403">
          <cell r="B3403">
            <v>53103343</v>
          </cell>
          <cell r="D3403">
            <v>15179</v>
          </cell>
          <cell r="E3403" t="str">
            <v>537.703.7493.01.01</v>
          </cell>
        </row>
        <row r="3404">
          <cell r="B3404">
            <v>53103344</v>
          </cell>
          <cell r="D3404">
            <v>15180</v>
          </cell>
          <cell r="E3404" t="str">
            <v>537.703.7931.00.01</v>
          </cell>
        </row>
        <row r="3405">
          <cell r="B3405">
            <v>53105494</v>
          </cell>
          <cell r="D3405">
            <v>15181</v>
          </cell>
          <cell r="E3405" t="str">
            <v>537.703.8079.00.01</v>
          </cell>
        </row>
        <row r="3406">
          <cell r="B3406">
            <v>53103345</v>
          </cell>
          <cell r="D3406">
            <v>15182</v>
          </cell>
          <cell r="E3406" t="str">
            <v>537.703.8145.01.01</v>
          </cell>
        </row>
        <row r="3407">
          <cell r="B3407">
            <v>53103346</v>
          </cell>
          <cell r="D3407">
            <v>15183</v>
          </cell>
          <cell r="E3407" t="str">
            <v>537.703.8251.00.01</v>
          </cell>
        </row>
        <row r="3408">
          <cell r="B3408">
            <v>53103347</v>
          </cell>
          <cell r="D3408">
            <v>15184</v>
          </cell>
          <cell r="E3408" t="str">
            <v>537.703.8293.00.01</v>
          </cell>
        </row>
        <row r="3409">
          <cell r="B3409">
            <v>53103349</v>
          </cell>
          <cell r="D3409">
            <v>15186</v>
          </cell>
          <cell r="E3409" t="str">
            <v>537.703.8319.00.01</v>
          </cell>
        </row>
        <row r="3410">
          <cell r="B3410">
            <v>53103350</v>
          </cell>
          <cell r="D3410">
            <v>15187</v>
          </cell>
          <cell r="E3410" t="str">
            <v>537.703.8335.00.01</v>
          </cell>
        </row>
        <row r="3411">
          <cell r="B3411">
            <v>53103351</v>
          </cell>
          <cell r="D3411">
            <v>15188</v>
          </cell>
          <cell r="E3411" t="str">
            <v>537.703.8343.00.01</v>
          </cell>
        </row>
        <row r="3412">
          <cell r="B3412">
            <v>53103352</v>
          </cell>
          <cell r="D3412">
            <v>15189</v>
          </cell>
          <cell r="E3412" t="str">
            <v>537.703.8376.00.01</v>
          </cell>
        </row>
        <row r="3413">
          <cell r="B3413">
            <v>53105495</v>
          </cell>
          <cell r="D3413">
            <v>15190</v>
          </cell>
          <cell r="E3413" t="str">
            <v>537.703.8400.00.01</v>
          </cell>
        </row>
        <row r="3414">
          <cell r="B3414">
            <v>53103353</v>
          </cell>
          <cell r="D3414">
            <v>15191</v>
          </cell>
          <cell r="E3414" t="str">
            <v>537.703.8418.00.01</v>
          </cell>
        </row>
        <row r="3415">
          <cell r="B3415">
            <v>53103354</v>
          </cell>
          <cell r="D3415">
            <v>15192</v>
          </cell>
          <cell r="E3415" t="str">
            <v>537.703.8475.00.01</v>
          </cell>
        </row>
        <row r="3416">
          <cell r="B3416">
            <v>53105496</v>
          </cell>
          <cell r="D3416">
            <v>15193</v>
          </cell>
          <cell r="E3416" t="str">
            <v>537.703.8483.01.01</v>
          </cell>
        </row>
        <row r="3417">
          <cell r="B3417">
            <v>53103355</v>
          </cell>
          <cell r="D3417">
            <v>15194</v>
          </cell>
          <cell r="E3417" t="str">
            <v>537.703.8491.00.01</v>
          </cell>
        </row>
        <row r="3418">
          <cell r="B3418">
            <v>53103356</v>
          </cell>
          <cell r="D3418">
            <v>15195</v>
          </cell>
          <cell r="E3418" t="str">
            <v>537.703.8533.00.01</v>
          </cell>
        </row>
        <row r="3419">
          <cell r="B3419">
            <v>53103357</v>
          </cell>
          <cell r="D3419">
            <v>15196</v>
          </cell>
          <cell r="E3419" t="str">
            <v>537.703.8541.00.01</v>
          </cell>
        </row>
        <row r="3420">
          <cell r="B3420">
            <v>53105497</v>
          </cell>
          <cell r="D3420">
            <v>15197</v>
          </cell>
          <cell r="E3420" t="str">
            <v>537.703.8590.00.01</v>
          </cell>
        </row>
        <row r="3421">
          <cell r="B3421">
            <v>53103358</v>
          </cell>
          <cell r="D3421">
            <v>15198</v>
          </cell>
          <cell r="E3421" t="str">
            <v>537.703.8608.00.01</v>
          </cell>
        </row>
        <row r="3422">
          <cell r="B3422">
            <v>53103359</v>
          </cell>
          <cell r="D3422">
            <v>15199</v>
          </cell>
          <cell r="E3422" t="str">
            <v>537.703.8632.00.01</v>
          </cell>
        </row>
        <row r="3423">
          <cell r="B3423">
            <v>53103360</v>
          </cell>
          <cell r="D3423">
            <v>15201</v>
          </cell>
          <cell r="E3423" t="str">
            <v>537.703.8665.00.01</v>
          </cell>
        </row>
        <row r="3424">
          <cell r="B3424">
            <v>53103361</v>
          </cell>
          <cell r="D3424">
            <v>15202</v>
          </cell>
          <cell r="E3424" t="str">
            <v>537.703.8681.00.01</v>
          </cell>
        </row>
        <row r="3425">
          <cell r="B3425">
            <v>53103362</v>
          </cell>
          <cell r="D3425">
            <v>15203</v>
          </cell>
          <cell r="E3425" t="str">
            <v>537.703.8699.00.01</v>
          </cell>
        </row>
        <row r="3426">
          <cell r="B3426">
            <v>53105498</v>
          </cell>
          <cell r="D3426">
            <v>15204</v>
          </cell>
          <cell r="E3426" t="str">
            <v>537.703.8798.00.01</v>
          </cell>
        </row>
        <row r="3427">
          <cell r="B3427">
            <v>53103363</v>
          </cell>
          <cell r="D3427">
            <v>15205</v>
          </cell>
          <cell r="E3427" t="str">
            <v>537.703.8806.00.01</v>
          </cell>
        </row>
        <row r="3428">
          <cell r="B3428">
            <v>53103364</v>
          </cell>
          <cell r="D3428">
            <v>15206</v>
          </cell>
          <cell r="E3428" t="str">
            <v>537.703.8830.00.01</v>
          </cell>
        </row>
        <row r="3429">
          <cell r="B3429">
            <v>53103365</v>
          </cell>
          <cell r="D3429">
            <v>15207</v>
          </cell>
          <cell r="E3429" t="str">
            <v>537.703.8848.00.01</v>
          </cell>
        </row>
        <row r="3430">
          <cell r="B3430">
            <v>53103366</v>
          </cell>
          <cell r="D3430">
            <v>15208</v>
          </cell>
          <cell r="E3430" t="str">
            <v>537.703.8855.00.01</v>
          </cell>
        </row>
        <row r="3431">
          <cell r="B3431">
            <v>53103367</v>
          </cell>
          <cell r="D3431">
            <v>15209</v>
          </cell>
          <cell r="E3431" t="str">
            <v>537.703.8863.00.01</v>
          </cell>
        </row>
        <row r="3432">
          <cell r="B3432">
            <v>53103368</v>
          </cell>
          <cell r="D3432">
            <v>15210</v>
          </cell>
          <cell r="E3432" t="str">
            <v>537.703.8871.00.01</v>
          </cell>
        </row>
        <row r="3433">
          <cell r="B3433">
            <v>53103369</v>
          </cell>
          <cell r="D3433">
            <v>15211</v>
          </cell>
          <cell r="E3433" t="str">
            <v>537.703.8939.00.01</v>
          </cell>
        </row>
        <row r="3434">
          <cell r="B3434">
            <v>53103370</v>
          </cell>
          <cell r="D3434">
            <v>15212</v>
          </cell>
          <cell r="E3434" t="str">
            <v>537.703.8954.00.01</v>
          </cell>
        </row>
        <row r="3435">
          <cell r="B3435">
            <v>53103371</v>
          </cell>
          <cell r="D3435">
            <v>15213</v>
          </cell>
          <cell r="E3435" t="str">
            <v>537.703.8996.00.01</v>
          </cell>
        </row>
        <row r="3436">
          <cell r="B3436">
            <v>53105499</v>
          </cell>
          <cell r="D3436">
            <v>15214</v>
          </cell>
          <cell r="E3436" t="str">
            <v>537.703.9044.00.01</v>
          </cell>
        </row>
        <row r="3437">
          <cell r="B3437">
            <v>53105500</v>
          </cell>
          <cell r="D3437">
            <v>15215</v>
          </cell>
          <cell r="E3437" t="str">
            <v>537.703.9051.00.01</v>
          </cell>
        </row>
        <row r="3438">
          <cell r="B3438">
            <v>53103372</v>
          </cell>
          <cell r="D3438">
            <v>15216</v>
          </cell>
          <cell r="E3438" t="str">
            <v>537.703.9093.00.01</v>
          </cell>
        </row>
        <row r="3439">
          <cell r="B3439">
            <v>53103373</v>
          </cell>
          <cell r="D3439">
            <v>15217</v>
          </cell>
          <cell r="E3439" t="str">
            <v>537.703.9101.00.01</v>
          </cell>
        </row>
        <row r="3440">
          <cell r="B3440">
            <v>53105501</v>
          </cell>
          <cell r="D3440">
            <v>15218</v>
          </cell>
          <cell r="E3440" t="str">
            <v>537.703.9119.00.01</v>
          </cell>
        </row>
        <row r="3441">
          <cell r="B3441">
            <v>53103374</v>
          </cell>
          <cell r="D3441">
            <v>15219</v>
          </cell>
          <cell r="E3441" t="str">
            <v>537.703.9226.01.01</v>
          </cell>
        </row>
        <row r="3442">
          <cell r="B3442">
            <v>53105502</v>
          </cell>
          <cell r="D3442">
            <v>15220</v>
          </cell>
          <cell r="E3442" t="str">
            <v>537.703.9317.00.01</v>
          </cell>
        </row>
        <row r="3443">
          <cell r="B3443">
            <v>53105503</v>
          </cell>
          <cell r="D3443">
            <v>15221</v>
          </cell>
          <cell r="E3443" t="str">
            <v>537.703.9333.00.01</v>
          </cell>
        </row>
        <row r="3444">
          <cell r="B3444">
            <v>53105504</v>
          </cell>
          <cell r="D3444">
            <v>15222</v>
          </cell>
          <cell r="E3444" t="str">
            <v>537.703.9341.01.01</v>
          </cell>
        </row>
        <row r="3445">
          <cell r="B3445">
            <v>53105505</v>
          </cell>
          <cell r="D3445">
            <v>15223</v>
          </cell>
          <cell r="E3445" t="str">
            <v>537.703.9390.01.01</v>
          </cell>
        </row>
        <row r="3446">
          <cell r="B3446">
            <v>53105506</v>
          </cell>
          <cell r="D3446">
            <v>15224</v>
          </cell>
          <cell r="E3446" t="str">
            <v>537.703.9556.01.01</v>
          </cell>
        </row>
        <row r="3447">
          <cell r="B3447">
            <v>53105507</v>
          </cell>
          <cell r="D3447">
            <v>15225</v>
          </cell>
          <cell r="E3447" t="str">
            <v>537.703.9572.00.01</v>
          </cell>
        </row>
        <row r="3448">
          <cell r="B3448">
            <v>53105508</v>
          </cell>
          <cell r="D3448">
            <v>15226</v>
          </cell>
          <cell r="E3448" t="str">
            <v>537.703.9598.00.01</v>
          </cell>
        </row>
        <row r="3449">
          <cell r="B3449">
            <v>53105509</v>
          </cell>
          <cell r="D3449">
            <v>15227</v>
          </cell>
          <cell r="E3449" t="str">
            <v>537.703.9630.00.01</v>
          </cell>
        </row>
        <row r="3450">
          <cell r="B3450">
            <v>53103375</v>
          </cell>
          <cell r="D3450">
            <v>15228</v>
          </cell>
          <cell r="E3450" t="str">
            <v>537.703.9655.01.01</v>
          </cell>
        </row>
        <row r="3451">
          <cell r="B3451">
            <v>53105510</v>
          </cell>
          <cell r="D3451">
            <v>15229</v>
          </cell>
          <cell r="E3451" t="str">
            <v>537.703.9713.00.01</v>
          </cell>
        </row>
        <row r="3452">
          <cell r="B3452">
            <v>53103376</v>
          </cell>
          <cell r="D3452">
            <v>15230</v>
          </cell>
          <cell r="E3452" t="str">
            <v>537.704.0232.01.01</v>
          </cell>
        </row>
        <row r="3453">
          <cell r="B3453">
            <v>53103377</v>
          </cell>
          <cell r="D3453">
            <v>15231</v>
          </cell>
          <cell r="E3453" t="str">
            <v>537.704.0463.00.01</v>
          </cell>
        </row>
        <row r="3454">
          <cell r="B3454">
            <v>53105511</v>
          </cell>
          <cell r="D3454">
            <v>15232</v>
          </cell>
          <cell r="E3454" t="str">
            <v>537.704.0505.00.01</v>
          </cell>
        </row>
        <row r="3455">
          <cell r="B3455">
            <v>53105512</v>
          </cell>
          <cell r="D3455">
            <v>15233</v>
          </cell>
          <cell r="E3455" t="str">
            <v>537.704.0513.02.01</v>
          </cell>
        </row>
        <row r="3456">
          <cell r="B3456">
            <v>53105513</v>
          </cell>
          <cell r="D3456">
            <v>15234</v>
          </cell>
          <cell r="E3456" t="str">
            <v>537.704.0521.00.01</v>
          </cell>
        </row>
        <row r="3457">
          <cell r="B3457">
            <v>53103378</v>
          </cell>
          <cell r="D3457">
            <v>15235</v>
          </cell>
          <cell r="E3457" t="str">
            <v>537.704.0547.00.01</v>
          </cell>
        </row>
        <row r="3458">
          <cell r="B3458">
            <v>53105514</v>
          </cell>
          <cell r="D3458">
            <v>15236</v>
          </cell>
          <cell r="E3458" t="str">
            <v>537.704.0596.00.01</v>
          </cell>
        </row>
        <row r="3459">
          <cell r="B3459">
            <v>53105515</v>
          </cell>
          <cell r="D3459">
            <v>15237</v>
          </cell>
          <cell r="E3459" t="str">
            <v>537.704.0794.00.01</v>
          </cell>
        </row>
        <row r="3460">
          <cell r="B3460">
            <v>53105516</v>
          </cell>
          <cell r="D3460">
            <v>15238</v>
          </cell>
          <cell r="E3460" t="str">
            <v>537.704.1040.01.01</v>
          </cell>
        </row>
        <row r="3461">
          <cell r="B3461">
            <v>53105517</v>
          </cell>
          <cell r="D3461">
            <v>15239</v>
          </cell>
          <cell r="E3461" t="str">
            <v>537.704.1057.01.01</v>
          </cell>
        </row>
        <row r="3462">
          <cell r="B3462">
            <v>53105518</v>
          </cell>
          <cell r="D3462">
            <v>15240</v>
          </cell>
          <cell r="E3462" t="str">
            <v>537.704.1065.01.01</v>
          </cell>
        </row>
        <row r="3463">
          <cell r="B3463">
            <v>53105519</v>
          </cell>
          <cell r="D3463">
            <v>15241</v>
          </cell>
          <cell r="E3463" t="str">
            <v>537.704.1073.01.01</v>
          </cell>
        </row>
        <row r="3464">
          <cell r="B3464">
            <v>53105520</v>
          </cell>
          <cell r="D3464">
            <v>15242</v>
          </cell>
          <cell r="E3464" t="str">
            <v>537.704.1081.01.01</v>
          </cell>
        </row>
        <row r="3465">
          <cell r="B3465">
            <v>53105521</v>
          </cell>
          <cell r="D3465">
            <v>15243</v>
          </cell>
          <cell r="E3465" t="str">
            <v>537.704.1099.01.01</v>
          </cell>
        </row>
        <row r="3466">
          <cell r="B3466">
            <v>53105522</v>
          </cell>
          <cell r="D3466">
            <v>15244</v>
          </cell>
          <cell r="E3466" t="str">
            <v>537.704.1107.01.01</v>
          </cell>
        </row>
        <row r="3467">
          <cell r="B3467">
            <v>53105523</v>
          </cell>
          <cell r="D3467">
            <v>15245</v>
          </cell>
          <cell r="E3467" t="str">
            <v>537.704.1115.01.01</v>
          </cell>
        </row>
        <row r="3468">
          <cell r="B3468">
            <v>53105524</v>
          </cell>
          <cell r="D3468">
            <v>15246</v>
          </cell>
          <cell r="E3468" t="str">
            <v>537.704.1123.01.01</v>
          </cell>
        </row>
        <row r="3469">
          <cell r="B3469">
            <v>53105525</v>
          </cell>
          <cell r="D3469">
            <v>15247</v>
          </cell>
          <cell r="E3469" t="str">
            <v>537.704.1131.01.01</v>
          </cell>
        </row>
        <row r="3470">
          <cell r="B3470">
            <v>53105526</v>
          </cell>
          <cell r="D3470">
            <v>15248</v>
          </cell>
          <cell r="E3470" t="str">
            <v>537.704.1149.01.01</v>
          </cell>
        </row>
        <row r="3471">
          <cell r="B3471">
            <v>53105527</v>
          </cell>
          <cell r="D3471">
            <v>15249</v>
          </cell>
          <cell r="E3471" t="str">
            <v>537.704.1156.01.01</v>
          </cell>
        </row>
        <row r="3472">
          <cell r="B3472">
            <v>53105528</v>
          </cell>
          <cell r="D3472">
            <v>15250</v>
          </cell>
          <cell r="E3472" t="str">
            <v>537.704.1164.01.01</v>
          </cell>
        </row>
        <row r="3473">
          <cell r="B3473">
            <v>53105529</v>
          </cell>
          <cell r="D3473">
            <v>15251</v>
          </cell>
          <cell r="E3473" t="str">
            <v>537.704.1172.01.01</v>
          </cell>
        </row>
        <row r="3474">
          <cell r="B3474">
            <v>53103379</v>
          </cell>
          <cell r="D3474">
            <v>15252</v>
          </cell>
          <cell r="E3474" t="str">
            <v>537.704.1180.01.01</v>
          </cell>
        </row>
        <row r="3475">
          <cell r="B3475">
            <v>53105530</v>
          </cell>
          <cell r="D3475">
            <v>15253</v>
          </cell>
          <cell r="E3475" t="str">
            <v>537.704.1198.01.01</v>
          </cell>
        </row>
        <row r="3476">
          <cell r="B3476">
            <v>53105531</v>
          </cell>
          <cell r="D3476">
            <v>15254</v>
          </cell>
          <cell r="E3476" t="str">
            <v>537.704.1206.01.01</v>
          </cell>
        </row>
        <row r="3477">
          <cell r="B3477">
            <v>53105532</v>
          </cell>
          <cell r="D3477">
            <v>15255</v>
          </cell>
          <cell r="E3477" t="str">
            <v>537.704.1214.01.01</v>
          </cell>
        </row>
        <row r="3478">
          <cell r="B3478">
            <v>53105533</v>
          </cell>
          <cell r="D3478">
            <v>15256</v>
          </cell>
          <cell r="E3478" t="str">
            <v>537.704.1222.00.01</v>
          </cell>
        </row>
        <row r="3479">
          <cell r="B3479">
            <v>53105534</v>
          </cell>
          <cell r="D3479">
            <v>15257</v>
          </cell>
          <cell r="E3479" t="str">
            <v>537.704.1230.01.01</v>
          </cell>
        </row>
        <row r="3480">
          <cell r="B3480">
            <v>53105535</v>
          </cell>
          <cell r="D3480">
            <v>15258</v>
          </cell>
          <cell r="E3480" t="str">
            <v>537.704.1248.01.01</v>
          </cell>
        </row>
        <row r="3481">
          <cell r="B3481">
            <v>53105536</v>
          </cell>
          <cell r="D3481">
            <v>15259</v>
          </cell>
          <cell r="E3481" t="str">
            <v>537.704.1255.01.01</v>
          </cell>
        </row>
        <row r="3482">
          <cell r="B3482">
            <v>53105537</v>
          </cell>
          <cell r="D3482">
            <v>15260</v>
          </cell>
          <cell r="E3482" t="str">
            <v>537.704.1263.02.01</v>
          </cell>
        </row>
        <row r="3483">
          <cell r="B3483">
            <v>53103381</v>
          </cell>
          <cell r="D3483">
            <v>15261</v>
          </cell>
          <cell r="E3483" t="str">
            <v>537.705.0033.00.01</v>
          </cell>
        </row>
        <row r="3484">
          <cell r="B3484">
            <v>53103382</v>
          </cell>
          <cell r="D3484">
            <v>15262</v>
          </cell>
          <cell r="E3484" t="str">
            <v>537.708.0311.01.01</v>
          </cell>
        </row>
        <row r="3485">
          <cell r="B3485">
            <v>53105556</v>
          </cell>
          <cell r="D3485">
            <v>15263</v>
          </cell>
          <cell r="E3485" t="str">
            <v>537.709.0047.00.01</v>
          </cell>
        </row>
        <row r="3486">
          <cell r="B3486">
            <v>53105557</v>
          </cell>
          <cell r="D3486">
            <v>15264</v>
          </cell>
          <cell r="E3486" t="str">
            <v>537.709.0062.00.01</v>
          </cell>
        </row>
        <row r="3487">
          <cell r="B3487">
            <v>53105558</v>
          </cell>
          <cell r="D3487">
            <v>15265</v>
          </cell>
          <cell r="E3487" t="str">
            <v>537.709.0104.00.01</v>
          </cell>
        </row>
        <row r="3488">
          <cell r="B3488">
            <v>53103383</v>
          </cell>
          <cell r="D3488">
            <v>15266</v>
          </cell>
          <cell r="E3488" t="str">
            <v>537.709.0187.00.01</v>
          </cell>
        </row>
        <row r="3489">
          <cell r="B3489">
            <v>53103384</v>
          </cell>
          <cell r="D3489">
            <v>15267</v>
          </cell>
          <cell r="E3489" t="str">
            <v>537.709.0195.00.01</v>
          </cell>
        </row>
        <row r="3490">
          <cell r="B3490">
            <v>53102056</v>
          </cell>
          <cell r="D3490">
            <v>15268</v>
          </cell>
          <cell r="E3490" t="str">
            <v>537.709.0203.01.01</v>
          </cell>
        </row>
        <row r="3491">
          <cell r="B3491">
            <v>53105565</v>
          </cell>
          <cell r="D3491">
            <v>15269</v>
          </cell>
          <cell r="E3491" t="str">
            <v>537.709.0286.01.01</v>
          </cell>
        </row>
        <row r="3492">
          <cell r="B3492">
            <v>53105566</v>
          </cell>
          <cell r="D3492">
            <v>15270</v>
          </cell>
          <cell r="E3492" t="str">
            <v>537.709.0294.01.01</v>
          </cell>
        </row>
        <row r="3493">
          <cell r="B3493">
            <v>53105581</v>
          </cell>
          <cell r="D3493">
            <v>15271</v>
          </cell>
          <cell r="E3493" t="str">
            <v>537.710.0291.02.01</v>
          </cell>
        </row>
        <row r="3494">
          <cell r="B3494">
            <v>53105582</v>
          </cell>
          <cell r="D3494">
            <v>15272</v>
          </cell>
          <cell r="E3494" t="str">
            <v>537.711.0019.00.01</v>
          </cell>
        </row>
        <row r="3495">
          <cell r="B3495">
            <v>53105583</v>
          </cell>
          <cell r="D3495">
            <v>15273</v>
          </cell>
          <cell r="E3495" t="str">
            <v>537.711.0027.00.01</v>
          </cell>
        </row>
        <row r="3496">
          <cell r="B3496">
            <v>53105584</v>
          </cell>
          <cell r="D3496">
            <v>15274</v>
          </cell>
          <cell r="E3496" t="str">
            <v>537.713.0017.00.01</v>
          </cell>
        </row>
        <row r="3497">
          <cell r="B3497">
            <v>53105585</v>
          </cell>
          <cell r="D3497">
            <v>15275</v>
          </cell>
          <cell r="E3497" t="str">
            <v>537.714.0016.00.01</v>
          </cell>
        </row>
        <row r="3498">
          <cell r="B3498">
            <v>53105586</v>
          </cell>
          <cell r="D3498">
            <v>15276</v>
          </cell>
          <cell r="E3498" t="str">
            <v>537.714.0024.00.01</v>
          </cell>
        </row>
        <row r="3499">
          <cell r="B3499">
            <v>53105587</v>
          </cell>
          <cell r="D3499">
            <v>15277</v>
          </cell>
          <cell r="E3499" t="str">
            <v>537.714.0032.00.01</v>
          </cell>
        </row>
        <row r="3500">
          <cell r="B3500">
            <v>53105588</v>
          </cell>
          <cell r="D3500">
            <v>15278</v>
          </cell>
          <cell r="E3500" t="str">
            <v>537.714.0040.00.01</v>
          </cell>
        </row>
        <row r="3501">
          <cell r="B3501">
            <v>53103385</v>
          </cell>
          <cell r="D3501">
            <v>15279</v>
          </cell>
          <cell r="E3501" t="str">
            <v>537.716.0139.02.01</v>
          </cell>
        </row>
        <row r="3502">
          <cell r="B3502">
            <v>53103386</v>
          </cell>
          <cell r="D3502">
            <v>15280</v>
          </cell>
          <cell r="E3502" t="str">
            <v>537.716.0154.00.01</v>
          </cell>
        </row>
        <row r="3503">
          <cell r="B3503">
            <v>53103387</v>
          </cell>
          <cell r="D3503">
            <v>15281</v>
          </cell>
          <cell r="E3503" t="str">
            <v>537.716.0162.01.01</v>
          </cell>
        </row>
        <row r="3504">
          <cell r="B3504">
            <v>53105589</v>
          </cell>
          <cell r="D3504">
            <v>15282</v>
          </cell>
          <cell r="E3504" t="str">
            <v>537.716.0246.01.01</v>
          </cell>
        </row>
        <row r="3505">
          <cell r="B3505">
            <v>53105590</v>
          </cell>
          <cell r="D3505">
            <v>15283</v>
          </cell>
          <cell r="E3505" t="str">
            <v>537.716.0279.00.01</v>
          </cell>
        </row>
        <row r="3506">
          <cell r="B3506">
            <v>53105591</v>
          </cell>
          <cell r="D3506">
            <v>15284</v>
          </cell>
          <cell r="E3506" t="str">
            <v>537.716.0287.00.01</v>
          </cell>
        </row>
        <row r="3507">
          <cell r="B3507">
            <v>53103388</v>
          </cell>
          <cell r="D3507">
            <v>15285</v>
          </cell>
          <cell r="E3507" t="str">
            <v>537.716.0295.00.01</v>
          </cell>
        </row>
        <row r="3508">
          <cell r="B3508">
            <v>53103389</v>
          </cell>
          <cell r="D3508">
            <v>15286</v>
          </cell>
          <cell r="E3508" t="str">
            <v>537.716.0345.00.01</v>
          </cell>
        </row>
        <row r="3509">
          <cell r="B3509">
            <v>53103390</v>
          </cell>
          <cell r="D3509">
            <v>15287</v>
          </cell>
          <cell r="E3509" t="str">
            <v>537.716.0352.00.01</v>
          </cell>
        </row>
        <row r="3510">
          <cell r="B3510">
            <v>53103391</v>
          </cell>
          <cell r="D3510">
            <v>15288</v>
          </cell>
          <cell r="E3510" t="str">
            <v>537.716.0360.00.01</v>
          </cell>
        </row>
        <row r="3511">
          <cell r="B3511">
            <v>53105592</v>
          </cell>
          <cell r="D3511">
            <v>15289</v>
          </cell>
          <cell r="E3511" t="str">
            <v>537.716.0378.00.01</v>
          </cell>
        </row>
        <row r="3512">
          <cell r="B3512">
            <v>53105593</v>
          </cell>
          <cell r="D3512">
            <v>15290</v>
          </cell>
          <cell r="E3512" t="str">
            <v>537.716.0386.00.01</v>
          </cell>
        </row>
        <row r="3513">
          <cell r="B3513">
            <v>53103392</v>
          </cell>
          <cell r="D3513">
            <v>15291</v>
          </cell>
          <cell r="E3513" t="str">
            <v>537.716.0394.00.01</v>
          </cell>
        </row>
        <row r="3514">
          <cell r="B3514">
            <v>53103393</v>
          </cell>
          <cell r="D3514">
            <v>15292</v>
          </cell>
          <cell r="E3514" t="str">
            <v>537.716.0402.01.01</v>
          </cell>
        </row>
        <row r="3515">
          <cell r="B3515">
            <v>53103394</v>
          </cell>
          <cell r="D3515">
            <v>15293</v>
          </cell>
          <cell r="E3515" t="str">
            <v>537.716.0410.00.01</v>
          </cell>
        </row>
        <row r="3516">
          <cell r="B3516">
            <v>53103395</v>
          </cell>
          <cell r="D3516">
            <v>15294</v>
          </cell>
          <cell r="E3516" t="str">
            <v>537.716.0428.00.01</v>
          </cell>
        </row>
        <row r="3517">
          <cell r="B3517">
            <v>53103396</v>
          </cell>
          <cell r="D3517">
            <v>15295</v>
          </cell>
          <cell r="E3517" t="str">
            <v>537.716.0436.00.01</v>
          </cell>
        </row>
        <row r="3518">
          <cell r="B3518">
            <v>53105594</v>
          </cell>
          <cell r="D3518">
            <v>15296</v>
          </cell>
          <cell r="E3518" t="str">
            <v>537.716.0451.00.01</v>
          </cell>
        </row>
        <row r="3519">
          <cell r="B3519">
            <v>53103397</v>
          </cell>
          <cell r="D3519">
            <v>15297</v>
          </cell>
          <cell r="E3519" t="str">
            <v>537.716.0469.00.01</v>
          </cell>
        </row>
        <row r="3520">
          <cell r="B3520">
            <v>53103398</v>
          </cell>
          <cell r="D3520">
            <v>15298</v>
          </cell>
          <cell r="E3520" t="str">
            <v>537.716.0477.00.01</v>
          </cell>
        </row>
        <row r="3521">
          <cell r="B3521">
            <v>53105595</v>
          </cell>
          <cell r="D3521">
            <v>15299</v>
          </cell>
          <cell r="E3521" t="str">
            <v>537.716.0485.00.01</v>
          </cell>
        </row>
        <row r="3522">
          <cell r="B3522">
            <v>53103399</v>
          </cell>
          <cell r="D3522">
            <v>15300</v>
          </cell>
          <cell r="E3522" t="str">
            <v>537.716.0493.00.01</v>
          </cell>
        </row>
        <row r="3523">
          <cell r="B3523">
            <v>53105596</v>
          </cell>
          <cell r="D3523">
            <v>15301</v>
          </cell>
          <cell r="E3523" t="str">
            <v>537.716.0501.01.01</v>
          </cell>
        </row>
        <row r="3524">
          <cell r="B3524">
            <v>53103400</v>
          </cell>
          <cell r="D3524">
            <v>15302</v>
          </cell>
          <cell r="E3524" t="str">
            <v>537.716.0519.01.01</v>
          </cell>
        </row>
        <row r="3525">
          <cell r="B3525">
            <v>53105597</v>
          </cell>
          <cell r="D3525">
            <v>15303</v>
          </cell>
          <cell r="E3525" t="str">
            <v>537.716.0527.01.01</v>
          </cell>
        </row>
        <row r="3526">
          <cell r="B3526">
            <v>53105598</v>
          </cell>
          <cell r="D3526">
            <v>15304</v>
          </cell>
          <cell r="E3526" t="str">
            <v>537.716.0634.01.01</v>
          </cell>
        </row>
        <row r="3527">
          <cell r="B3527">
            <v>53103401</v>
          </cell>
          <cell r="D3527">
            <v>15305</v>
          </cell>
          <cell r="E3527" t="str">
            <v>537.716.0667.01.01</v>
          </cell>
        </row>
        <row r="3528">
          <cell r="B3528">
            <v>53103402</v>
          </cell>
          <cell r="D3528">
            <v>15306</v>
          </cell>
          <cell r="E3528" t="str">
            <v>537.716.0675.01.01</v>
          </cell>
        </row>
        <row r="3529">
          <cell r="B3529">
            <v>53105599</v>
          </cell>
          <cell r="D3529">
            <v>15307</v>
          </cell>
          <cell r="E3529" t="str">
            <v>537.716.0683.01.01</v>
          </cell>
        </row>
        <row r="3530">
          <cell r="B3530">
            <v>53105600</v>
          </cell>
          <cell r="D3530">
            <v>15308</v>
          </cell>
          <cell r="E3530" t="str">
            <v>537.716.0691.01.01</v>
          </cell>
        </row>
        <row r="3531">
          <cell r="B3531">
            <v>53105601</v>
          </cell>
          <cell r="D3531">
            <v>15309</v>
          </cell>
          <cell r="E3531" t="str">
            <v>537.716.0709.02.01</v>
          </cell>
        </row>
        <row r="3532">
          <cell r="B3532">
            <v>53105602</v>
          </cell>
          <cell r="D3532">
            <v>15310</v>
          </cell>
          <cell r="E3532" t="str">
            <v>537.716.0717.01.01</v>
          </cell>
        </row>
        <row r="3533">
          <cell r="B3533">
            <v>53105603</v>
          </cell>
          <cell r="D3533">
            <v>15311</v>
          </cell>
          <cell r="E3533" t="str">
            <v>537.716.0725.01.01</v>
          </cell>
        </row>
        <row r="3534">
          <cell r="B3534">
            <v>53105604</v>
          </cell>
          <cell r="D3534">
            <v>15312</v>
          </cell>
          <cell r="E3534" t="str">
            <v>537.716.0733.01.01</v>
          </cell>
        </row>
        <row r="3535">
          <cell r="B3535">
            <v>53105605</v>
          </cell>
          <cell r="D3535">
            <v>15313</v>
          </cell>
          <cell r="E3535" t="str">
            <v>537.716.0741.01.01</v>
          </cell>
        </row>
        <row r="3536">
          <cell r="B3536">
            <v>53105606</v>
          </cell>
          <cell r="D3536">
            <v>15314</v>
          </cell>
          <cell r="E3536" t="str">
            <v>537.716.0758.01.01</v>
          </cell>
        </row>
        <row r="3537">
          <cell r="B3537">
            <v>53105607</v>
          </cell>
          <cell r="D3537">
            <v>15315</v>
          </cell>
          <cell r="E3537" t="str">
            <v>537.716.0766.01.01</v>
          </cell>
        </row>
        <row r="3538">
          <cell r="B3538">
            <v>53105608</v>
          </cell>
          <cell r="D3538">
            <v>15316</v>
          </cell>
          <cell r="E3538" t="str">
            <v>537.716.0774.01.01</v>
          </cell>
        </row>
        <row r="3539">
          <cell r="B3539">
            <v>53103403</v>
          </cell>
          <cell r="D3539">
            <v>15317</v>
          </cell>
          <cell r="E3539" t="str">
            <v>537.716.0782.00.01</v>
          </cell>
        </row>
        <row r="3540">
          <cell r="B3540">
            <v>53103404</v>
          </cell>
          <cell r="D3540">
            <v>15318</v>
          </cell>
          <cell r="E3540" t="str">
            <v>537.716.0790.00.01</v>
          </cell>
        </row>
        <row r="3541">
          <cell r="B3541">
            <v>53103405</v>
          </cell>
          <cell r="D3541">
            <v>15319</v>
          </cell>
          <cell r="E3541" t="str">
            <v>537.716.0808.00.01</v>
          </cell>
        </row>
        <row r="3542">
          <cell r="B3542">
            <v>53103406</v>
          </cell>
          <cell r="D3542">
            <v>15320</v>
          </cell>
          <cell r="E3542" t="str">
            <v>537.716.0816.00.01</v>
          </cell>
        </row>
        <row r="3543">
          <cell r="B3543">
            <v>53103407</v>
          </cell>
          <cell r="D3543">
            <v>15321</v>
          </cell>
          <cell r="E3543" t="str">
            <v>537.716.0824.00.01</v>
          </cell>
        </row>
        <row r="3544">
          <cell r="B3544">
            <v>53105609</v>
          </cell>
          <cell r="D3544">
            <v>15322</v>
          </cell>
          <cell r="E3544" t="str">
            <v>537.716.0832.00.01</v>
          </cell>
        </row>
        <row r="3545">
          <cell r="B3545">
            <v>53105610</v>
          </cell>
          <cell r="D3545">
            <v>15323</v>
          </cell>
          <cell r="E3545" t="str">
            <v>537.716.0840.01.01</v>
          </cell>
        </row>
        <row r="3546">
          <cell r="B3546">
            <v>53103408</v>
          </cell>
          <cell r="D3546">
            <v>15324</v>
          </cell>
          <cell r="E3546" t="str">
            <v>537.716.0857.00.01</v>
          </cell>
        </row>
        <row r="3547">
          <cell r="B3547">
            <v>53105611</v>
          </cell>
          <cell r="D3547">
            <v>15325</v>
          </cell>
          <cell r="E3547" t="str">
            <v>537.716.0865.00.01</v>
          </cell>
        </row>
        <row r="3548">
          <cell r="B3548">
            <v>53105612</v>
          </cell>
          <cell r="D3548">
            <v>15326</v>
          </cell>
          <cell r="E3548" t="str">
            <v>537.716.0873.00.01</v>
          </cell>
        </row>
        <row r="3549">
          <cell r="B3549">
            <v>53105613</v>
          </cell>
          <cell r="D3549">
            <v>15327</v>
          </cell>
          <cell r="E3549" t="str">
            <v>537.716.0881.01.01</v>
          </cell>
        </row>
        <row r="3550">
          <cell r="B3550">
            <v>53105614</v>
          </cell>
          <cell r="D3550">
            <v>15328</v>
          </cell>
          <cell r="E3550" t="str">
            <v>537.716.0899.00.01</v>
          </cell>
        </row>
        <row r="3551">
          <cell r="B3551">
            <v>53103409</v>
          </cell>
          <cell r="D3551">
            <v>15329</v>
          </cell>
          <cell r="E3551" t="str">
            <v>537.716.0907.00.01</v>
          </cell>
        </row>
        <row r="3552">
          <cell r="B3552">
            <v>53105615</v>
          </cell>
          <cell r="D3552">
            <v>15330</v>
          </cell>
          <cell r="E3552" t="str">
            <v>537.716.0915.00.01</v>
          </cell>
        </row>
        <row r="3553">
          <cell r="B3553">
            <v>53105616</v>
          </cell>
          <cell r="D3553">
            <v>15331</v>
          </cell>
          <cell r="E3553" t="str">
            <v>537.716.0923.00.01</v>
          </cell>
        </row>
        <row r="3554">
          <cell r="B3554">
            <v>53103410</v>
          </cell>
          <cell r="D3554">
            <v>15332</v>
          </cell>
          <cell r="E3554" t="str">
            <v>537.716.0931.00.01</v>
          </cell>
        </row>
        <row r="3555">
          <cell r="B3555">
            <v>53105617</v>
          </cell>
          <cell r="D3555">
            <v>15333</v>
          </cell>
          <cell r="E3555" t="str">
            <v>537.716.0949.00.01</v>
          </cell>
        </row>
        <row r="3556">
          <cell r="B3556">
            <v>53105618</v>
          </cell>
          <cell r="D3556">
            <v>15334</v>
          </cell>
          <cell r="E3556" t="str">
            <v>537.716.0956.00.01</v>
          </cell>
        </row>
        <row r="3557">
          <cell r="B3557">
            <v>53105619</v>
          </cell>
          <cell r="D3557">
            <v>15335</v>
          </cell>
          <cell r="E3557" t="str">
            <v>537.716.0964.00.01</v>
          </cell>
        </row>
        <row r="3558">
          <cell r="B3558">
            <v>53105620</v>
          </cell>
          <cell r="D3558">
            <v>15336</v>
          </cell>
          <cell r="E3558" t="str">
            <v>537.716.0972.00.01</v>
          </cell>
        </row>
        <row r="3559">
          <cell r="B3559">
            <v>53103411</v>
          </cell>
          <cell r="D3559">
            <v>15337</v>
          </cell>
          <cell r="E3559" t="str">
            <v>537.716.0980.00.01</v>
          </cell>
        </row>
        <row r="3560">
          <cell r="B3560">
            <v>53103412</v>
          </cell>
          <cell r="D3560">
            <v>15338</v>
          </cell>
          <cell r="E3560" t="str">
            <v>537.716.0998.00.01</v>
          </cell>
        </row>
        <row r="3561">
          <cell r="B3561">
            <v>53103413</v>
          </cell>
          <cell r="D3561">
            <v>15339</v>
          </cell>
          <cell r="E3561" t="str">
            <v>537.716.1004.01.01</v>
          </cell>
        </row>
        <row r="3562">
          <cell r="B3562">
            <v>53103414</v>
          </cell>
          <cell r="D3562">
            <v>15340</v>
          </cell>
          <cell r="E3562" t="str">
            <v>537.716.1012.01.01</v>
          </cell>
        </row>
        <row r="3563">
          <cell r="B3563">
            <v>53103415</v>
          </cell>
          <cell r="D3563">
            <v>15341</v>
          </cell>
          <cell r="E3563" t="str">
            <v>537.716.1020.01.01</v>
          </cell>
        </row>
        <row r="3564">
          <cell r="B3564">
            <v>53103416</v>
          </cell>
          <cell r="D3564">
            <v>15342</v>
          </cell>
          <cell r="E3564" t="str">
            <v>537.716.1038.01.01</v>
          </cell>
        </row>
        <row r="3565">
          <cell r="B3565">
            <v>53103417</v>
          </cell>
          <cell r="D3565">
            <v>15343</v>
          </cell>
          <cell r="E3565" t="str">
            <v>537.716.1046.01.01</v>
          </cell>
        </row>
        <row r="3566">
          <cell r="B3566">
            <v>53103418</v>
          </cell>
          <cell r="D3566">
            <v>15344</v>
          </cell>
          <cell r="E3566" t="str">
            <v>537.716.1053.01.01</v>
          </cell>
        </row>
        <row r="3567">
          <cell r="B3567">
            <v>53103419</v>
          </cell>
          <cell r="D3567">
            <v>15345</v>
          </cell>
          <cell r="E3567" t="str">
            <v>537.716.1061.01.01</v>
          </cell>
        </row>
        <row r="3568">
          <cell r="B3568">
            <v>53103420</v>
          </cell>
          <cell r="D3568">
            <v>15346</v>
          </cell>
          <cell r="E3568" t="str">
            <v>537.716.1079.01.01</v>
          </cell>
        </row>
        <row r="3569">
          <cell r="B3569">
            <v>53103421</v>
          </cell>
          <cell r="D3569">
            <v>15347</v>
          </cell>
          <cell r="E3569" t="str">
            <v>537.716.1087.01.01</v>
          </cell>
        </row>
        <row r="3570">
          <cell r="B3570">
            <v>53103422</v>
          </cell>
          <cell r="D3570">
            <v>15348</v>
          </cell>
          <cell r="E3570" t="str">
            <v>537.716.1095.01.01</v>
          </cell>
        </row>
        <row r="3571">
          <cell r="B3571">
            <v>53103423</v>
          </cell>
          <cell r="D3571">
            <v>15349</v>
          </cell>
          <cell r="E3571" t="str">
            <v>537.716.1103.01.01</v>
          </cell>
        </row>
        <row r="3572">
          <cell r="B3572">
            <v>53103424</v>
          </cell>
          <cell r="D3572">
            <v>15350</v>
          </cell>
          <cell r="E3572" t="str">
            <v>537.716.1111.01.01</v>
          </cell>
        </row>
        <row r="3573">
          <cell r="B3573">
            <v>53105621</v>
          </cell>
          <cell r="D3573">
            <v>15351</v>
          </cell>
          <cell r="E3573" t="str">
            <v>537.716.1129.01.01</v>
          </cell>
        </row>
        <row r="3574">
          <cell r="B3574">
            <v>53105622</v>
          </cell>
          <cell r="D3574">
            <v>15352</v>
          </cell>
          <cell r="E3574" t="str">
            <v>537.716.1137.01.01</v>
          </cell>
        </row>
        <row r="3575">
          <cell r="B3575">
            <v>53103425</v>
          </cell>
          <cell r="D3575">
            <v>15353</v>
          </cell>
          <cell r="E3575" t="str">
            <v>537.716.1145.01.01</v>
          </cell>
        </row>
        <row r="3576">
          <cell r="B3576">
            <v>53103426</v>
          </cell>
          <cell r="D3576">
            <v>15354</v>
          </cell>
          <cell r="E3576" t="str">
            <v>537.716.1152.01.01</v>
          </cell>
        </row>
        <row r="3577">
          <cell r="B3577">
            <v>53103427</v>
          </cell>
          <cell r="D3577">
            <v>15355</v>
          </cell>
          <cell r="E3577" t="str">
            <v>537.716.1160.01.01</v>
          </cell>
        </row>
        <row r="3578">
          <cell r="B3578">
            <v>53105623</v>
          </cell>
          <cell r="D3578">
            <v>15356</v>
          </cell>
          <cell r="E3578" t="str">
            <v>537.716.1178.01.01</v>
          </cell>
        </row>
        <row r="3579">
          <cell r="B3579">
            <v>53103428</v>
          </cell>
          <cell r="D3579">
            <v>15357</v>
          </cell>
          <cell r="E3579" t="str">
            <v>537.716.1186.01.01</v>
          </cell>
        </row>
        <row r="3580">
          <cell r="B3580">
            <v>53105624</v>
          </cell>
          <cell r="D3580">
            <v>15358</v>
          </cell>
          <cell r="E3580" t="str">
            <v>537.716.1194.01.01</v>
          </cell>
        </row>
        <row r="3581">
          <cell r="B3581">
            <v>53103429</v>
          </cell>
          <cell r="D3581">
            <v>15359</v>
          </cell>
          <cell r="E3581" t="str">
            <v>537.716.1202.00.01</v>
          </cell>
        </row>
        <row r="3582">
          <cell r="B3582">
            <v>53105625</v>
          </cell>
          <cell r="D3582">
            <v>15360</v>
          </cell>
          <cell r="E3582" t="str">
            <v>537.716.1210.00.01</v>
          </cell>
        </row>
        <row r="3583">
          <cell r="B3583">
            <v>53103430</v>
          </cell>
          <cell r="D3583">
            <v>15361</v>
          </cell>
          <cell r="E3583" t="str">
            <v>537.716.1228.00.01</v>
          </cell>
        </row>
        <row r="3584">
          <cell r="B3584">
            <v>53105626</v>
          </cell>
          <cell r="D3584">
            <v>15362</v>
          </cell>
          <cell r="E3584" t="str">
            <v>537.716.1244.00.01</v>
          </cell>
        </row>
        <row r="3585">
          <cell r="B3585">
            <v>53103431</v>
          </cell>
          <cell r="D3585">
            <v>15363</v>
          </cell>
          <cell r="E3585" t="str">
            <v>537.716.1251.00.01</v>
          </cell>
        </row>
        <row r="3586">
          <cell r="B3586">
            <v>53105627</v>
          </cell>
          <cell r="D3586">
            <v>15364</v>
          </cell>
          <cell r="E3586" t="str">
            <v>537.717.0039.00.01</v>
          </cell>
        </row>
        <row r="3587">
          <cell r="B3587">
            <v>53105628</v>
          </cell>
          <cell r="D3587">
            <v>15365</v>
          </cell>
          <cell r="E3587" t="str">
            <v>537.717.0104.00.01</v>
          </cell>
        </row>
        <row r="3588">
          <cell r="B3588">
            <v>53105629</v>
          </cell>
          <cell r="D3588">
            <v>15366</v>
          </cell>
          <cell r="E3588" t="str">
            <v>537.717.0138.00.01</v>
          </cell>
        </row>
        <row r="3589">
          <cell r="B3589">
            <v>53105646</v>
          </cell>
          <cell r="D3589">
            <v>15367</v>
          </cell>
          <cell r="E3589" t="str">
            <v>537.717.0328.00.01</v>
          </cell>
        </row>
        <row r="3590">
          <cell r="B3590">
            <v>53105647</v>
          </cell>
          <cell r="D3590">
            <v>15368</v>
          </cell>
          <cell r="E3590" t="str">
            <v>537.718.0087.01.01</v>
          </cell>
        </row>
        <row r="3591">
          <cell r="B3591">
            <v>53105648</v>
          </cell>
          <cell r="D3591">
            <v>15369</v>
          </cell>
          <cell r="E3591" t="str">
            <v>537.719.0011.00.01</v>
          </cell>
        </row>
        <row r="3592">
          <cell r="B3592">
            <v>53105649</v>
          </cell>
          <cell r="D3592">
            <v>15370</v>
          </cell>
          <cell r="E3592" t="str">
            <v>537.719.0029.00.01</v>
          </cell>
        </row>
        <row r="3593">
          <cell r="B3593">
            <v>53105650</v>
          </cell>
          <cell r="D3593">
            <v>15371</v>
          </cell>
          <cell r="E3593" t="str">
            <v>537.719.0052.00.01</v>
          </cell>
        </row>
        <row r="3594">
          <cell r="B3594">
            <v>53105651</v>
          </cell>
          <cell r="D3594">
            <v>15372</v>
          </cell>
          <cell r="E3594" t="str">
            <v>537.720.0018.01.01</v>
          </cell>
        </row>
        <row r="3595">
          <cell r="B3595">
            <v>53105652</v>
          </cell>
          <cell r="D3595">
            <v>15373</v>
          </cell>
          <cell r="E3595" t="str">
            <v>537.720.0059.00.01</v>
          </cell>
        </row>
        <row r="3596">
          <cell r="B3596">
            <v>53105653</v>
          </cell>
          <cell r="D3596">
            <v>15374</v>
          </cell>
          <cell r="E3596" t="str">
            <v>537.720.0109.00.01</v>
          </cell>
        </row>
        <row r="3597">
          <cell r="B3597">
            <v>53105659</v>
          </cell>
          <cell r="D3597">
            <v>15375</v>
          </cell>
          <cell r="E3597" t="str">
            <v>537.724.1178.01.01</v>
          </cell>
        </row>
        <row r="3598">
          <cell r="B3598">
            <v>53105661</v>
          </cell>
          <cell r="D3598">
            <v>15377</v>
          </cell>
          <cell r="E3598" t="str">
            <v>537.726.0103.00.01</v>
          </cell>
        </row>
        <row r="3599">
          <cell r="B3599">
            <v>53105662</v>
          </cell>
          <cell r="D3599">
            <v>15378</v>
          </cell>
          <cell r="E3599" t="str">
            <v>537.726.0111.00.01</v>
          </cell>
        </row>
        <row r="3600">
          <cell r="B3600">
            <v>53105663</v>
          </cell>
          <cell r="D3600">
            <v>15379</v>
          </cell>
          <cell r="E3600" t="str">
            <v>537.726.0129.00.01</v>
          </cell>
        </row>
        <row r="3601">
          <cell r="B3601">
            <v>53105664</v>
          </cell>
          <cell r="D3601">
            <v>15380</v>
          </cell>
          <cell r="E3601" t="str">
            <v>537.726.0137.00.01</v>
          </cell>
        </row>
        <row r="3602">
          <cell r="B3602">
            <v>53105673</v>
          </cell>
          <cell r="D3602">
            <v>15381</v>
          </cell>
          <cell r="E3602" t="str">
            <v>537.731.0049.00.01</v>
          </cell>
        </row>
        <row r="3603">
          <cell r="B3603">
            <v>53105674</v>
          </cell>
          <cell r="D3603">
            <v>15382</v>
          </cell>
          <cell r="E3603" t="str">
            <v>537.731.0072.00.01</v>
          </cell>
        </row>
        <row r="3604">
          <cell r="B3604">
            <v>53105675</v>
          </cell>
          <cell r="D3604">
            <v>15383</v>
          </cell>
          <cell r="E3604" t="str">
            <v>537.731.0502.01.01</v>
          </cell>
        </row>
        <row r="3605">
          <cell r="B3605">
            <v>53103433</v>
          </cell>
          <cell r="D3605">
            <v>15384</v>
          </cell>
          <cell r="E3605" t="str">
            <v>537.731.0510.01.01</v>
          </cell>
        </row>
        <row r="3606">
          <cell r="B3606">
            <v>53105676</v>
          </cell>
          <cell r="D3606">
            <v>15385</v>
          </cell>
          <cell r="E3606" t="str">
            <v>537.754.0025.00.01</v>
          </cell>
        </row>
        <row r="3607">
          <cell r="B3607">
            <v>53105677</v>
          </cell>
          <cell r="D3607">
            <v>15386</v>
          </cell>
          <cell r="E3607" t="str">
            <v>537.754.0041.00.01</v>
          </cell>
        </row>
        <row r="3608">
          <cell r="B3608">
            <v>53105678</v>
          </cell>
          <cell r="D3608">
            <v>15387</v>
          </cell>
          <cell r="E3608" t="str">
            <v>537.754.0066.00.01</v>
          </cell>
        </row>
        <row r="3609">
          <cell r="B3609">
            <v>53102058</v>
          </cell>
          <cell r="D3609">
            <v>15388</v>
          </cell>
          <cell r="E3609" t="str">
            <v>537.754.0116.00.01</v>
          </cell>
        </row>
        <row r="3610">
          <cell r="B3610">
            <v>53105679</v>
          </cell>
          <cell r="D3610">
            <v>15389</v>
          </cell>
          <cell r="E3610" t="str">
            <v>537.754.0124.00.01</v>
          </cell>
        </row>
        <row r="3611">
          <cell r="B3611">
            <v>53105683</v>
          </cell>
          <cell r="D3611">
            <v>15390</v>
          </cell>
          <cell r="E3611" t="str">
            <v>537.761.0711.00.01</v>
          </cell>
        </row>
        <row r="3612">
          <cell r="B3612">
            <v>53105684</v>
          </cell>
          <cell r="D3612">
            <v>15391</v>
          </cell>
          <cell r="E3612" t="str">
            <v>537.763.0016.00.01</v>
          </cell>
        </row>
        <row r="3613">
          <cell r="B3613">
            <v>53105688</v>
          </cell>
          <cell r="D3613">
            <v>15394</v>
          </cell>
          <cell r="E3613" t="str">
            <v>537.771.0016.00.01</v>
          </cell>
        </row>
        <row r="3614">
          <cell r="B3614">
            <v>53105689</v>
          </cell>
          <cell r="D3614">
            <v>15395</v>
          </cell>
          <cell r="E3614" t="str">
            <v>537.774.0021.02.01</v>
          </cell>
        </row>
        <row r="3615">
          <cell r="B3615">
            <v>53103434</v>
          </cell>
          <cell r="D3615">
            <v>15396</v>
          </cell>
          <cell r="E3615" t="str">
            <v>537.774.0260.00.01</v>
          </cell>
        </row>
        <row r="3616">
          <cell r="B3616">
            <v>53105690</v>
          </cell>
          <cell r="D3616">
            <v>15397</v>
          </cell>
          <cell r="E3616" t="str">
            <v>537.785.0051.00.01</v>
          </cell>
        </row>
        <row r="3617">
          <cell r="B3617">
            <v>53105691</v>
          </cell>
          <cell r="D3617">
            <v>15398</v>
          </cell>
          <cell r="E3617" t="str">
            <v>537.785.0077.00.01</v>
          </cell>
        </row>
        <row r="3618">
          <cell r="B3618">
            <v>53105692</v>
          </cell>
          <cell r="D3618">
            <v>15399</v>
          </cell>
          <cell r="E3618" t="str">
            <v>537.785.0085.00.01</v>
          </cell>
        </row>
        <row r="3619">
          <cell r="B3619">
            <v>53105693</v>
          </cell>
          <cell r="D3619">
            <v>15400</v>
          </cell>
          <cell r="E3619" t="str">
            <v>537.785.0093.00.01</v>
          </cell>
        </row>
        <row r="3620">
          <cell r="B3620">
            <v>53105694</v>
          </cell>
          <cell r="D3620">
            <v>15401</v>
          </cell>
          <cell r="E3620" t="str">
            <v>537.785.0119.00.01</v>
          </cell>
        </row>
        <row r="3621">
          <cell r="B3621">
            <v>53105695</v>
          </cell>
          <cell r="D3621">
            <v>15402</v>
          </cell>
          <cell r="E3621" t="str">
            <v>537.785.0127.00.01</v>
          </cell>
        </row>
        <row r="3622">
          <cell r="B3622">
            <v>53105696</v>
          </cell>
          <cell r="D3622">
            <v>15403</v>
          </cell>
          <cell r="E3622" t="str">
            <v>537.785.0143.00.01</v>
          </cell>
        </row>
        <row r="3623">
          <cell r="B3623">
            <v>53103435</v>
          </cell>
          <cell r="D3623">
            <v>15404</v>
          </cell>
          <cell r="E3623" t="str">
            <v>537.785.0150.01.01</v>
          </cell>
        </row>
        <row r="3624">
          <cell r="B3624">
            <v>53102059</v>
          </cell>
          <cell r="D3624">
            <v>15405</v>
          </cell>
          <cell r="E3624" t="str">
            <v>537.785.0168.01.01</v>
          </cell>
        </row>
        <row r="3625">
          <cell r="B3625">
            <v>53105697</v>
          </cell>
          <cell r="D3625">
            <v>15406</v>
          </cell>
          <cell r="E3625" t="str">
            <v>537.785.0176.01.01</v>
          </cell>
        </row>
        <row r="3626">
          <cell r="B3626">
            <v>53102060</v>
          </cell>
          <cell r="D3626">
            <v>15407</v>
          </cell>
          <cell r="E3626" t="str">
            <v>537.785.0184.01.01</v>
          </cell>
        </row>
        <row r="3627">
          <cell r="B3627">
            <v>53102061</v>
          </cell>
          <cell r="D3627">
            <v>15408</v>
          </cell>
          <cell r="E3627" t="str">
            <v>537.785.0192.01.01</v>
          </cell>
        </row>
        <row r="3628">
          <cell r="B3628">
            <v>53102062</v>
          </cell>
          <cell r="D3628">
            <v>15409</v>
          </cell>
          <cell r="E3628" t="str">
            <v>537.785.0200.01.01</v>
          </cell>
        </row>
        <row r="3629">
          <cell r="B3629">
            <v>53105698</v>
          </cell>
          <cell r="D3629">
            <v>15410</v>
          </cell>
          <cell r="E3629" t="str">
            <v>537.785.0218.01.01</v>
          </cell>
        </row>
        <row r="3630">
          <cell r="B3630">
            <v>53105699</v>
          </cell>
          <cell r="D3630">
            <v>15411</v>
          </cell>
          <cell r="E3630" t="str">
            <v>537.785.0226.01.01</v>
          </cell>
        </row>
        <row r="3631">
          <cell r="B3631">
            <v>53103436</v>
          </cell>
          <cell r="D3631">
            <v>15412</v>
          </cell>
          <cell r="E3631" t="str">
            <v>537.785.0234.01.01</v>
          </cell>
        </row>
        <row r="3632">
          <cell r="B3632">
            <v>53103437</v>
          </cell>
          <cell r="D3632">
            <v>15413</v>
          </cell>
          <cell r="E3632" t="str">
            <v>537.785.0242.01.01</v>
          </cell>
        </row>
        <row r="3633">
          <cell r="B3633">
            <v>53105700</v>
          </cell>
          <cell r="D3633">
            <v>15414</v>
          </cell>
          <cell r="E3633" t="str">
            <v>537.785.0259.00.01</v>
          </cell>
        </row>
        <row r="3634">
          <cell r="B3634">
            <v>53105703</v>
          </cell>
          <cell r="D3634">
            <v>15415</v>
          </cell>
          <cell r="E3634" t="str">
            <v>537.799.0014.00.01</v>
          </cell>
        </row>
        <row r="3635">
          <cell r="B3635">
            <v>53105704</v>
          </cell>
          <cell r="D3635">
            <v>15416</v>
          </cell>
          <cell r="E3635" t="str">
            <v>537.800.0011.00.01</v>
          </cell>
        </row>
        <row r="3636">
          <cell r="B3636">
            <v>53105705</v>
          </cell>
          <cell r="D3636">
            <v>15417</v>
          </cell>
          <cell r="E3636" t="str">
            <v>537.800.0029.00.01</v>
          </cell>
        </row>
        <row r="3637">
          <cell r="B3637">
            <v>53105706</v>
          </cell>
          <cell r="D3637">
            <v>15418</v>
          </cell>
          <cell r="E3637" t="str">
            <v>537.800.0037.00.01</v>
          </cell>
        </row>
        <row r="3638">
          <cell r="B3638">
            <v>53105707</v>
          </cell>
          <cell r="D3638">
            <v>15419</v>
          </cell>
          <cell r="E3638" t="str">
            <v>537.800.0045.00.01</v>
          </cell>
        </row>
        <row r="3639">
          <cell r="B3639">
            <v>53103438</v>
          </cell>
          <cell r="D3639">
            <v>15420</v>
          </cell>
          <cell r="E3639" t="str">
            <v>537.800.0086.01.01</v>
          </cell>
        </row>
        <row r="3640">
          <cell r="B3640">
            <v>53103439</v>
          </cell>
          <cell r="D3640">
            <v>15421</v>
          </cell>
          <cell r="E3640" t="str">
            <v>537.800.0094.01.01</v>
          </cell>
        </row>
        <row r="3641">
          <cell r="B3641">
            <v>53102063</v>
          </cell>
          <cell r="D3641">
            <v>15422</v>
          </cell>
          <cell r="E3641" t="str">
            <v>537.800.0102.01.01</v>
          </cell>
        </row>
        <row r="3642">
          <cell r="B3642">
            <v>53105708</v>
          </cell>
          <cell r="D3642">
            <v>15423</v>
          </cell>
          <cell r="E3642" t="str">
            <v>537.800.0110.01.01</v>
          </cell>
        </row>
        <row r="3643">
          <cell r="B3643">
            <v>53103441</v>
          </cell>
          <cell r="D3643">
            <v>15424</v>
          </cell>
          <cell r="E3643" t="str">
            <v>537.814.0262.00.01</v>
          </cell>
        </row>
        <row r="3644">
          <cell r="B3644">
            <v>53105709</v>
          </cell>
          <cell r="D3644">
            <v>15425</v>
          </cell>
          <cell r="E3644" t="str">
            <v>537.814.0296.00.01</v>
          </cell>
        </row>
        <row r="3645">
          <cell r="B3645">
            <v>53103442</v>
          </cell>
          <cell r="D3645">
            <v>15426</v>
          </cell>
          <cell r="E3645" t="str">
            <v>537.814.0353.00.01</v>
          </cell>
        </row>
        <row r="3646">
          <cell r="B3646">
            <v>53103443</v>
          </cell>
          <cell r="D3646">
            <v>15427</v>
          </cell>
          <cell r="E3646" t="str">
            <v>537.814.0387.00.01</v>
          </cell>
        </row>
        <row r="3647">
          <cell r="B3647">
            <v>53103444</v>
          </cell>
          <cell r="D3647">
            <v>15428</v>
          </cell>
          <cell r="E3647" t="str">
            <v>537.814.0460.00.01</v>
          </cell>
        </row>
        <row r="3648">
          <cell r="B3648">
            <v>53105710</v>
          </cell>
          <cell r="D3648">
            <v>15429</v>
          </cell>
          <cell r="E3648" t="str">
            <v>537.814.0478.02.01</v>
          </cell>
        </row>
        <row r="3649">
          <cell r="B3649">
            <v>53103445</v>
          </cell>
          <cell r="D3649">
            <v>15430</v>
          </cell>
          <cell r="E3649" t="str">
            <v>537.814.0577.00.01</v>
          </cell>
        </row>
        <row r="3650">
          <cell r="B3650">
            <v>53105711</v>
          </cell>
          <cell r="D3650">
            <v>15431</v>
          </cell>
          <cell r="E3650" t="str">
            <v>537.814.0601.00.01</v>
          </cell>
        </row>
        <row r="3651">
          <cell r="B3651">
            <v>53103446</v>
          </cell>
          <cell r="D3651">
            <v>15432</v>
          </cell>
          <cell r="E3651" t="str">
            <v>537.814.0635.01.01</v>
          </cell>
        </row>
        <row r="3652">
          <cell r="B3652">
            <v>53103447</v>
          </cell>
          <cell r="D3652">
            <v>15433</v>
          </cell>
          <cell r="E3652" t="str">
            <v>537.814.0643.00.01</v>
          </cell>
        </row>
        <row r="3653">
          <cell r="B3653">
            <v>53105712</v>
          </cell>
          <cell r="D3653">
            <v>15434</v>
          </cell>
          <cell r="E3653" t="str">
            <v>537.814.0650.00.01</v>
          </cell>
        </row>
        <row r="3654">
          <cell r="B3654">
            <v>53105713</v>
          </cell>
          <cell r="D3654">
            <v>15435</v>
          </cell>
          <cell r="E3654" t="str">
            <v>537.814.0668.01.01</v>
          </cell>
        </row>
        <row r="3655">
          <cell r="B3655">
            <v>53105714</v>
          </cell>
          <cell r="D3655">
            <v>15436</v>
          </cell>
          <cell r="E3655" t="str">
            <v>537.814.0676.01.01</v>
          </cell>
        </row>
        <row r="3656">
          <cell r="B3656">
            <v>53105715</v>
          </cell>
          <cell r="D3656">
            <v>15437</v>
          </cell>
          <cell r="E3656" t="str">
            <v>537.814.0817.00.01</v>
          </cell>
        </row>
        <row r="3657">
          <cell r="B3657">
            <v>53105716</v>
          </cell>
          <cell r="D3657">
            <v>15438</v>
          </cell>
          <cell r="E3657" t="str">
            <v>537.814.0874.00.01</v>
          </cell>
        </row>
        <row r="3658">
          <cell r="B3658">
            <v>53103448</v>
          </cell>
          <cell r="D3658">
            <v>15439</v>
          </cell>
          <cell r="E3658" t="str">
            <v>537.814.0940.00.01</v>
          </cell>
        </row>
        <row r="3659">
          <cell r="B3659">
            <v>53103449</v>
          </cell>
          <cell r="D3659">
            <v>15440</v>
          </cell>
          <cell r="E3659" t="str">
            <v>537.814.0965.00.01</v>
          </cell>
        </row>
        <row r="3660">
          <cell r="B3660">
            <v>53103450</v>
          </cell>
          <cell r="D3660">
            <v>15441</v>
          </cell>
          <cell r="E3660" t="str">
            <v>537.814.0973.00.01</v>
          </cell>
        </row>
        <row r="3661">
          <cell r="B3661">
            <v>53103451</v>
          </cell>
          <cell r="D3661">
            <v>15442</v>
          </cell>
          <cell r="E3661" t="str">
            <v>537.814.0999.00.01</v>
          </cell>
        </row>
        <row r="3662">
          <cell r="B3662">
            <v>53103452</v>
          </cell>
          <cell r="D3662">
            <v>15443</v>
          </cell>
          <cell r="E3662" t="str">
            <v>537.814.1013.00.01</v>
          </cell>
        </row>
        <row r="3663">
          <cell r="B3663">
            <v>53103453</v>
          </cell>
          <cell r="D3663">
            <v>15444</v>
          </cell>
          <cell r="E3663" t="str">
            <v>537.814.1021.00.01</v>
          </cell>
        </row>
        <row r="3664">
          <cell r="B3664">
            <v>53103454</v>
          </cell>
          <cell r="D3664">
            <v>15445</v>
          </cell>
          <cell r="E3664" t="str">
            <v>537.814.1039.00.01</v>
          </cell>
        </row>
        <row r="3665">
          <cell r="B3665">
            <v>53103455</v>
          </cell>
          <cell r="D3665">
            <v>15446</v>
          </cell>
          <cell r="E3665" t="str">
            <v>537.814.1047.00.01</v>
          </cell>
        </row>
        <row r="3666">
          <cell r="B3666">
            <v>53105717</v>
          </cell>
          <cell r="D3666">
            <v>15447</v>
          </cell>
          <cell r="E3666" t="str">
            <v>537.814.1088.00.01</v>
          </cell>
        </row>
        <row r="3667">
          <cell r="B3667">
            <v>53103456</v>
          </cell>
          <cell r="D3667">
            <v>15448</v>
          </cell>
          <cell r="E3667" t="str">
            <v>537.814.1096.00.01</v>
          </cell>
        </row>
        <row r="3668">
          <cell r="B3668">
            <v>53105718</v>
          </cell>
          <cell r="D3668">
            <v>15449</v>
          </cell>
          <cell r="E3668" t="str">
            <v>537.814.1138.01.01</v>
          </cell>
        </row>
        <row r="3669">
          <cell r="B3669">
            <v>53105719</v>
          </cell>
          <cell r="D3669">
            <v>15450</v>
          </cell>
          <cell r="E3669" t="str">
            <v>537.814.1146.00.01</v>
          </cell>
        </row>
        <row r="3670">
          <cell r="B3670">
            <v>53105720</v>
          </cell>
          <cell r="D3670">
            <v>15451</v>
          </cell>
          <cell r="E3670" t="str">
            <v>537.814.1161.00.01</v>
          </cell>
        </row>
        <row r="3671">
          <cell r="B3671">
            <v>53105721</v>
          </cell>
          <cell r="D3671">
            <v>15452</v>
          </cell>
          <cell r="E3671" t="str">
            <v>537.814.1179.00.01</v>
          </cell>
        </row>
        <row r="3672">
          <cell r="B3672">
            <v>53103457</v>
          </cell>
          <cell r="D3672">
            <v>15453</v>
          </cell>
          <cell r="E3672" t="str">
            <v>537.814.1187.01.01</v>
          </cell>
        </row>
        <row r="3673">
          <cell r="B3673">
            <v>53105722</v>
          </cell>
          <cell r="D3673">
            <v>15454</v>
          </cell>
          <cell r="E3673" t="str">
            <v>537.814.1195.01.01</v>
          </cell>
        </row>
        <row r="3674">
          <cell r="B3674">
            <v>53105723</v>
          </cell>
          <cell r="D3674">
            <v>15455</v>
          </cell>
          <cell r="E3674" t="str">
            <v>537.814.1237.00.01</v>
          </cell>
        </row>
        <row r="3675">
          <cell r="B3675">
            <v>53105724</v>
          </cell>
          <cell r="D3675">
            <v>15456</v>
          </cell>
          <cell r="E3675" t="str">
            <v>537.814.1245.00.01</v>
          </cell>
        </row>
        <row r="3676">
          <cell r="B3676">
            <v>53105725</v>
          </cell>
          <cell r="D3676">
            <v>15457</v>
          </cell>
          <cell r="E3676" t="str">
            <v>537.814.1286.00.01</v>
          </cell>
        </row>
        <row r="3677">
          <cell r="B3677">
            <v>53105726</v>
          </cell>
          <cell r="D3677">
            <v>15458</v>
          </cell>
          <cell r="E3677" t="str">
            <v>537.814.1369.00.01</v>
          </cell>
        </row>
        <row r="3678">
          <cell r="B3678">
            <v>53105727</v>
          </cell>
          <cell r="D3678">
            <v>15459</v>
          </cell>
          <cell r="E3678" t="str">
            <v>537.814.1377.00.01</v>
          </cell>
        </row>
        <row r="3679">
          <cell r="B3679">
            <v>53105728</v>
          </cell>
          <cell r="D3679">
            <v>15460</v>
          </cell>
          <cell r="E3679" t="str">
            <v>537.814.1427.00.01</v>
          </cell>
        </row>
        <row r="3680">
          <cell r="B3680">
            <v>53105729</v>
          </cell>
          <cell r="D3680">
            <v>15461</v>
          </cell>
          <cell r="E3680" t="str">
            <v>537.814.1435.00.01</v>
          </cell>
        </row>
        <row r="3681">
          <cell r="B3681">
            <v>53103458</v>
          </cell>
          <cell r="D3681">
            <v>15462</v>
          </cell>
          <cell r="E3681" t="str">
            <v>537.814.1443.00.01</v>
          </cell>
        </row>
        <row r="3682">
          <cell r="B3682">
            <v>53103459</v>
          </cell>
          <cell r="D3682">
            <v>15463</v>
          </cell>
          <cell r="E3682" t="str">
            <v>537.814.1468.00.01</v>
          </cell>
        </row>
        <row r="3683">
          <cell r="B3683">
            <v>53105730</v>
          </cell>
          <cell r="D3683">
            <v>15464</v>
          </cell>
          <cell r="E3683" t="str">
            <v>537.814.1476.00.01</v>
          </cell>
        </row>
        <row r="3684">
          <cell r="B3684">
            <v>53103460</v>
          </cell>
          <cell r="D3684">
            <v>15465</v>
          </cell>
          <cell r="E3684" t="str">
            <v>537.814.1492.00.01</v>
          </cell>
        </row>
        <row r="3685">
          <cell r="B3685">
            <v>53105731</v>
          </cell>
          <cell r="D3685">
            <v>15466</v>
          </cell>
          <cell r="E3685" t="str">
            <v>537.814.1526.00.01</v>
          </cell>
        </row>
        <row r="3686">
          <cell r="B3686">
            <v>53105732</v>
          </cell>
          <cell r="D3686">
            <v>15467</v>
          </cell>
          <cell r="E3686" t="str">
            <v>537.814.1534.00.01</v>
          </cell>
        </row>
        <row r="3687">
          <cell r="B3687">
            <v>53103461</v>
          </cell>
          <cell r="D3687">
            <v>15468</v>
          </cell>
          <cell r="E3687" t="str">
            <v>537.814.1625.00.01</v>
          </cell>
        </row>
        <row r="3688">
          <cell r="B3688">
            <v>53103462</v>
          </cell>
          <cell r="D3688">
            <v>15469</v>
          </cell>
          <cell r="E3688" t="str">
            <v>537.814.1641.00.01</v>
          </cell>
        </row>
        <row r="3689">
          <cell r="B3689">
            <v>53105733</v>
          </cell>
          <cell r="D3689">
            <v>15470</v>
          </cell>
          <cell r="E3689" t="str">
            <v>537.814.1708.00.01</v>
          </cell>
        </row>
        <row r="3690">
          <cell r="B3690">
            <v>53105734</v>
          </cell>
          <cell r="D3690">
            <v>15471</v>
          </cell>
          <cell r="E3690" t="str">
            <v>537.814.1716.00.01</v>
          </cell>
        </row>
        <row r="3691">
          <cell r="B3691">
            <v>53105735</v>
          </cell>
          <cell r="D3691">
            <v>15472</v>
          </cell>
          <cell r="E3691" t="str">
            <v>537.814.2755.01.01</v>
          </cell>
        </row>
        <row r="3692">
          <cell r="B3692">
            <v>53103463</v>
          </cell>
          <cell r="D3692">
            <v>15473</v>
          </cell>
          <cell r="E3692" t="str">
            <v>537.814.2763.01.01</v>
          </cell>
        </row>
        <row r="3693">
          <cell r="B3693">
            <v>53105736</v>
          </cell>
          <cell r="D3693">
            <v>15474</v>
          </cell>
          <cell r="E3693" t="str">
            <v>537.814.2904.00.01</v>
          </cell>
        </row>
        <row r="3694">
          <cell r="B3694">
            <v>53105737</v>
          </cell>
          <cell r="D3694">
            <v>15475</v>
          </cell>
          <cell r="E3694" t="str">
            <v>537.814.2953.01.01</v>
          </cell>
        </row>
        <row r="3695">
          <cell r="B3695">
            <v>53105738</v>
          </cell>
          <cell r="D3695">
            <v>15476</v>
          </cell>
          <cell r="E3695" t="str">
            <v>537.814.3050.01.01</v>
          </cell>
        </row>
        <row r="3696">
          <cell r="B3696">
            <v>53105739</v>
          </cell>
          <cell r="D3696">
            <v>15477</v>
          </cell>
          <cell r="E3696" t="str">
            <v>537.814.3068.00.01</v>
          </cell>
        </row>
        <row r="3697">
          <cell r="B3697">
            <v>53103464</v>
          </cell>
          <cell r="D3697">
            <v>15478</v>
          </cell>
          <cell r="E3697" t="str">
            <v>537.814.3100.01.01</v>
          </cell>
        </row>
        <row r="3698">
          <cell r="B3698">
            <v>53105740</v>
          </cell>
          <cell r="D3698">
            <v>15479</v>
          </cell>
          <cell r="E3698" t="str">
            <v>537.814.3159.01.01</v>
          </cell>
        </row>
        <row r="3699">
          <cell r="B3699">
            <v>53105741</v>
          </cell>
          <cell r="D3699">
            <v>15480</v>
          </cell>
          <cell r="E3699" t="str">
            <v>537.814.3258.00.01</v>
          </cell>
        </row>
        <row r="3700">
          <cell r="B3700">
            <v>53105742</v>
          </cell>
          <cell r="D3700">
            <v>15481</v>
          </cell>
          <cell r="E3700" t="str">
            <v>537.814.3308.01.01</v>
          </cell>
        </row>
        <row r="3701">
          <cell r="B3701">
            <v>53103465</v>
          </cell>
          <cell r="D3701">
            <v>15482</v>
          </cell>
          <cell r="E3701" t="str">
            <v>537.814.3530.00.01</v>
          </cell>
        </row>
        <row r="3702">
          <cell r="B3702">
            <v>53105743</v>
          </cell>
          <cell r="D3702">
            <v>15483</v>
          </cell>
          <cell r="E3702" t="str">
            <v>537.814.3548.00.01</v>
          </cell>
        </row>
        <row r="3703">
          <cell r="B3703">
            <v>53105744</v>
          </cell>
          <cell r="D3703">
            <v>15484</v>
          </cell>
          <cell r="E3703" t="str">
            <v>537.814.3803.00.01</v>
          </cell>
        </row>
        <row r="3704">
          <cell r="B3704">
            <v>53105745</v>
          </cell>
          <cell r="D3704">
            <v>15485</v>
          </cell>
          <cell r="E3704" t="str">
            <v>537.814.4140.01.01</v>
          </cell>
        </row>
        <row r="3705">
          <cell r="B3705">
            <v>53105746</v>
          </cell>
          <cell r="D3705">
            <v>15486</v>
          </cell>
          <cell r="E3705" t="str">
            <v>537.814.4173.00.01</v>
          </cell>
        </row>
        <row r="3706">
          <cell r="B3706">
            <v>53103466</v>
          </cell>
          <cell r="D3706">
            <v>15487</v>
          </cell>
          <cell r="E3706" t="str">
            <v>537.814.4298.00.01</v>
          </cell>
        </row>
        <row r="3707">
          <cell r="B3707">
            <v>53103467</v>
          </cell>
          <cell r="D3707">
            <v>15488</v>
          </cell>
          <cell r="E3707" t="str">
            <v>537.814.4645.00.01</v>
          </cell>
        </row>
        <row r="3708">
          <cell r="B3708">
            <v>53103468</v>
          </cell>
          <cell r="D3708">
            <v>15489</v>
          </cell>
          <cell r="E3708" t="str">
            <v>537.814.4702.00.01</v>
          </cell>
        </row>
        <row r="3709">
          <cell r="B3709">
            <v>53105747</v>
          </cell>
          <cell r="D3709">
            <v>15490</v>
          </cell>
          <cell r="E3709" t="str">
            <v>537.814.4835.00.01</v>
          </cell>
        </row>
        <row r="3710">
          <cell r="B3710">
            <v>53105748</v>
          </cell>
          <cell r="D3710">
            <v>15491</v>
          </cell>
          <cell r="E3710" t="str">
            <v>537.814.4843.00.01</v>
          </cell>
        </row>
        <row r="3711">
          <cell r="B3711">
            <v>53103469</v>
          </cell>
          <cell r="D3711">
            <v>15492</v>
          </cell>
          <cell r="E3711" t="str">
            <v>537.814.6301.00.01</v>
          </cell>
        </row>
        <row r="3712">
          <cell r="B3712">
            <v>53103470</v>
          </cell>
          <cell r="D3712">
            <v>15493</v>
          </cell>
          <cell r="E3712" t="str">
            <v>537.814.6327.00.01</v>
          </cell>
        </row>
        <row r="3713">
          <cell r="B3713">
            <v>53105749</v>
          </cell>
          <cell r="D3713">
            <v>15494</v>
          </cell>
          <cell r="E3713" t="str">
            <v>537.814.7069.00.01</v>
          </cell>
        </row>
        <row r="3714">
          <cell r="B3714">
            <v>53105750</v>
          </cell>
          <cell r="D3714">
            <v>15495</v>
          </cell>
          <cell r="E3714" t="str">
            <v>537.814.7077.01.01</v>
          </cell>
        </row>
        <row r="3715">
          <cell r="B3715">
            <v>53105751</v>
          </cell>
          <cell r="D3715">
            <v>15496</v>
          </cell>
          <cell r="E3715" t="str">
            <v>537.814.7093.00.01</v>
          </cell>
        </row>
        <row r="3716">
          <cell r="B3716">
            <v>53105752</v>
          </cell>
          <cell r="D3716">
            <v>15497</v>
          </cell>
          <cell r="E3716" t="str">
            <v>537.814.7101.01.01</v>
          </cell>
        </row>
        <row r="3717">
          <cell r="B3717">
            <v>53105753</v>
          </cell>
          <cell r="D3717">
            <v>15498</v>
          </cell>
          <cell r="E3717" t="str">
            <v>537.814.7127.00.01</v>
          </cell>
        </row>
        <row r="3718">
          <cell r="B3718">
            <v>53103471</v>
          </cell>
          <cell r="D3718">
            <v>15499</v>
          </cell>
          <cell r="E3718" t="str">
            <v>537.814.7192.01.01</v>
          </cell>
        </row>
        <row r="3719">
          <cell r="B3719">
            <v>53105754</v>
          </cell>
          <cell r="D3719">
            <v>15500</v>
          </cell>
          <cell r="E3719" t="str">
            <v>537.814.7218.01.01</v>
          </cell>
        </row>
        <row r="3720">
          <cell r="B3720">
            <v>53105755</v>
          </cell>
          <cell r="D3720">
            <v>15501</v>
          </cell>
          <cell r="E3720" t="str">
            <v>537.814.7226.00.01</v>
          </cell>
        </row>
        <row r="3721">
          <cell r="B3721">
            <v>53105756</v>
          </cell>
          <cell r="D3721">
            <v>15502</v>
          </cell>
          <cell r="E3721" t="str">
            <v>537.814.7234.01.01</v>
          </cell>
        </row>
        <row r="3722">
          <cell r="B3722">
            <v>53105757</v>
          </cell>
          <cell r="D3722">
            <v>15503</v>
          </cell>
          <cell r="E3722" t="str">
            <v>537.814.7242.01.01</v>
          </cell>
        </row>
        <row r="3723">
          <cell r="B3723">
            <v>53103472</v>
          </cell>
          <cell r="D3723">
            <v>15504</v>
          </cell>
          <cell r="E3723" t="str">
            <v>537.814.7259.01.01</v>
          </cell>
        </row>
        <row r="3724">
          <cell r="B3724">
            <v>53105758</v>
          </cell>
          <cell r="D3724">
            <v>15505</v>
          </cell>
          <cell r="E3724" t="str">
            <v>537.814.8018.00.01</v>
          </cell>
        </row>
        <row r="3725">
          <cell r="B3725">
            <v>53105759</v>
          </cell>
          <cell r="D3725">
            <v>15506</v>
          </cell>
          <cell r="E3725" t="str">
            <v>537.814.8026.00.01</v>
          </cell>
        </row>
        <row r="3726">
          <cell r="B3726">
            <v>53105760</v>
          </cell>
          <cell r="D3726">
            <v>15507</v>
          </cell>
          <cell r="E3726" t="str">
            <v>537.814.8034.00.01</v>
          </cell>
        </row>
        <row r="3727">
          <cell r="B3727">
            <v>53105761</v>
          </cell>
          <cell r="D3727">
            <v>15508</v>
          </cell>
          <cell r="E3727" t="str">
            <v>537.814.8042.00.01</v>
          </cell>
        </row>
        <row r="3728">
          <cell r="B3728">
            <v>53105763</v>
          </cell>
          <cell r="D3728">
            <v>15509</v>
          </cell>
          <cell r="E3728" t="str">
            <v>537.814.8083.00.01</v>
          </cell>
        </row>
        <row r="3729">
          <cell r="B3729">
            <v>53105764</v>
          </cell>
          <cell r="D3729">
            <v>15510</v>
          </cell>
          <cell r="E3729" t="str">
            <v>537.814.8133.00.01</v>
          </cell>
        </row>
        <row r="3730">
          <cell r="B3730">
            <v>53105765</v>
          </cell>
          <cell r="D3730">
            <v>15511</v>
          </cell>
          <cell r="E3730" t="str">
            <v>537.814.8166.01.01</v>
          </cell>
        </row>
        <row r="3731">
          <cell r="B3731">
            <v>53105766</v>
          </cell>
          <cell r="D3731">
            <v>15512</v>
          </cell>
          <cell r="E3731" t="str">
            <v>537.814.8174.01.01</v>
          </cell>
        </row>
        <row r="3732">
          <cell r="B3732">
            <v>53105767</v>
          </cell>
          <cell r="D3732">
            <v>15513</v>
          </cell>
          <cell r="E3732" t="str">
            <v>537.814.8182.01.01</v>
          </cell>
        </row>
        <row r="3733">
          <cell r="B3733">
            <v>53105768</v>
          </cell>
          <cell r="D3733">
            <v>15514</v>
          </cell>
          <cell r="E3733" t="str">
            <v>537.814.8190.01.01</v>
          </cell>
        </row>
        <row r="3734">
          <cell r="B3734">
            <v>53105769</v>
          </cell>
          <cell r="D3734">
            <v>15515</v>
          </cell>
          <cell r="E3734" t="str">
            <v>537.814.8208.01.01</v>
          </cell>
        </row>
        <row r="3735">
          <cell r="B3735">
            <v>53105770</v>
          </cell>
          <cell r="D3735">
            <v>15516</v>
          </cell>
          <cell r="E3735" t="str">
            <v>537.814.8216.01.01</v>
          </cell>
        </row>
        <row r="3736">
          <cell r="B3736">
            <v>53105771</v>
          </cell>
          <cell r="D3736">
            <v>15517</v>
          </cell>
          <cell r="E3736" t="str">
            <v>537.814.8224.01.01</v>
          </cell>
        </row>
        <row r="3737">
          <cell r="B3737">
            <v>53105772</v>
          </cell>
          <cell r="D3737">
            <v>15518</v>
          </cell>
          <cell r="E3737" t="str">
            <v>537.814.8232.01.01</v>
          </cell>
        </row>
        <row r="3738">
          <cell r="B3738">
            <v>53105773</v>
          </cell>
          <cell r="D3738">
            <v>15519</v>
          </cell>
          <cell r="E3738" t="str">
            <v>537.814.8240.01.01</v>
          </cell>
        </row>
        <row r="3739">
          <cell r="B3739">
            <v>53105774</v>
          </cell>
          <cell r="D3739">
            <v>15520</v>
          </cell>
          <cell r="E3739" t="str">
            <v>537.814.8257.01.01</v>
          </cell>
        </row>
        <row r="3740">
          <cell r="B3740">
            <v>53105775</v>
          </cell>
          <cell r="D3740">
            <v>15521</v>
          </cell>
          <cell r="E3740" t="str">
            <v>537.814.8265.01.01</v>
          </cell>
        </row>
        <row r="3741">
          <cell r="B3741">
            <v>53102064</v>
          </cell>
          <cell r="D3741">
            <v>15522</v>
          </cell>
          <cell r="E3741" t="str">
            <v>537.814.8273.01.01</v>
          </cell>
        </row>
        <row r="3742">
          <cell r="B3742">
            <v>53105776</v>
          </cell>
          <cell r="D3742">
            <v>15523</v>
          </cell>
          <cell r="E3742" t="str">
            <v>537.814.8281.01.01</v>
          </cell>
        </row>
        <row r="3743">
          <cell r="B3743">
            <v>53105777</v>
          </cell>
          <cell r="D3743">
            <v>15524</v>
          </cell>
          <cell r="E3743" t="str">
            <v>537.814.8299.01.01</v>
          </cell>
        </row>
        <row r="3744">
          <cell r="B3744">
            <v>53105778</v>
          </cell>
          <cell r="D3744">
            <v>15525</v>
          </cell>
          <cell r="E3744" t="str">
            <v>537.814.8307.01.01</v>
          </cell>
        </row>
        <row r="3745">
          <cell r="B3745">
            <v>53103473</v>
          </cell>
          <cell r="D3745">
            <v>15526</v>
          </cell>
          <cell r="E3745" t="str">
            <v>537.814.8315.01.01</v>
          </cell>
        </row>
        <row r="3746">
          <cell r="B3746">
            <v>53105779</v>
          </cell>
          <cell r="D3746">
            <v>15527</v>
          </cell>
          <cell r="E3746" t="str">
            <v>537.814.8323.01.01</v>
          </cell>
        </row>
        <row r="3747">
          <cell r="B3747">
            <v>53105780</v>
          </cell>
          <cell r="D3747">
            <v>15528</v>
          </cell>
          <cell r="E3747" t="str">
            <v>537.814.8331.01.01</v>
          </cell>
        </row>
        <row r="3748">
          <cell r="B3748">
            <v>53105781</v>
          </cell>
          <cell r="D3748">
            <v>15529</v>
          </cell>
          <cell r="E3748" t="str">
            <v>537.814.8349.01.01</v>
          </cell>
        </row>
        <row r="3749">
          <cell r="B3749">
            <v>53105782</v>
          </cell>
          <cell r="D3749">
            <v>15530</v>
          </cell>
          <cell r="E3749" t="str">
            <v>537.814.8356.01.01</v>
          </cell>
        </row>
        <row r="3750">
          <cell r="B3750">
            <v>53105783</v>
          </cell>
          <cell r="D3750">
            <v>15531</v>
          </cell>
          <cell r="E3750" t="str">
            <v>537.814.8364.01.01</v>
          </cell>
        </row>
        <row r="3751">
          <cell r="B3751">
            <v>53105784</v>
          </cell>
          <cell r="D3751">
            <v>15532</v>
          </cell>
          <cell r="E3751" t="str">
            <v>537.814.8380.01.01</v>
          </cell>
        </row>
        <row r="3752">
          <cell r="B3752">
            <v>53105785</v>
          </cell>
          <cell r="D3752">
            <v>15533</v>
          </cell>
          <cell r="E3752" t="str">
            <v>537.814.8398.01.01</v>
          </cell>
        </row>
        <row r="3753">
          <cell r="B3753">
            <v>53105786</v>
          </cell>
          <cell r="D3753">
            <v>15534</v>
          </cell>
          <cell r="E3753" t="str">
            <v>537.814.8406.01.01</v>
          </cell>
        </row>
        <row r="3754">
          <cell r="B3754">
            <v>53105787</v>
          </cell>
          <cell r="D3754">
            <v>15535</v>
          </cell>
          <cell r="E3754" t="str">
            <v>537.814.8414.01.01</v>
          </cell>
        </row>
        <row r="3755">
          <cell r="B3755">
            <v>53105788</v>
          </cell>
          <cell r="D3755">
            <v>15536</v>
          </cell>
          <cell r="E3755" t="str">
            <v>537.814.8422.01.01</v>
          </cell>
        </row>
        <row r="3756">
          <cell r="B3756">
            <v>53105789</v>
          </cell>
          <cell r="D3756">
            <v>15537</v>
          </cell>
          <cell r="E3756" t="str">
            <v>537.814.8489.01.01</v>
          </cell>
        </row>
        <row r="3757">
          <cell r="B3757">
            <v>53105790</v>
          </cell>
          <cell r="D3757">
            <v>15538</v>
          </cell>
          <cell r="E3757" t="str">
            <v>537.814.8497.01.01</v>
          </cell>
        </row>
        <row r="3758">
          <cell r="B3758">
            <v>53105791</v>
          </cell>
          <cell r="D3758">
            <v>15539</v>
          </cell>
          <cell r="E3758" t="str">
            <v>537.814.8505.01.01</v>
          </cell>
        </row>
        <row r="3759">
          <cell r="B3759">
            <v>53105792</v>
          </cell>
          <cell r="D3759">
            <v>15540</v>
          </cell>
          <cell r="E3759" t="str">
            <v>537.814.8513.01.01</v>
          </cell>
        </row>
        <row r="3760">
          <cell r="B3760">
            <v>53105793</v>
          </cell>
          <cell r="D3760">
            <v>15541</v>
          </cell>
          <cell r="E3760" t="str">
            <v>537.814.8539.00.01</v>
          </cell>
        </row>
        <row r="3761">
          <cell r="B3761">
            <v>53103474</v>
          </cell>
          <cell r="D3761">
            <v>15542</v>
          </cell>
          <cell r="E3761" t="str">
            <v>537.814.8547.00.01</v>
          </cell>
        </row>
        <row r="3762">
          <cell r="B3762">
            <v>53103475</v>
          </cell>
          <cell r="D3762">
            <v>15543</v>
          </cell>
          <cell r="E3762" t="str">
            <v>537.814.8554.00.01</v>
          </cell>
        </row>
        <row r="3763">
          <cell r="B3763">
            <v>53105794</v>
          </cell>
          <cell r="D3763">
            <v>15544</v>
          </cell>
          <cell r="E3763" t="str">
            <v>537.814.8562.00.01</v>
          </cell>
        </row>
        <row r="3764">
          <cell r="B3764">
            <v>53103476</v>
          </cell>
          <cell r="D3764">
            <v>15545</v>
          </cell>
          <cell r="E3764" t="str">
            <v>537.814.8570.00.01</v>
          </cell>
        </row>
        <row r="3765">
          <cell r="B3765">
            <v>53105795</v>
          </cell>
          <cell r="D3765">
            <v>15546</v>
          </cell>
          <cell r="E3765" t="str">
            <v>537.814.8588.00.01</v>
          </cell>
        </row>
        <row r="3766">
          <cell r="B3766">
            <v>53105796</v>
          </cell>
          <cell r="D3766">
            <v>15547</v>
          </cell>
          <cell r="E3766" t="str">
            <v>537.814.8596.00.01</v>
          </cell>
        </row>
        <row r="3767">
          <cell r="B3767">
            <v>53103477</v>
          </cell>
          <cell r="D3767">
            <v>15548</v>
          </cell>
          <cell r="E3767" t="str">
            <v>537.814.8604.00.01</v>
          </cell>
        </row>
        <row r="3768">
          <cell r="B3768">
            <v>53103478</v>
          </cell>
          <cell r="D3768">
            <v>15549</v>
          </cell>
          <cell r="E3768" t="str">
            <v>537.814.8612.00.01</v>
          </cell>
        </row>
        <row r="3769">
          <cell r="B3769">
            <v>53105797</v>
          </cell>
          <cell r="D3769">
            <v>15550</v>
          </cell>
          <cell r="E3769" t="str">
            <v>537.814.8620.00.01</v>
          </cell>
        </row>
        <row r="3770">
          <cell r="B3770">
            <v>53105798</v>
          </cell>
          <cell r="D3770">
            <v>15551</v>
          </cell>
          <cell r="E3770" t="str">
            <v>537.814.8638.00.01</v>
          </cell>
        </row>
        <row r="3771">
          <cell r="B3771">
            <v>53105799</v>
          </cell>
          <cell r="D3771">
            <v>15552</v>
          </cell>
          <cell r="E3771" t="str">
            <v>537.814.8646.00.01</v>
          </cell>
        </row>
        <row r="3772">
          <cell r="B3772">
            <v>53103479</v>
          </cell>
          <cell r="D3772">
            <v>15553</v>
          </cell>
          <cell r="E3772" t="str">
            <v>537.814.8653.00.01</v>
          </cell>
        </row>
        <row r="3773">
          <cell r="B3773">
            <v>53105800</v>
          </cell>
          <cell r="D3773">
            <v>15554</v>
          </cell>
          <cell r="E3773" t="str">
            <v>537.814.8661.00.01</v>
          </cell>
        </row>
        <row r="3774">
          <cell r="B3774">
            <v>53103480</v>
          </cell>
          <cell r="D3774">
            <v>15555</v>
          </cell>
          <cell r="E3774" t="str">
            <v>537.814.8679.00.01</v>
          </cell>
        </row>
        <row r="3775">
          <cell r="B3775">
            <v>53103481</v>
          </cell>
          <cell r="D3775">
            <v>15556</v>
          </cell>
          <cell r="E3775" t="str">
            <v>537.814.8687.00.01</v>
          </cell>
        </row>
        <row r="3776">
          <cell r="B3776">
            <v>53103482</v>
          </cell>
          <cell r="D3776">
            <v>15557</v>
          </cell>
          <cell r="E3776" t="str">
            <v>537.814.8695.00.01</v>
          </cell>
        </row>
        <row r="3777">
          <cell r="B3777">
            <v>53105801</v>
          </cell>
          <cell r="D3777">
            <v>15558</v>
          </cell>
          <cell r="E3777" t="str">
            <v>537.814.8703.00.01</v>
          </cell>
        </row>
        <row r="3778">
          <cell r="B3778">
            <v>53105802</v>
          </cell>
          <cell r="D3778">
            <v>15559</v>
          </cell>
          <cell r="E3778" t="str">
            <v>537.814.8711.00.01</v>
          </cell>
        </row>
        <row r="3779">
          <cell r="B3779">
            <v>53103483</v>
          </cell>
          <cell r="D3779">
            <v>15560</v>
          </cell>
          <cell r="E3779" t="str">
            <v>537.814.8729.00.01</v>
          </cell>
        </row>
        <row r="3780">
          <cell r="B3780">
            <v>53103484</v>
          </cell>
          <cell r="D3780">
            <v>15561</v>
          </cell>
          <cell r="E3780" t="str">
            <v>537.814.8737.00.01</v>
          </cell>
        </row>
        <row r="3781">
          <cell r="B3781">
            <v>53103485</v>
          </cell>
          <cell r="D3781">
            <v>15562</v>
          </cell>
          <cell r="E3781" t="str">
            <v>537.814.8745.00.01</v>
          </cell>
        </row>
        <row r="3782">
          <cell r="B3782">
            <v>53103486</v>
          </cell>
          <cell r="D3782">
            <v>15563</v>
          </cell>
          <cell r="E3782" t="str">
            <v>537.814.8752.00.01</v>
          </cell>
        </row>
        <row r="3783">
          <cell r="B3783">
            <v>53103487</v>
          </cell>
          <cell r="D3783">
            <v>15564</v>
          </cell>
          <cell r="E3783" t="str">
            <v>537.814.8760.00.01</v>
          </cell>
        </row>
        <row r="3784">
          <cell r="B3784">
            <v>53103488</v>
          </cell>
          <cell r="D3784">
            <v>15565</v>
          </cell>
          <cell r="E3784" t="str">
            <v>537.814.8778.00.01</v>
          </cell>
        </row>
        <row r="3785">
          <cell r="B3785">
            <v>53103489</v>
          </cell>
          <cell r="D3785">
            <v>15566</v>
          </cell>
          <cell r="E3785" t="str">
            <v>537.814.8786.00.01</v>
          </cell>
        </row>
        <row r="3786">
          <cell r="B3786">
            <v>53105803</v>
          </cell>
          <cell r="D3786">
            <v>15567</v>
          </cell>
          <cell r="E3786" t="str">
            <v>537.814.8794.00.01</v>
          </cell>
        </row>
        <row r="3787">
          <cell r="B3787">
            <v>53103490</v>
          </cell>
          <cell r="D3787">
            <v>15568</v>
          </cell>
          <cell r="E3787" t="str">
            <v>537.814.8802.00.01</v>
          </cell>
        </row>
        <row r="3788">
          <cell r="B3788">
            <v>53105804</v>
          </cell>
          <cell r="D3788">
            <v>15569</v>
          </cell>
          <cell r="E3788" t="str">
            <v>537.814.8810.00.01</v>
          </cell>
        </row>
        <row r="3789">
          <cell r="B3789">
            <v>53105805</v>
          </cell>
          <cell r="D3789">
            <v>15570</v>
          </cell>
          <cell r="E3789" t="str">
            <v>537.814.8828.00.01</v>
          </cell>
        </row>
        <row r="3790">
          <cell r="B3790">
            <v>53103491</v>
          </cell>
          <cell r="D3790">
            <v>15571</v>
          </cell>
          <cell r="E3790" t="str">
            <v>537.814.8836.00.01</v>
          </cell>
        </row>
        <row r="3791">
          <cell r="B3791">
            <v>53105806</v>
          </cell>
          <cell r="D3791">
            <v>15572</v>
          </cell>
          <cell r="E3791" t="str">
            <v>537.814.8844.00.01</v>
          </cell>
        </row>
        <row r="3792">
          <cell r="B3792">
            <v>53103492</v>
          </cell>
          <cell r="D3792">
            <v>15573</v>
          </cell>
          <cell r="E3792" t="str">
            <v>537.814.8851.00.01</v>
          </cell>
        </row>
        <row r="3793">
          <cell r="B3793">
            <v>53105807</v>
          </cell>
          <cell r="D3793">
            <v>15574</v>
          </cell>
          <cell r="E3793" t="str">
            <v>537.814.8869.00.01</v>
          </cell>
        </row>
        <row r="3794">
          <cell r="B3794">
            <v>53103493</v>
          </cell>
          <cell r="D3794">
            <v>15575</v>
          </cell>
          <cell r="E3794" t="str">
            <v>537.814.8877.00.01</v>
          </cell>
        </row>
        <row r="3795">
          <cell r="B3795">
            <v>53105808</v>
          </cell>
          <cell r="D3795">
            <v>15576</v>
          </cell>
          <cell r="E3795" t="str">
            <v>537.814.8885.00.01</v>
          </cell>
        </row>
        <row r="3796">
          <cell r="B3796">
            <v>53105809</v>
          </cell>
          <cell r="D3796">
            <v>15577</v>
          </cell>
          <cell r="E3796" t="str">
            <v>537.814.8893.00.01</v>
          </cell>
        </row>
        <row r="3797">
          <cell r="B3797">
            <v>53105810</v>
          </cell>
          <cell r="D3797">
            <v>15578</v>
          </cell>
          <cell r="E3797" t="str">
            <v>537.814.8901.00.01</v>
          </cell>
        </row>
        <row r="3798">
          <cell r="B3798">
            <v>53105811</v>
          </cell>
          <cell r="D3798">
            <v>15579</v>
          </cell>
          <cell r="E3798" t="str">
            <v>537.814.8919.00.01</v>
          </cell>
        </row>
        <row r="3799">
          <cell r="B3799">
            <v>53105812</v>
          </cell>
          <cell r="D3799">
            <v>15580</v>
          </cell>
          <cell r="E3799" t="str">
            <v>537.814.8927.00.01</v>
          </cell>
        </row>
        <row r="3800">
          <cell r="B3800">
            <v>53105813</v>
          </cell>
          <cell r="D3800">
            <v>15581</v>
          </cell>
          <cell r="E3800" t="str">
            <v>537.814.8935.00.01</v>
          </cell>
        </row>
        <row r="3801">
          <cell r="B3801">
            <v>53105814</v>
          </cell>
          <cell r="D3801">
            <v>15582</v>
          </cell>
          <cell r="E3801" t="str">
            <v>537.814.8943.00.01</v>
          </cell>
        </row>
        <row r="3802">
          <cell r="B3802">
            <v>53105815</v>
          </cell>
          <cell r="D3802">
            <v>15583</v>
          </cell>
          <cell r="E3802" t="str">
            <v>537.814.8950.00.01</v>
          </cell>
        </row>
        <row r="3803">
          <cell r="B3803">
            <v>53105816</v>
          </cell>
          <cell r="D3803">
            <v>15584</v>
          </cell>
          <cell r="E3803" t="str">
            <v>537.814.8968.00.01</v>
          </cell>
        </row>
        <row r="3804">
          <cell r="B3804">
            <v>53105817</v>
          </cell>
          <cell r="D3804">
            <v>15585</v>
          </cell>
          <cell r="E3804" t="str">
            <v>537.814.8976.00.01</v>
          </cell>
        </row>
        <row r="3805">
          <cell r="B3805">
            <v>53105818</v>
          </cell>
          <cell r="D3805">
            <v>15586</v>
          </cell>
          <cell r="E3805" t="str">
            <v>537.814.8984.00.01</v>
          </cell>
        </row>
        <row r="3806">
          <cell r="B3806">
            <v>53105819</v>
          </cell>
          <cell r="D3806">
            <v>15587</v>
          </cell>
          <cell r="E3806" t="str">
            <v>537.814.8992.00.01</v>
          </cell>
        </row>
        <row r="3807">
          <cell r="B3807">
            <v>53105820</v>
          </cell>
          <cell r="D3807">
            <v>15588</v>
          </cell>
          <cell r="E3807" t="str">
            <v>537.814.9008.00.01</v>
          </cell>
        </row>
        <row r="3808">
          <cell r="B3808">
            <v>53105821</v>
          </cell>
          <cell r="D3808">
            <v>15589</v>
          </cell>
          <cell r="E3808" t="str">
            <v>537.814.9016.01.01</v>
          </cell>
        </row>
        <row r="3809">
          <cell r="B3809">
            <v>53105822</v>
          </cell>
          <cell r="D3809">
            <v>15590</v>
          </cell>
          <cell r="E3809" t="str">
            <v>537.814.9024.01.01</v>
          </cell>
        </row>
        <row r="3810">
          <cell r="B3810">
            <v>53105823</v>
          </cell>
          <cell r="D3810">
            <v>15591</v>
          </cell>
          <cell r="E3810" t="str">
            <v>537.814.9032.00.01</v>
          </cell>
        </row>
        <row r="3811">
          <cell r="B3811">
            <v>53105824</v>
          </cell>
          <cell r="D3811">
            <v>15592</v>
          </cell>
          <cell r="E3811" t="str">
            <v>537.814.9040.00.01</v>
          </cell>
        </row>
        <row r="3812">
          <cell r="B3812">
            <v>53105825</v>
          </cell>
          <cell r="D3812">
            <v>15593</v>
          </cell>
          <cell r="E3812" t="str">
            <v>537.814.9057.00.01</v>
          </cell>
        </row>
        <row r="3813">
          <cell r="B3813">
            <v>53105826</v>
          </cell>
          <cell r="D3813">
            <v>15594</v>
          </cell>
          <cell r="E3813" t="str">
            <v>537.814.9065.00.01</v>
          </cell>
        </row>
        <row r="3814">
          <cell r="B3814">
            <v>53103494</v>
          </cell>
          <cell r="D3814">
            <v>15595</v>
          </cell>
          <cell r="E3814" t="str">
            <v>537.814.9073.00.01</v>
          </cell>
        </row>
        <row r="3815">
          <cell r="B3815">
            <v>53103495</v>
          </cell>
          <cell r="D3815">
            <v>15596</v>
          </cell>
          <cell r="E3815" t="str">
            <v>537.814.9081.00.01</v>
          </cell>
        </row>
        <row r="3816">
          <cell r="B3816">
            <v>29500005</v>
          </cell>
          <cell r="D3816">
            <v>15597</v>
          </cell>
          <cell r="E3816" t="str">
            <v>537.819.0028.00.01</v>
          </cell>
        </row>
        <row r="3817">
          <cell r="B3817">
            <v>53105835</v>
          </cell>
          <cell r="D3817">
            <v>15598</v>
          </cell>
          <cell r="E3817" t="str">
            <v>537.822.0015.00.01</v>
          </cell>
        </row>
        <row r="3818">
          <cell r="B3818">
            <v>53102065</v>
          </cell>
          <cell r="D3818">
            <v>15599</v>
          </cell>
          <cell r="E3818" t="str">
            <v>537.825.0087.00.01</v>
          </cell>
        </row>
        <row r="3819">
          <cell r="B3819">
            <v>53102066</v>
          </cell>
          <cell r="D3819">
            <v>15600</v>
          </cell>
          <cell r="E3819" t="str">
            <v>537.825.0095.00.01</v>
          </cell>
        </row>
        <row r="3820">
          <cell r="B3820">
            <v>53102067</v>
          </cell>
          <cell r="D3820">
            <v>15601</v>
          </cell>
          <cell r="E3820" t="str">
            <v>537.825.0103.00.01</v>
          </cell>
        </row>
        <row r="3821">
          <cell r="B3821">
            <v>53102068</v>
          </cell>
          <cell r="D3821">
            <v>15602</v>
          </cell>
          <cell r="E3821" t="str">
            <v>537.825.0111.00.01</v>
          </cell>
        </row>
        <row r="3822">
          <cell r="B3822">
            <v>53102069</v>
          </cell>
          <cell r="D3822">
            <v>15603</v>
          </cell>
          <cell r="E3822" t="str">
            <v>537.825.0129.00.01</v>
          </cell>
        </row>
        <row r="3823">
          <cell r="B3823">
            <v>53102070</v>
          </cell>
          <cell r="D3823">
            <v>15604</v>
          </cell>
          <cell r="E3823" t="str">
            <v>537.825.0137.00.01</v>
          </cell>
        </row>
        <row r="3824">
          <cell r="B3824">
            <v>53102071</v>
          </cell>
          <cell r="D3824">
            <v>15605</v>
          </cell>
          <cell r="E3824" t="str">
            <v>537.825.0145.00.01</v>
          </cell>
        </row>
        <row r="3825">
          <cell r="B3825">
            <v>53102072</v>
          </cell>
          <cell r="D3825">
            <v>15606</v>
          </cell>
          <cell r="E3825" t="str">
            <v>537.825.0152.00.01</v>
          </cell>
        </row>
        <row r="3826">
          <cell r="B3826">
            <v>53105837</v>
          </cell>
          <cell r="D3826">
            <v>15607</v>
          </cell>
          <cell r="E3826" t="str">
            <v>537.825.0160.01.01</v>
          </cell>
        </row>
        <row r="3827">
          <cell r="B3827">
            <v>53105838</v>
          </cell>
          <cell r="D3827">
            <v>15608</v>
          </cell>
          <cell r="E3827" t="str">
            <v>537.825.0186.00.01</v>
          </cell>
        </row>
        <row r="3828">
          <cell r="B3828">
            <v>53105840</v>
          </cell>
          <cell r="D3828">
            <v>15609</v>
          </cell>
          <cell r="E3828" t="str">
            <v>537.827.0010.00.01</v>
          </cell>
        </row>
        <row r="3829">
          <cell r="B3829">
            <v>53105841</v>
          </cell>
          <cell r="D3829">
            <v>15610</v>
          </cell>
          <cell r="E3829" t="str">
            <v>537.827.0028.00.01</v>
          </cell>
        </row>
        <row r="3830">
          <cell r="B3830">
            <v>53103496</v>
          </cell>
          <cell r="D3830">
            <v>15611</v>
          </cell>
          <cell r="E3830" t="str">
            <v>537.827.0044.01.01</v>
          </cell>
        </row>
        <row r="3831">
          <cell r="B3831">
            <v>53103497</v>
          </cell>
          <cell r="D3831">
            <v>15612</v>
          </cell>
          <cell r="E3831" t="str">
            <v>537.827.0051.01.01</v>
          </cell>
        </row>
        <row r="3832">
          <cell r="B3832">
            <v>53105843</v>
          </cell>
          <cell r="D3832">
            <v>15613</v>
          </cell>
          <cell r="E3832" t="str">
            <v>537.828.0027.00.01</v>
          </cell>
        </row>
        <row r="3833">
          <cell r="B3833">
            <v>53105844</v>
          </cell>
          <cell r="D3833">
            <v>15614</v>
          </cell>
          <cell r="E3833" t="str">
            <v>537.828.0050.00.01</v>
          </cell>
        </row>
        <row r="3834">
          <cell r="B3834">
            <v>53105845</v>
          </cell>
          <cell r="D3834">
            <v>15615</v>
          </cell>
          <cell r="E3834" t="str">
            <v>537.829.0018.00.01</v>
          </cell>
        </row>
        <row r="3835">
          <cell r="B3835">
            <v>53105846</v>
          </cell>
          <cell r="D3835">
            <v>15616</v>
          </cell>
          <cell r="E3835" t="str">
            <v>537.829.0026.00.01</v>
          </cell>
        </row>
        <row r="3836">
          <cell r="B3836">
            <v>53105847</v>
          </cell>
          <cell r="D3836">
            <v>15617</v>
          </cell>
          <cell r="E3836" t="str">
            <v>537.829.0034.00.01</v>
          </cell>
        </row>
        <row r="3837">
          <cell r="B3837">
            <v>53105848</v>
          </cell>
          <cell r="D3837">
            <v>15618</v>
          </cell>
          <cell r="E3837" t="str">
            <v>537.829.0042.00.01</v>
          </cell>
        </row>
        <row r="3838">
          <cell r="B3838">
            <v>53105849</v>
          </cell>
          <cell r="D3838">
            <v>15619</v>
          </cell>
          <cell r="E3838" t="str">
            <v>537.829.0059.00.01</v>
          </cell>
        </row>
        <row r="3839">
          <cell r="B3839">
            <v>53105850</v>
          </cell>
          <cell r="D3839">
            <v>15620</v>
          </cell>
          <cell r="E3839" t="str">
            <v>537.829.0067.00.01</v>
          </cell>
        </row>
        <row r="3840">
          <cell r="B3840">
            <v>53105851</v>
          </cell>
          <cell r="D3840">
            <v>15621</v>
          </cell>
          <cell r="E3840" t="str">
            <v>537.829.0075.00.01</v>
          </cell>
        </row>
        <row r="3841">
          <cell r="B3841">
            <v>53105852</v>
          </cell>
          <cell r="D3841">
            <v>15622</v>
          </cell>
          <cell r="E3841" t="str">
            <v>537.829.0083.00.01</v>
          </cell>
        </row>
        <row r="3842">
          <cell r="B3842">
            <v>53105853</v>
          </cell>
          <cell r="D3842">
            <v>15623</v>
          </cell>
          <cell r="E3842" t="str">
            <v>537.829.0091.00.01</v>
          </cell>
        </row>
        <row r="3843">
          <cell r="B3843">
            <v>53105854</v>
          </cell>
          <cell r="D3843">
            <v>15624</v>
          </cell>
          <cell r="E3843" t="str">
            <v>537.829.0109.00.01</v>
          </cell>
        </row>
        <row r="3844">
          <cell r="B3844">
            <v>53105855</v>
          </cell>
          <cell r="D3844">
            <v>15625</v>
          </cell>
          <cell r="E3844" t="str">
            <v>537.829.0117.00.01</v>
          </cell>
        </row>
        <row r="3845">
          <cell r="B3845">
            <v>53105856</v>
          </cell>
          <cell r="D3845">
            <v>15626</v>
          </cell>
          <cell r="E3845" t="str">
            <v>537.829.0125.00.01</v>
          </cell>
        </row>
        <row r="3846">
          <cell r="B3846">
            <v>53105857</v>
          </cell>
          <cell r="D3846">
            <v>15627</v>
          </cell>
          <cell r="E3846" t="str">
            <v>537.829.0133.00.01</v>
          </cell>
        </row>
        <row r="3847">
          <cell r="B3847">
            <v>53105858</v>
          </cell>
          <cell r="D3847">
            <v>15628</v>
          </cell>
          <cell r="E3847" t="str">
            <v>537.829.0141.00.01</v>
          </cell>
        </row>
        <row r="3848">
          <cell r="B3848">
            <v>53105859</v>
          </cell>
          <cell r="D3848">
            <v>15629</v>
          </cell>
          <cell r="E3848" t="str">
            <v>537.829.0158.00.01</v>
          </cell>
        </row>
        <row r="3849">
          <cell r="B3849">
            <v>53105860</v>
          </cell>
          <cell r="D3849">
            <v>15630</v>
          </cell>
          <cell r="E3849" t="str">
            <v>537.829.0166.00.01</v>
          </cell>
        </row>
        <row r="3850">
          <cell r="B3850">
            <v>53105861</v>
          </cell>
          <cell r="D3850">
            <v>15631</v>
          </cell>
          <cell r="E3850" t="str">
            <v>537.829.0174.00.01</v>
          </cell>
        </row>
        <row r="3851">
          <cell r="B3851">
            <v>53105862</v>
          </cell>
          <cell r="D3851">
            <v>15632</v>
          </cell>
          <cell r="E3851" t="str">
            <v>537.829.0182.00.01</v>
          </cell>
        </row>
        <row r="3852">
          <cell r="B3852">
            <v>53105863</v>
          </cell>
          <cell r="D3852">
            <v>15633</v>
          </cell>
          <cell r="E3852" t="str">
            <v>537.829.0190.00.01</v>
          </cell>
        </row>
        <row r="3853">
          <cell r="B3853">
            <v>53105864</v>
          </cell>
          <cell r="D3853">
            <v>15634</v>
          </cell>
          <cell r="E3853" t="str">
            <v>537.829.0208.00.01</v>
          </cell>
        </row>
        <row r="3854">
          <cell r="B3854">
            <v>53105865</v>
          </cell>
          <cell r="D3854">
            <v>15635</v>
          </cell>
          <cell r="E3854" t="str">
            <v>537.829.0216.00.01</v>
          </cell>
        </row>
        <row r="3855">
          <cell r="B3855">
            <v>53105866</v>
          </cell>
          <cell r="D3855">
            <v>15636</v>
          </cell>
          <cell r="E3855" t="str">
            <v>537.829.0224.00.01</v>
          </cell>
        </row>
        <row r="3856">
          <cell r="B3856">
            <v>53105867</v>
          </cell>
          <cell r="D3856">
            <v>15637</v>
          </cell>
          <cell r="E3856" t="str">
            <v>537.829.0232.00.01</v>
          </cell>
        </row>
        <row r="3857">
          <cell r="B3857">
            <v>53105868</v>
          </cell>
          <cell r="D3857">
            <v>15638</v>
          </cell>
          <cell r="E3857" t="str">
            <v>537.829.0240.00.01</v>
          </cell>
        </row>
        <row r="3858">
          <cell r="B3858">
            <v>53105869</v>
          </cell>
          <cell r="D3858">
            <v>15639</v>
          </cell>
          <cell r="E3858" t="str">
            <v>537.829.0257.00.01</v>
          </cell>
        </row>
        <row r="3859">
          <cell r="B3859">
            <v>53105870</v>
          </cell>
          <cell r="D3859">
            <v>15640</v>
          </cell>
          <cell r="E3859" t="str">
            <v>537.829.0265.00.01</v>
          </cell>
        </row>
        <row r="3860">
          <cell r="B3860">
            <v>53105871</v>
          </cell>
          <cell r="D3860">
            <v>15641</v>
          </cell>
          <cell r="E3860" t="str">
            <v>537.829.0273.00.01</v>
          </cell>
        </row>
        <row r="3861">
          <cell r="B3861">
            <v>53105872</v>
          </cell>
          <cell r="D3861">
            <v>15642</v>
          </cell>
          <cell r="E3861" t="str">
            <v>537.829.0281.00.01</v>
          </cell>
        </row>
        <row r="3862">
          <cell r="B3862">
            <v>53105873</v>
          </cell>
          <cell r="D3862">
            <v>15643</v>
          </cell>
          <cell r="E3862" t="str">
            <v>537.829.0299.00.01</v>
          </cell>
        </row>
        <row r="3863">
          <cell r="B3863">
            <v>53105874</v>
          </cell>
          <cell r="D3863">
            <v>15644</v>
          </cell>
          <cell r="E3863" t="str">
            <v>537.829.0307.01.01</v>
          </cell>
        </row>
        <row r="3864">
          <cell r="B3864">
            <v>53105875</v>
          </cell>
          <cell r="D3864">
            <v>15645</v>
          </cell>
          <cell r="E3864" t="str">
            <v>537.829.0315.00.01</v>
          </cell>
        </row>
        <row r="3865">
          <cell r="B3865">
            <v>53105876</v>
          </cell>
          <cell r="D3865">
            <v>15646</v>
          </cell>
          <cell r="E3865" t="str">
            <v>537.829.0323.00.01</v>
          </cell>
        </row>
        <row r="3866">
          <cell r="B3866">
            <v>53105877</v>
          </cell>
          <cell r="D3866">
            <v>15647</v>
          </cell>
          <cell r="E3866" t="str">
            <v>537.829.0331.00.01</v>
          </cell>
        </row>
        <row r="3867">
          <cell r="B3867">
            <v>53105878</v>
          </cell>
          <cell r="D3867">
            <v>15648</v>
          </cell>
          <cell r="E3867" t="str">
            <v>537.829.0349.00.01</v>
          </cell>
        </row>
        <row r="3868">
          <cell r="B3868">
            <v>53105880</v>
          </cell>
          <cell r="D3868">
            <v>15649</v>
          </cell>
          <cell r="E3868" t="str">
            <v>537.830.0270.00.01</v>
          </cell>
        </row>
        <row r="3869">
          <cell r="B3869">
            <v>53105881</v>
          </cell>
          <cell r="D3869">
            <v>15650</v>
          </cell>
          <cell r="E3869" t="str">
            <v>537.830.0288.00.01</v>
          </cell>
        </row>
        <row r="3870">
          <cell r="B3870">
            <v>53105882</v>
          </cell>
          <cell r="D3870">
            <v>15651</v>
          </cell>
          <cell r="E3870" t="str">
            <v>537.830.0296.00.01</v>
          </cell>
        </row>
        <row r="3871">
          <cell r="B3871">
            <v>53103498</v>
          </cell>
          <cell r="D3871">
            <v>15652</v>
          </cell>
          <cell r="E3871" t="str">
            <v>537.831.0014.00.01</v>
          </cell>
        </row>
        <row r="3872">
          <cell r="B3872">
            <v>53103499</v>
          </cell>
          <cell r="D3872">
            <v>15653</v>
          </cell>
          <cell r="E3872" t="str">
            <v>537.831.0022.00.01</v>
          </cell>
        </row>
        <row r="3873">
          <cell r="B3873">
            <v>53103500</v>
          </cell>
          <cell r="D3873">
            <v>15654</v>
          </cell>
          <cell r="E3873" t="str">
            <v>537.831.0030.00.01</v>
          </cell>
        </row>
        <row r="3874">
          <cell r="B3874">
            <v>53103501</v>
          </cell>
          <cell r="D3874">
            <v>15655</v>
          </cell>
          <cell r="E3874" t="str">
            <v>537.831.0048.00.01</v>
          </cell>
        </row>
        <row r="3875">
          <cell r="B3875">
            <v>53103502</v>
          </cell>
          <cell r="D3875">
            <v>15656</v>
          </cell>
          <cell r="E3875" t="str">
            <v>537.831.0055.00.01</v>
          </cell>
        </row>
        <row r="3876">
          <cell r="B3876">
            <v>53103503</v>
          </cell>
          <cell r="D3876">
            <v>15657</v>
          </cell>
          <cell r="E3876" t="str">
            <v>537.831.0063.00.01</v>
          </cell>
        </row>
        <row r="3877">
          <cell r="B3877">
            <v>53103504</v>
          </cell>
          <cell r="D3877">
            <v>15658</v>
          </cell>
          <cell r="E3877" t="str">
            <v>537.831.0071.00.01</v>
          </cell>
        </row>
        <row r="3878">
          <cell r="B3878">
            <v>53103505</v>
          </cell>
          <cell r="D3878">
            <v>15659</v>
          </cell>
          <cell r="E3878" t="str">
            <v>537.831.0089.01.01</v>
          </cell>
        </row>
        <row r="3879">
          <cell r="B3879">
            <v>53103506</v>
          </cell>
          <cell r="D3879">
            <v>15660</v>
          </cell>
          <cell r="E3879" t="str">
            <v>537.831.0097.00.01</v>
          </cell>
        </row>
        <row r="3880">
          <cell r="B3880">
            <v>53103507</v>
          </cell>
          <cell r="D3880">
            <v>15661</v>
          </cell>
          <cell r="E3880" t="str">
            <v>537.831.0105.00.01</v>
          </cell>
        </row>
        <row r="3881">
          <cell r="B3881">
            <v>53103508</v>
          </cell>
          <cell r="D3881">
            <v>15662</v>
          </cell>
          <cell r="E3881" t="str">
            <v>537.831.0113.00.01</v>
          </cell>
        </row>
        <row r="3882">
          <cell r="B3882">
            <v>53103509</v>
          </cell>
          <cell r="D3882">
            <v>15663</v>
          </cell>
          <cell r="E3882" t="str">
            <v>537.831.0121.00.01</v>
          </cell>
        </row>
        <row r="3883">
          <cell r="B3883">
            <v>53105883</v>
          </cell>
          <cell r="D3883">
            <v>15664</v>
          </cell>
          <cell r="E3883" t="str">
            <v>537.832.0013.00.01</v>
          </cell>
        </row>
        <row r="3884">
          <cell r="B3884">
            <v>53105884</v>
          </cell>
          <cell r="D3884">
            <v>15665</v>
          </cell>
          <cell r="E3884" t="str">
            <v>537.832.0021.00.01</v>
          </cell>
        </row>
        <row r="3885">
          <cell r="B3885">
            <v>53105885</v>
          </cell>
          <cell r="D3885">
            <v>15666</v>
          </cell>
          <cell r="E3885" t="str">
            <v>537.832.0039.00.01</v>
          </cell>
        </row>
        <row r="3886">
          <cell r="B3886">
            <v>53105886</v>
          </cell>
          <cell r="D3886">
            <v>15667</v>
          </cell>
          <cell r="E3886" t="str">
            <v>537.832.0047.00.01</v>
          </cell>
        </row>
        <row r="3887">
          <cell r="B3887">
            <v>53105887</v>
          </cell>
          <cell r="D3887">
            <v>15668</v>
          </cell>
          <cell r="E3887" t="str">
            <v>537.832.0054.00.01</v>
          </cell>
        </row>
        <row r="3888">
          <cell r="B3888">
            <v>53105888</v>
          </cell>
          <cell r="D3888">
            <v>15669</v>
          </cell>
          <cell r="E3888" t="str">
            <v>537.832.0062.00.01</v>
          </cell>
        </row>
        <row r="3889">
          <cell r="B3889">
            <v>53105889</v>
          </cell>
          <cell r="D3889">
            <v>15670</v>
          </cell>
          <cell r="E3889" t="str">
            <v>537.832.0070.00.01</v>
          </cell>
        </row>
        <row r="3890">
          <cell r="B3890">
            <v>53105890</v>
          </cell>
          <cell r="D3890">
            <v>15671</v>
          </cell>
          <cell r="E3890" t="str">
            <v>537.832.0088.00.01</v>
          </cell>
        </row>
        <row r="3891">
          <cell r="B3891">
            <v>53105891</v>
          </cell>
          <cell r="D3891">
            <v>15672</v>
          </cell>
          <cell r="E3891" t="str">
            <v>537.832.0096.00.01</v>
          </cell>
        </row>
        <row r="3892">
          <cell r="B3892">
            <v>53105892</v>
          </cell>
          <cell r="D3892">
            <v>15673</v>
          </cell>
          <cell r="E3892" t="str">
            <v>537.832.0104.00.01</v>
          </cell>
        </row>
        <row r="3893">
          <cell r="B3893">
            <v>53105893</v>
          </cell>
          <cell r="D3893">
            <v>15674</v>
          </cell>
          <cell r="E3893" t="str">
            <v>537.832.0112.00.01</v>
          </cell>
        </row>
        <row r="3894">
          <cell r="B3894">
            <v>53105894</v>
          </cell>
          <cell r="D3894">
            <v>15675</v>
          </cell>
          <cell r="E3894" t="str">
            <v>537.832.0120.00.01</v>
          </cell>
        </row>
        <row r="3895">
          <cell r="B3895">
            <v>53105895</v>
          </cell>
          <cell r="D3895">
            <v>15676</v>
          </cell>
          <cell r="E3895" t="str">
            <v>537.832.0138.00.01</v>
          </cell>
        </row>
        <row r="3896">
          <cell r="B3896">
            <v>53105896</v>
          </cell>
          <cell r="D3896">
            <v>15677</v>
          </cell>
          <cell r="E3896" t="str">
            <v>537.832.0146.00.01</v>
          </cell>
        </row>
        <row r="3897">
          <cell r="B3897">
            <v>53105897</v>
          </cell>
          <cell r="D3897">
            <v>15678</v>
          </cell>
          <cell r="E3897" t="str">
            <v>537.832.0153.00.01</v>
          </cell>
        </row>
        <row r="3898">
          <cell r="B3898">
            <v>53105898</v>
          </cell>
          <cell r="D3898">
            <v>15679</v>
          </cell>
          <cell r="E3898" t="str">
            <v>537.832.0161.00.01</v>
          </cell>
        </row>
        <row r="3899">
          <cell r="B3899">
            <v>53105899</v>
          </cell>
          <cell r="D3899">
            <v>15680</v>
          </cell>
          <cell r="E3899" t="str">
            <v>537.832.0179.01.01</v>
          </cell>
        </row>
        <row r="3900">
          <cell r="B3900">
            <v>53105900</v>
          </cell>
          <cell r="D3900">
            <v>15681</v>
          </cell>
          <cell r="E3900" t="str">
            <v>537.832.0187.00.01</v>
          </cell>
        </row>
        <row r="3901">
          <cell r="B3901">
            <v>53105901</v>
          </cell>
          <cell r="D3901">
            <v>15682</v>
          </cell>
          <cell r="E3901" t="str">
            <v>537.832.0195.00.01</v>
          </cell>
        </row>
        <row r="3902">
          <cell r="B3902">
            <v>53105902</v>
          </cell>
          <cell r="D3902">
            <v>15683</v>
          </cell>
          <cell r="E3902" t="str">
            <v>537.832.0203.00.01</v>
          </cell>
        </row>
        <row r="3903">
          <cell r="B3903">
            <v>53105903</v>
          </cell>
          <cell r="D3903">
            <v>15684</v>
          </cell>
          <cell r="E3903" t="str">
            <v>537.832.0211.00.01</v>
          </cell>
        </row>
        <row r="3904">
          <cell r="B3904">
            <v>53105904</v>
          </cell>
          <cell r="D3904">
            <v>15685</v>
          </cell>
          <cell r="E3904" t="str">
            <v>537.832.0229.00.01</v>
          </cell>
        </row>
        <row r="3905">
          <cell r="B3905">
            <v>53105905</v>
          </cell>
          <cell r="D3905">
            <v>15686</v>
          </cell>
          <cell r="E3905" t="str">
            <v>537.832.0237.00.01</v>
          </cell>
        </row>
        <row r="3906">
          <cell r="B3906">
            <v>53105906</v>
          </cell>
          <cell r="D3906">
            <v>15687</v>
          </cell>
          <cell r="E3906" t="str">
            <v>537.832.0245.00.01</v>
          </cell>
        </row>
        <row r="3907">
          <cell r="B3907">
            <v>53105907</v>
          </cell>
          <cell r="D3907">
            <v>15688</v>
          </cell>
          <cell r="E3907" t="str">
            <v>537.832.0252.00.01</v>
          </cell>
        </row>
        <row r="3908">
          <cell r="B3908">
            <v>53105908</v>
          </cell>
          <cell r="D3908">
            <v>15689</v>
          </cell>
          <cell r="E3908" t="str">
            <v>537.832.0260.00.01</v>
          </cell>
        </row>
        <row r="3909">
          <cell r="B3909">
            <v>53105909</v>
          </cell>
          <cell r="D3909">
            <v>15690</v>
          </cell>
          <cell r="E3909" t="str">
            <v>537.832.0278.00.01</v>
          </cell>
        </row>
        <row r="3910">
          <cell r="B3910">
            <v>53105910</v>
          </cell>
          <cell r="D3910">
            <v>15691</v>
          </cell>
          <cell r="E3910" t="str">
            <v>537.832.0286.00.01</v>
          </cell>
        </row>
        <row r="3911">
          <cell r="B3911">
            <v>53105911</v>
          </cell>
          <cell r="D3911">
            <v>15692</v>
          </cell>
          <cell r="E3911" t="str">
            <v>537.832.0294.00.01</v>
          </cell>
        </row>
        <row r="3912">
          <cell r="B3912">
            <v>53105912</v>
          </cell>
          <cell r="D3912">
            <v>15693</v>
          </cell>
          <cell r="E3912" t="str">
            <v>537.832.0302.00.01</v>
          </cell>
        </row>
        <row r="3913">
          <cell r="B3913">
            <v>53105913</v>
          </cell>
          <cell r="D3913">
            <v>15694</v>
          </cell>
          <cell r="E3913" t="str">
            <v>537.832.0310.00.01</v>
          </cell>
        </row>
        <row r="3914">
          <cell r="B3914">
            <v>53105914</v>
          </cell>
          <cell r="D3914">
            <v>15695</v>
          </cell>
          <cell r="E3914" t="str">
            <v>537.832.0328.00.01</v>
          </cell>
        </row>
        <row r="3915">
          <cell r="B3915">
            <v>53105915</v>
          </cell>
          <cell r="D3915">
            <v>15696</v>
          </cell>
          <cell r="E3915" t="str">
            <v>537.832.0336.00.01</v>
          </cell>
        </row>
        <row r="3916">
          <cell r="B3916">
            <v>53105916</v>
          </cell>
          <cell r="D3916">
            <v>15697</v>
          </cell>
          <cell r="E3916" t="str">
            <v>537.832.0344.00.01</v>
          </cell>
        </row>
        <row r="3917">
          <cell r="B3917">
            <v>53105917</v>
          </cell>
          <cell r="D3917">
            <v>15698</v>
          </cell>
          <cell r="E3917" t="str">
            <v>537.832.0351.00.01</v>
          </cell>
        </row>
        <row r="3918">
          <cell r="B3918">
            <v>53105918</v>
          </cell>
          <cell r="D3918">
            <v>15699</v>
          </cell>
          <cell r="E3918" t="str">
            <v>537.832.0369.00.01</v>
          </cell>
        </row>
        <row r="3919">
          <cell r="B3919">
            <v>53105919</v>
          </cell>
          <cell r="D3919">
            <v>15700</v>
          </cell>
          <cell r="E3919" t="str">
            <v>537.832.0377.00.01</v>
          </cell>
        </row>
        <row r="3920">
          <cell r="B3920">
            <v>53105920</v>
          </cell>
          <cell r="D3920">
            <v>15701</v>
          </cell>
          <cell r="E3920" t="str">
            <v>537.832.0385.00.01</v>
          </cell>
        </row>
        <row r="3921">
          <cell r="B3921">
            <v>53105921</v>
          </cell>
          <cell r="D3921">
            <v>15702</v>
          </cell>
          <cell r="E3921" t="str">
            <v>537.832.0393.00.01</v>
          </cell>
        </row>
        <row r="3922">
          <cell r="B3922">
            <v>53105922</v>
          </cell>
          <cell r="D3922">
            <v>15703</v>
          </cell>
          <cell r="E3922" t="str">
            <v>537.832.0401.00.01</v>
          </cell>
        </row>
        <row r="3923">
          <cell r="B3923">
            <v>53105923</v>
          </cell>
          <cell r="D3923">
            <v>15704</v>
          </cell>
          <cell r="E3923" t="str">
            <v>537.832.0419.00.01</v>
          </cell>
        </row>
        <row r="3924">
          <cell r="B3924">
            <v>53105924</v>
          </cell>
          <cell r="D3924">
            <v>15705</v>
          </cell>
          <cell r="E3924" t="str">
            <v>537.832.0427.00.01</v>
          </cell>
        </row>
        <row r="3925">
          <cell r="B3925">
            <v>53105925</v>
          </cell>
          <cell r="D3925">
            <v>15706</v>
          </cell>
          <cell r="E3925" t="str">
            <v>537.832.0435.00.01</v>
          </cell>
        </row>
        <row r="3926">
          <cell r="B3926">
            <v>53105926</v>
          </cell>
          <cell r="D3926">
            <v>15707</v>
          </cell>
          <cell r="E3926" t="str">
            <v>537.832.0443.00.01</v>
          </cell>
        </row>
        <row r="3927">
          <cell r="B3927">
            <v>53105927</v>
          </cell>
          <cell r="D3927">
            <v>15708</v>
          </cell>
          <cell r="E3927" t="str">
            <v>537.832.0450.00.01</v>
          </cell>
        </row>
        <row r="3928">
          <cell r="B3928">
            <v>53105928</v>
          </cell>
          <cell r="D3928">
            <v>15709</v>
          </cell>
          <cell r="E3928" t="str">
            <v>537.832.0468.00.01</v>
          </cell>
        </row>
        <row r="3929">
          <cell r="B3929">
            <v>53105929</v>
          </cell>
          <cell r="D3929">
            <v>15710</v>
          </cell>
          <cell r="E3929" t="str">
            <v>537.832.0476.00.01</v>
          </cell>
        </row>
        <row r="3930">
          <cell r="B3930">
            <v>53105930</v>
          </cell>
          <cell r="D3930">
            <v>15711</v>
          </cell>
          <cell r="E3930" t="str">
            <v>537.832.0484.00.01</v>
          </cell>
        </row>
        <row r="3931">
          <cell r="B3931">
            <v>53105931</v>
          </cell>
          <cell r="D3931">
            <v>15712</v>
          </cell>
          <cell r="E3931" t="str">
            <v>537.832.0492.00.01</v>
          </cell>
        </row>
        <row r="3932">
          <cell r="B3932">
            <v>53105932</v>
          </cell>
          <cell r="D3932">
            <v>15713</v>
          </cell>
          <cell r="E3932" t="str">
            <v>537.832.0500.00.01</v>
          </cell>
        </row>
        <row r="3933">
          <cell r="B3933">
            <v>53105933</v>
          </cell>
          <cell r="D3933">
            <v>15714</v>
          </cell>
          <cell r="E3933" t="str">
            <v>537.832.0518.00.01</v>
          </cell>
        </row>
        <row r="3934">
          <cell r="B3934">
            <v>53105934</v>
          </cell>
          <cell r="D3934">
            <v>15715</v>
          </cell>
          <cell r="E3934" t="str">
            <v>537.832.0526.00.01</v>
          </cell>
        </row>
        <row r="3935">
          <cell r="B3935">
            <v>53105935</v>
          </cell>
          <cell r="D3935">
            <v>15716</v>
          </cell>
          <cell r="E3935" t="str">
            <v>537.832.0534.00.01</v>
          </cell>
        </row>
        <row r="3936">
          <cell r="B3936">
            <v>53105936</v>
          </cell>
          <cell r="D3936">
            <v>15717</v>
          </cell>
          <cell r="E3936" t="str">
            <v>537.832.0542.00.01</v>
          </cell>
        </row>
        <row r="3937">
          <cell r="B3937">
            <v>53105937</v>
          </cell>
          <cell r="D3937">
            <v>15718</v>
          </cell>
          <cell r="E3937" t="str">
            <v>537.832.0559.00.01</v>
          </cell>
        </row>
        <row r="3938">
          <cell r="B3938">
            <v>53105938</v>
          </cell>
          <cell r="D3938">
            <v>15719</v>
          </cell>
          <cell r="E3938" t="str">
            <v>537.832.0567.00.01</v>
          </cell>
        </row>
        <row r="3939">
          <cell r="B3939">
            <v>53105939</v>
          </cell>
          <cell r="D3939">
            <v>15720</v>
          </cell>
          <cell r="E3939" t="str">
            <v>537.832.0575.00.01</v>
          </cell>
        </row>
        <row r="3940">
          <cell r="B3940">
            <v>53105940</v>
          </cell>
          <cell r="D3940">
            <v>15721</v>
          </cell>
          <cell r="E3940" t="str">
            <v>537.832.0583.00.01</v>
          </cell>
        </row>
        <row r="3941">
          <cell r="B3941">
            <v>53105941</v>
          </cell>
          <cell r="D3941">
            <v>15722</v>
          </cell>
          <cell r="E3941" t="str">
            <v>537.832.0591.00.01</v>
          </cell>
        </row>
        <row r="3942">
          <cell r="B3942">
            <v>53105942</v>
          </cell>
          <cell r="D3942">
            <v>15723</v>
          </cell>
          <cell r="E3942" t="str">
            <v>537.832.0609.00.01</v>
          </cell>
        </row>
        <row r="3943">
          <cell r="B3943">
            <v>53105943</v>
          </cell>
          <cell r="D3943">
            <v>15724</v>
          </cell>
          <cell r="E3943" t="str">
            <v>537.832.0617.00.01</v>
          </cell>
        </row>
        <row r="3944">
          <cell r="B3944">
            <v>53105944</v>
          </cell>
          <cell r="D3944">
            <v>15725</v>
          </cell>
          <cell r="E3944" t="str">
            <v>537.832.0625.00.01</v>
          </cell>
        </row>
        <row r="3945">
          <cell r="B3945">
            <v>53105945</v>
          </cell>
          <cell r="D3945">
            <v>15726</v>
          </cell>
          <cell r="E3945" t="str">
            <v>537.832.0633.00.01</v>
          </cell>
        </row>
        <row r="3946">
          <cell r="B3946">
            <v>53105946</v>
          </cell>
          <cell r="D3946">
            <v>15727</v>
          </cell>
          <cell r="E3946" t="str">
            <v>537.832.0641.00.01</v>
          </cell>
        </row>
        <row r="3947">
          <cell r="B3947">
            <v>53105947</v>
          </cell>
          <cell r="D3947">
            <v>15728</v>
          </cell>
          <cell r="E3947" t="str">
            <v>537.832.0658.00.01</v>
          </cell>
        </row>
        <row r="3948">
          <cell r="B3948">
            <v>53105948</v>
          </cell>
          <cell r="D3948">
            <v>15729</v>
          </cell>
          <cell r="E3948" t="str">
            <v>537.832.0666.00.01</v>
          </cell>
        </row>
        <row r="3949">
          <cell r="B3949">
            <v>53105949</v>
          </cell>
          <cell r="D3949">
            <v>15730</v>
          </cell>
          <cell r="E3949" t="str">
            <v>537.832.0674.00.01</v>
          </cell>
        </row>
        <row r="3950">
          <cell r="B3950">
            <v>53105950</v>
          </cell>
          <cell r="D3950">
            <v>15731</v>
          </cell>
          <cell r="E3950" t="str">
            <v>537.832.0682.00.01</v>
          </cell>
        </row>
        <row r="3951">
          <cell r="B3951">
            <v>53105951</v>
          </cell>
          <cell r="D3951">
            <v>15732</v>
          </cell>
          <cell r="E3951" t="str">
            <v>537.832.0690.00.01</v>
          </cell>
        </row>
        <row r="3952">
          <cell r="B3952">
            <v>53105952</v>
          </cell>
          <cell r="D3952">
            <v>15733</v>
          </cell>
          <cell r="E3952" t="str">
            <v>537.832.0708.00.01</v>
          </cell>
        </row>
        <row r="3953">
          <cell r="B3953">
            <v>53105953</v>
          </cell>
          <cell r="D3953">
            <v>15734</v>
          </cell>
          <cell r="E3953" t="str">
            <v>537.832.0716.00.01</v>
          </cell>
        </row>
        <row r="3954">
          <cell r="B3954">
            <v>53105954</v>
          </cell>
          <cell r="D3954">
            <v>15735</v>
          </cell>
          <cell r="E3954" t="str">
            <v>537.832.0724.00.01</v>
          </cell>
        </row>
        <row r="3955">
          <cell r="B3955">
            <v>53105955</v>
          </cell>
          <cell r="D3955">
            <v>15736</v>
          </cell>
          <cell r="E3955" t="str">
            <v>537.832.0732.00.01</v>
          </cell>
        </row>
        <row r="3956">
          <cell r="B3956">
            <v>53105956</v>
          </cell>
          <cell r="D3956">
            <v>15737</v>
          </cell>
          <cell r="E3956" t="str">
            <v>537.832.0740.00.01</v>
          </cell>
        </row>
        <row r="3957">
          <cell r="B3957">
            <v>53105957</v>
          </cell>
          <cell r="D3957">
            <v>15738</v>
          </cell>
          <cell r="E3957" t="str">
            <v>537.832.0757.00.01</v>
          </cell>
        </row>
        <row r="3958">
          <cell r="B3958">
            <v>53105958</v>
          </cell>
          <cell r="D3958">
            <v>15739</v>
          </cell>
          <cell r="E3958" t="str">
            <v>537.832.0765.00.01</v>
          </cell>
        </row>
        <row r="3959">
          <cell r="B3959">
            <v>53105959</v>
          </cell>
          <cell r="D3959">
            <v>15740</v>
          </cell>
          <cell r="E3959" t="str">
            <v>537.832.0773.00.01</v>
          </cell>
        </row>
        <row r="3960">
          <cell r="B3960">
            <v>53105960</v>
          </cell>
          <cell r="D3960">
            <v>15741</v>
          </cell>
          <cell r="E3960" t="str">
            <v>537.832.0781.00.01</v>
          </cell>
        </row>
        <row r="3961">
          <cell r="B3961">
            <v>53105961</v>
          </cell>
          <cell r="D3961">
            <v>15742</v>
          </cell>
          <cell r="E3961" t="str">
            <v>537.832.0799.00.01</v>
          </cell>
        </row>
        <row r="3962">
          <cell r="B3962">
            <v>53105962</v>
          </cell>
          <cell r="D3962">
            <v>15743</v>
          </cell>
          <cell r="E3962" t="str">
            <v>537.832.0807.00.01</v>
          </cell>
        </row>
        <row r="3963">
          <cell r="B3963">
            <v>53105963</v>
          </cell>
          <cell r="D3963">
            <v>15744</v>
          </cell>
          <cell r="E3963" t="str">
            <v>537.832.0815.00.01</v>
          </cell>
        </row>
        <row r="3964">
          <cell r="B3964">
            <v>53105964</v>
          </cell>
          <cell r="D3964">
            <v>15745</v>
          </cell>
          <cell r="E3964" t="str">
            <v>537.832.0823.00.01</v>
          </cell>
        </row>
        <row r="3965">
          <cell r="B3965">
            <v>53105965</v>
          </cell>
          <cell r="D3965">
            <v>15746</v>
          </cell>
          <cell r="E3965" t="str">
            <v>537.832.0831.00.01</v>
          </cell>
        </row>
        <row r="3966">
          <cell r="B3966">
            <v>53105966</v>
          </cell>
          <cell r="D3966">
            <v>15747</v>
          </cell>
          <cell r="E3966" t="str">
            <v>537.832.0849.00.01</v>
          </cell>
        </row>
        <row r="3967">
          <cell r="B3967">
            <v>53105967</v>
          </cell>
          <cell r="D3967">
            <v>15748</v>
          </cell>
          <cell r="E3967" t="str">
            <v>537.832.0856.00.01</v>
          </cell>
        </row>
        <row r="3968">
          <cell r="B3968">
            <v>53105968</v>
          </cell>
          <cell r="D3968">
            <v>15749</v>
          </cell>
          <cell r="E3968" t="str">
            <v>537.832.0864.00.01</v>
          </cell>
        </row>
        <row r="3969">
          <cell r="B3969">
            <v>53105969</v>
          </cell>
          <cell r="D3969">
            <v>15750</v>
          </cell>
          <cell r="E3969" t="str">
            <v>537.832.0872.00.01</v>
          </cell>
        </row>
        <row r="3970">
          <cell r="B3970">
            <v>53105970</v>
          </cell>
          <cell r="D3970">
            <v>15751</v>
          </cell>
          <cell r="E3970" t="str">
            <v>537.832.0880.00.01</v>
          </cell>
        </row>
        <row r="3971">
          <cell r="B3971">
            <v>53105971</v>
          </cell>
          <cell r="D3971">
            <v>15752</v>
          </cell>
          <cell r="E3971" t="str">
            <v>537.832.0898.00.01</v>
          </cell>
        </row>
        <row r="3972">
          <cell r="B3972">
            <v>53105972</v>
          </cell>
          <cell r="D3972">
            <v>15753</v>
          </cell>
          <cell r="E3972" t="str">
            <v>537.832.0906.00.01</v>
          </cell>
        </row>
        <row r="3973">
          <cell r="B3973">
            <v>53105973</v>
          </cell>
          <cell r="D3973">
            <v>15754</v>
          </cell>
          <cell r="E3973" t="str">
            <v>537.832.0914.00.01</v>
          </cell>
        </row>
        <row r="3974">
          <cell r="B3974">
            <v>53105974</v>
          </cell>
          <cell r="D3974">
            <v>15755</v>
          </cell>
          <cell r="E3974" t="str">
            <v>537.832.0922.00.01</v>
          </cell>
        </row>
        <row r="3975">
          <cell r="B3975">
            <v>53105975</v>
          </cell>
          <cell r="D3975">
            <v>15756</v>
          </cell>
          <cell r="E3975" t="str">
            <v>537.832.0930.00.01</v>
          </cell>
        </row>
        <row r="3976">
          <cell r="B3976">
            <v>53105976</v>
          </cell>
          <cell r="D3976">
            <v>15757</v>
          </cell>
          <cell r="E3976" t="str">
            <v>537.832.0948.00.01</v>
          </cell>
        </row>
        <row r="3977">
          <cell r="B3977">
            <v>53105977</v>
          </cell>
          <cell r="D3977">
            <v>15758</v>
          </cell>
          <cell r="E3977" t="str">
            <v>537.832.0955.00.01</v>
          </cell>
        </row>
        <row r="3978">
          <cell r="B3978">
            <v>53105978</v>
          </cell>
          <cell r="D3978">
            <v>15759</v>
          </cell>
          <cell r="E3978" t="str">
            <v>537.832.0963.00.01</v>
          </cell>
        </row>
        <row r="3979">
          <cell r="B3979">
            <v>53105979</v>
          </cell>
          <cell r="D3979">
            <v>15760</v>
          </cell>
          <cell r="E3979" t="str">
            <v>537.832.0971.00.01</v>
          </cell>
        </row>
        <row r="3980">
          <cell r="B3980">
            <v>53105980</v>
          </cell>
          <cell r="D3980">
            <v>15761</v>
          </cell>
          <cell r="E3980" t="str">
            <v>537.832.0989.00.01</v>
          </cell>
        </row>
        <row r="3981">
          <cell r="B3981">
            <v>53105981</v>
          </cell>
          <cell r="D3981">
            <v>15762</v>
          </cell>
          <cell r="E3981" t="str">
            <v>537.832.0997.00.01</v>
          </cell>
        </row>
        <row r="3982">
          <cell r="B3982">
            <v>53105982</v>
          </cell>
          <cell r="D3982">
            <v>15763</v>
          </cell>
          <cell r="E3982" t="str">
            <v>537.832.1003.00.01</v>
          </cell>
        </row>
        <row r="3983">
          <cell r="B3983">
            <v>53105983</v>
          </cell>
          <cell r="D3983">
            <v>15764</v>
          </cell>
          <cell r="E3983" t="str">
            <v>537.832.1011.00.01</v>
          </cell>
        </row>
        <row r="3984">
          <cell r="B3984">
            <v>53105984</v>
          </cell>
          <cell r="D3984">
            <v>15765</v>
          </cell>
          <cell r="E3984" t="str">
            <v>537.832.1029.00.01</v>
          </cell>
        </row>
        <row r="3985">
          <cell r="B3985">
            <v>53105985</v>
          </cell>
          <cell r="D3985">
            <v>15766</v>
          </cell>
          <cell r="E3985" t="str">
            <v>537.832.1037.00.01</v>
          </cell>
        </row>
        <row r="3986">
          <cell r="B3986">
            <v>53105986</v>
          </cell>
          <cell r="D3986">
            <v>15767</v>
          </cell>
          <cell r="E3986" t="str">
            <v>537.832.1045.00.01</v>
          </cell>
        </row>
        <row r="3987">
          <cell r="B3987">
            <v>53105987</v>
          </cell>
          <cell r="D3987">
            <v>15768</v>
          </cell>
          <cell r="E3987" t="str">
            <v>537.832.1052.00.01</v>
          </cell>
        </row>
        <row r="3988">
          <cell r="B3988">
            <v>53105988</v>
          </cell>
          <cell r="D3988">
            <v>15769</v>
          </cell>
          <cell r="E3988" t="str">
            <v>537.832.1060.00.01</v>
          </cell>
        </row>
        <row r="3989">
          <cell r="B3989">
            <v>53105989</v>
          </cell>
          <cell r="D3989">
            <v>15770</v>
          </cell>
          <cell r="E3989" t="str">
            <v>537.832.1078.00.01</v>
          </cell>
        </row>
        <row r="3990">
          <cell r="B3990">
            <v>53105990</v>
          </cell>
          <cell r="D3990">
            <v>15771</v>
          </cell>
          <cell r="E3990" t="str">
            <v>537.832.1086.00.01</v>
          </cell>
        </row>
        <row r="3991">
          <cell r="B3991">
            <v>53105991</v>
          </cell>
          <cell r="D3991">
            <v>15772</v>
          </cell>
          <cell r="E3991" t="str">
            <v>537.832.1094.00.01</v>
          </cell>
        </row>
        <row r="3992">
          <cell r="B3992">
            <v>53105992</v>
          </cell>
          <cell r="D3992">
            <v>15773</v>
          </cell>
          <cell r="E3992" t="str">
            <v>537.832.1102.00.01</v>
          </cell>
        </row>
        <row r="3993">
          <cell r="B3993">
            <v>53105993</v>
          </cell>
          <cell r="D3993">
            <v>15774</v>
          </cell>
          <cell r="E3993" t="str">
            <v>537.832.1110.00.01</v>
          </cell>
        </row>
        <row r="3994">
          <cell r="B3994">
            <v>53105994</v>
          </cell>
          <cell r="D3994">
            <v>15775</v>
          </cell>
          <cell r="E3994" t="str">
            <v>537.833.0012.00.01</v>
          </cell>
        </row>
        <row r="3995">
          <cell r="B3995">
            <v>53105995</v>
          </cell>
          <cell r="D3995">
            <v>15776</v>
          </cell>
          <cell r="E3995" t="str">
            <v>537.833.0020.00.01</v>
          </cell>
        </row>
        <row r="3996">
          <cell r="B3996">
            <v>53105996</v>
          </cell>
          <cell r="D3996">
            <v>15777</v>
          </cell>
          <cell r="E3996" t="str">
            <v>537.833.0038.00.01</v>
          </cell>
        </row>
        <row r="3997">
          <cell r="B3997">
            <v>53105997</v>
          </cell>
          <cell r="D3997">
            <v>15778</v>
          </cell>
          <cell r="E3997" t="str">
            <v>537.833.0046.00.01</v>
          </cell>
        </row>
        <row r="3998">
          <cell r="B3998">
            <v>53105998</v>
          </cell>
          <cell r="D3998">
            <v>15779</v>
          </cell>
          <cell r="E3998" t="str">
            <v>537.833.0053.00.01</v>
          </cell>
        </row>
        <row r="3999">
          <cell r="B3999">
            <v>53105999</v>
          </cell>
          <cell r="D3999">
            <v>15780</v>
          </cell>
          <cell r="E3999" t="str">
            <v>537.833.0061.00.01</v>
          </cell>
        </row>
        <row r="4000">
          <cell r="B4000">
            <v>53106000</v>
          </cell>
          <cell r="D4000">
            <v>15781</v>
          </cell>
          <cell r="E4000" t="str">
            <v>537.833.0079.00.01</v>
          </cell>
        </row>
        <row r="4001">
          <cell r="B4001">
            <v>53106001</v>
          </cell>
          <cell r="D4001">
            <v>15782</v>
          </cell>
          <cell r="E4001" t="str">
            <v>537.833.0087.00.01</v>
          </cell>
        </row>
        <row r="4002">
          <cell r="B4002">
            <v>53106002</v>
          </cell>
          <cell r="D4002">
            <v>15783</v>
          </cell>
          <cell r="E4002" t="str">
            <v>537.833.0095.00.01</v>
          </cell>
        </row>
        <row r="4003">
          <cell r="B4003">
            <v>53106003</v>
          </cell>
          <cell r="D4003">
            <v>15784</v>
          </cell>
          <cell r="E4003" t="str">
            <v>537.833.0103.00.01</v>
          </cell>
        </row>
        <row r="4004">
          <cell r="B4004">
            <v>53106004</v>
          </cell>
          <cell r="D4004">
            <v>15785</v>
          </cell>
          <cell r="E4004" t="str">
            <v>537.833.0111.00.01</v>
          </cell>
        </row>
        <row r="4005">
          <cell r="B4005">
            <v>53106005</v>
          </cell>
          <cell r="D4005">
            <v>15786</v>
          </cell>
          <cell r="E4005" t="str">
            <v>537.833.0129.00.01</v>
          </cell>
        </row>
        <row r="4006">
          <cell r="B4006">
            <v>53106006</v>
          </cell>
          <cell r="D4006">
            <v>15787</v>
          </cell>
          <cell r="E4006" t="str">
            <v>537.833.0137.00.01</v>
          </cell>
        </row>
        <row r="4007">
          <cell r="B4007">
            <v>53106007</v>
          </cell>
          <cell r="D4007">
            <v>15788</v>
          </cell>
          <cell r="E4007" t="str">
            <v>537.833.0145.00.01</v>
          </cell>
        </row>
        <row r="4008">
          <cell r="B4008">
            <v>53106008</v>
          </cell>
          <cell r="D4008">
            <v>15789</v>
          </cell>
          <cell r="E4008" t="str">
            <v>537.833.0152.00.01</v>
          </cell>
        </row>
        <row r="4009">
          <cell r="B4009">
            <v>53106009</v>
          </cell>
          <cell r="D4009">
            <v>15790</v>
          </cell>
          <cell r="E4009" t="str">
            <v>537.833.0160.00.01</v>
          </cell>
        </row>
        <row r="4010">
          <cell r="B4010">
            <v>53106010</v>
          </cell>
          <cell r="D4010">
            <v>15791</v>
          </cell>
          <cell r="E4010" t="str">
            <v>537.833.0178.00.01</v>
          </cell>
        </row>
        <row r="4011">
          <cell r="B4011">
            <v>53106011</v>
          </cell>
          <cell r="D4011">
            <v>15792</v>
          </cell>
          <cell r="E4011" t="str">
            <v>537.833.0186.00.01</v>
          </cell>
        </row>
        <row r="4012">
          <cell r="B4012">
            <v>53106012</v>
          </cell>
          <cell r="D4012">
            <v>15793</v>
          </cell>
          <cell r="E4012" t="str">
            <v>537.833.0194.00.01</v>
          </cell>
        </row>
        <row r="4013">
          <cell r="B4013">
            <v>53106013</v>
          </cell>
          <cell r="D4013">
            <v>15794</v>
          </cell>
          <cell r="E4013" t="str">
            <v>537.833.0202.00.01</v>
          </cell>
        </row>
        <row r="4014">
          <cell r="B4014">
            <v>53106014</v>
          </cell>
          <cell r="D4014">
            <v>15795</v>
          </cell>
          <cell r="E4014" t="str">
            <v>537.833.0210.00.01</v>
          </cell>
        </row>
        <row r="4015">
          <cell r="B4015">
            <v>53106015</v>
          </cell>
          <cell r="D4015">
            <v>15796</v>
          </cell>
          <cell r="E4015" t="str">
            <v>537.833.0228.00.01</v>
          </cell>
        </row>
        <row r="4016">
          <cell r="B4016">
            <v>53106016</v>
          </cell>
          <cell r="D4016">
            <v>15797</v>
          </cell>
          <cell r="E4016" t="str">
            <v>537.833.0236.00.01</v>
          </cell>
        </row>
        <row r="4017">
          <cell r="B4017">
            <v>53106017</v>
          </cell>
          <cell r="D4017">
            <v>15798</v>
          </cell>
          <cell r="E4017" t="str">
            <v>537.833.0244.00.01</v>
          </cell>
        </row>
        <row r="4018">
          <cell r="B4018">
            <v>53106018</v>
          </cell>
          <cell r="D4018">
            <v>15799</v>
          </cell>
          <cell r="E4018" t="str">
            <v>537.833.0251.00.01</v>
          </cell>
        </row>
        <row r="4019">
          <cell r="B4019">
            <v>53106019</v>
          </cell>
          <cell r="D4019">
            <v>15800</v>
          </cell>
          <cell r="E4019" t="str">
            <v>537.833.0269.00.01</v>
          </cell>
        </row>
        <row r="4020">
          <cell r="B4020">
            <v>53106020</v>
          </cell>
          <cell r="D4020">
            <v>15801</v>
          </cell>
          <cell r="E4020" t="str">
            <v>537.833.0277.00.01</v>
          </cell>
        </row>
        <row r="4021">
          <cell r="B4021">
            <v>53106021</v>
          </cell>
          <cell r="D4021">
            <v>15802</v>
          </cell>
          <cell r="E4021" t="str">
            <v>537.833.0285.00.01</v>
          </cell>
        </row>
        <row r="4022">
          <cell r="B4022">
            <v>53106022</v>
          </cell>
          <cell r="D4022">
            <v>15803</v>
          </cell>
          <cell r="E4022" t="str">
            <v>537.833.0293.00.01</v>
          </cell>
        </row>
        <row r="4023">
          <cell r="B4023">
            <v>53106023</v>
          </cell>
          <cell r="D4023">
            <v>15804</v>
          </cell>
          <cell r="E4023" t="str">
            <v>537.833.0301.00.01</v>
          </cell>
        </row>
        <row r="4024">
          <cell r="B4024">
            <v>53106024</v>
          </cell>
          <cell r="D4024">
            <v>15805</v>
          </cell>
          <cell r="E4024" t="str">
            <v>537.833.0319.00.01</v>
          </cell>
        </row>
        <row r="4025">
          <cell r="B4025">
            <v>53106025</v>
          </cell>
          <cell r="D4025">
            <v>15806</v>
          </cell>
          <cell r="E4025" t="str">
            <v>537.833.0327.00.01</v>
          </cell>
        </row>
        <row r="4026">
          <cell r="B4026">
            <v>53106026</v>
          </cell>
          <cell r="D4026">
            <v>15807</v>
          </cell>
          <cell r="E4026" t="str">
            <v>537.833.0335.00.01</v>
          </cell>
        </row>
        <row r="4027">
          <cell r="B4027">
            <v>53106027</v>
          </cell>
          <cell r="D4027">
            <v>15808</v>
          </cell>
          <cell r="E4027" t="str">
            <v>537.833.0343.00.01</v>
          </cell>
        </row>
        <row r="4028">
          <cell r="B4028">
            <v>53106028</v>
          </cell>
          <cell r="D4028">
            <v>15809</v>
          </cell>
          <cell r="E4028" t="str">
            <v>537.833.0350.00.01</v>
          </cell>
        </row>
        <row r="4029">
          <cell r="B4029">
            <v>53106029</v>
          </cell>
          <cell r="D4029">
            <v>15810</v>
          </cell>
          <cell r="E4029" t="str">
            <v>537.833.0368.00.01</v>
          </cell>
        </row>
        <row r="4030">
          <cell r="B4030">
            <v>53106030</v>
          </cell>
          <cell r="D4030">
            <v>15811</v>
          </cell>
          <cell r="E4030" t="str">
            <v>537.833.0376.00.01</v>
          </cell>
        </row>
        <row r="4031">
          <cell r="B4031">
            <v>53106031</v>
          </cell>
          <cell r="D4031">
            <v>15812</v>
          </cell>
          <cell r="E4031" t="str">
            <v>537.833.0384.00.01</v>
          </cell>
        </row>
        <row r="4032">
          <cell r="B4032">
            <v>53106032</v>
          </cell>
          <cell r="D4032">
            <v>15813</v>
          </cell>
          <cell r="E4032" t="str">
            <v>537.833.0392.00.01</v>
          </cell>
        </row>
        <row r="4033">
          <cell r="B4033">
            <v>53106033</v>
          </cell>
          <cell r="D4033">
            <v>15814</v>
          </cell>
          <cell r="E4033" t="str">
            <v>537.834.0011.00.01</v>
          </cell>
        </row>
        <row r="4034">
          <cell r="B4034">
            <v>53106034</v>
          </cell>
          <cell r="D4034">
            <v>15815</v>
          </cell>
          <cell r="E4034" t="str">
            <v>537.834.0029.00.01</v>
          </cell>
        </row>
        <row r="4035">
          <cell r="B4035">
            <v>53106035</v>
          </cell>
          <cell r="D4035">
            <v>15816</v>
          </cell>
          <cell r="E4035" t="str">
            <v>537.835.0010.00.01</v>
          </cell>
        </row>
        <row r="4036">
          <cell r="B4036">
            <v>53103667</v>
          </cell>
          <cell r="D4036">
            <v>15817</v>
          </cell>
          <cell r="E4036" t="str">
            <v>537.835.0028.01.01</v>
          </cell>
        </row>
        <row r="4037">
          <cell r="B4037">
            <v>53106036</v>
          </cell>
          <cell r="D4037">
            <v>15818</v>
          </cell>
          <cell r="E4037" t="str">
            <v>537.835.0036.00.01</v>
          </cell>
        </row>
        <row r="4038">
          <cell r="B4038">
            <v>53103668</v>
          </cell>
          <cell r="D4038">
            <v>15819</v>
          </cell>
          <cell r="E4038" t="str">
            <v>537.836.0043.01.01</v>
          </cell>
        </row>
        <row r="4039">
          <cell r="B4039">
            <v>53106038</v>
          </cell>
          <cell r="D4039">
            <v>15820</v>
          </cell>
          <cell r="E4039" t="str">
            <v>537.836.0167.00.01</v>
          </cell>
        </row>
        <row r="4040">
          <cell r="B4040">
            <v>53106039</v>
          </cell>
          <cell r="D4040">
            <v>15821</v>
          </cell>
          <cell r="E4040" t="str">
            <v>537.836.9028.01.01</v>
          </cell>
        </row>
        <row r="4041">
          <cell r="B4041">
            <v>53106040</v>
          </cell>
          <cell r="D4041">
            <v>15822</v>
          </cell>
          <cell r="E4041" t="str">
            <v>537.836.9036.01.01</v>
          </cell>
        </row>
        <row r="4042">
          <cell r="B4042">
            <v>53106041</v>
          </cell>
          <cell r="D4042">
            <v>15824</v>
          </cell>
          <cell r="E4042" t="str">
            <v>537.836.9051.01.01</v>
          </cell>
        </row>
        <row r="4043">
          <cell r="B4043">
            <v>53106042</v>
          </cell>
          <cell r="D4043">
            <v>15825</v>
          </cell>
          <cell r="E4043" t="str">
            <v>537.836.9069.00.01</v>
          </cell>
        </row>
        <row r="4044">
          <cell r="B4044">
            <v>53106043</v>
          </cell>
          <cell r="D4044">
            <v>15826</v>
          </cell>
          <cell r="E4044" t="str">
            <v>537.836.9077.00.01</v>
          </cell>
        </row>
        <row r="4045">
          <cell r="B4045">
            <v>53106044</v>
          </cell>
          <cell r="D4045">
            <v>15827</v>
          </cell>
          <cell r="E4045" t="str">
            <v>537.836.9085.00.01</v>
          </cell>
        </row>
        <row r="4046">
          <cell r="B4046">
            <v>53106045</v>
          </cell>
          <cell r="D4046">
            <v>15828</v>
          </cell>
          <cell r="E4046" t="str">
            <v>537.836.9093.00.01</v>
          </cell>
        </row>
        <row r="4047">
          <cell r="B4047">
            <v>53106046</v>
          </cell>
          <cell r="D4047">
            <v>15829</v>
          </cell>
          <cell r="E4047" t="str">
            <v>537.836.9101.00.01</v>
          </cell>
        </row>
        <row r="4048">
          <cell r="B4048">
            <v>53106047</v>
          </cell>
          <cell r="D4048">
            <v>15830</v>
          </cell>
          <cell r="E4048" t="str">
            <v>537.837.0018.02.01</v>
          </cell>
        </row>
        <row r="4049">
          <cell r="B4049">
            <v>53106048</v>
          </cell>
          <cell r="D4049">
            <v>15831</v>
          </cell>
          <cell r="E4049" t="str">
            <v>537.837.0026.02.01</v>
          </cell>
        </row>
        <row r="4050">
          <cell r="B4050">
            <v>53106049</v>
          </cell>
          <cell r="D4050">
            <v>15832</v>
          </cell>
          <cell r="E4050" t="str">
            <v>537.837.0034.02.01</v>
          </cell>
        </row>
        <row r="4051">
          <cell r="B4051">
            <v>53106050</v>
          </cell>
          <cell r="D4051">
            <v>15833</v>
          </cell>
          <cell r="E4051" t="str">
            <v>537.837.0042.02.01</v>
          </cell>
        </row>
        <row r="4052">
          <cell r="B4052">
            <v>53106051</v>
          </cell>
          <cell r="D4052">
            <v>15834</v>
          </cell>
          <cell r="E4052" t="str">
            <v>537.837.0059.02.01</v>
          </cell>
        </row>
        <row r="4053">
          <cell r="B4053">
            <v>53106052</v>
          </cell>
          <cell r="D4053">
            <v>15835</v>
          </cell>
          <cell r="E4053" t="str">
            <v>537.837.0067.01.01</v>
          </cell>
        </row>
        <row r="4054">
          <cell r="B4054">
            <v>53106053</v>
          </cell>
          <cell r="D4054">
            <v>15836</v>
          </cell>
          <cell r="E4054" t="str">
            <v>537.837.0075.01.01</v>
          </cell>
        </row>
        <row r="4055">
          <cell r="B4055">
            <v>53106054</v>
          </cell>
          <cell r="D4055">
            <v>15837</v>
          </cell>
          <cell r="E4055" t="str">
            <v>537.837.0083.01.01</v>
          </cell>
        </row>
        <row r="4056">
          <cell r="B4056">
            <v>53106055</v>
          </cell>
          <cell r="D4056">
            <v>15838</v>
          </cell>
          <cell r="E4056" t="str">
            <v>537.837.0091.01.01</v>
          </cell>
        </row>
        <row r="4057">
          <cell r="B4057">
            <v>53106056</v>
          </cell>
          <cell r="D4057">
            <v>15839</v>
          </cell>
          <cell r="E4057" t="str">
            <v>537.837.0109.01.01</v>
          </cell>
        </row>
        <row r="4058">
          <cell r="B4058">
            <v>53106057</v>
          </cell>
          <cell r="D4058">
            <v>15840</v>
          </cell>
          <cell r="E4058" t="str">
            <v>537.837.0117.01.01</v>
          </cell>
        </row>
        <row r="4059">
          <cell r="B4059">
            <v>53106058</v>
          </cell>
          <cell r="D4059">
            <v>15841</v>
          </cell>
          <cell r="E4059" t="str">
            <v>537.837.0125.01.01</v>
          </cell>
        </row>
        <row r="4060">
          <cell r="B4060">
            <v>53106059</v>
          </cell>
          <cell r="D4060">
            <v>15842</v>
          </cell>
          <cell r="E4060" t="str">
            <v>537.837.0133.01.01</v>
          </cell>
        </row>
        <row r="4061">
          <cell r="B4061">
            <v>53106060</v>
          </cell>
          <cell r="D4061">
            <v>15843</v>
          </cell>
          <cell r="E4061" t="str">
            <v>537.837.0141.01.01</v>
          </cell>
        </row>
        <row r="4062">
          <cell r="B4062">
            <v>53106061</v>
          </cell>
          <cell r="D4062">
            <v>15844</v>
          </cell>
          <cell r="E4062" t="str">
            <v>537.837.0158.01.01</v>
          </cell>
        </row>
        <row r="4063">
          <cell r="B4063">
            <v>53106062</v>
          </cell>
          <cell r="D4063">
            <v>15845</v>
          </cell>
          <cell r="E4063" t="str">
            <v>537.837.0166.01.01</v>
          </cell>
        </row>
        <row r="4064">
          <cell r="B4064">
            <v>53106063</v>
          </cell>
          <cell r="D4064">
            <v>15846</v>
          </cell>
          <cell r="E4064" t="str">
            <v>537.837.0174.01.01</v>
          </cell>
        </row>
        <row r="4065">
          <cell r="B4065">
            <v>53106064</v>
          </cell>
          <cell r="D4065">
            <v>15847</v>
          </cell>
          <cell r="E4065" t="str">
            <v>537.837.0182.01.01</v>
          </cell>
        </row>
        <row r="4066">
          <cell r="B4066">
            <v>53106065</v>
          </cell>
          <cell r="D4066">
            <v>15848</v>
          </cell>
          <cell r="E4066" t="str">
            <v>537.837.0190.01.01</v>
          </cell>
        </row>
        <row r="4067">
          <cell r="B4067">
            <v>53106066</v>
          </cell>
          <cell r="D4067">
            <v>15849</v>
          </cell>
          <cell r="E4067" t="str">
            <v>537.837.0208.01.01</v>
          </cell>
        </row>
        <row r="4068">
          <cell r="B4068">
            <v>53106067</v>
          </cell>
          <cell r="D4068">
            <v>15850</v>
          </cell>
          <cell r="E4068" t="str">
            <v>537.837.0216.01.01</v>
          </cell>
        </row>
        <row r="4069">
          <cell r="B4069">
            <v>53106068</v>
          </cell>
          <cell r="D4069">
            <v>15851</v>
          </cell>
          <cell r="E4069" t="str">
            <v>537.837.0224.01.01</v>
          </cell>
        </row>
        <row r="4070">
          <cell r="B4070">
            <v>53106069</v>
          </cell>
          <cell r="D4070">
            <v>15852</v>
          </cell>
          <cell r="E4070" t="str">
            <v>537.837.0232.01.01</v>
          </cell>
        </row>
        <row r="4071">
          <cell r="B4071">
            <v>53106070</v>
          </cell>
          <cell r="D4071">
            <v>15853</v>
          </cell>
          <cell r="E4071" t="str">
            <v>537.837.0240.01.01</v>
          </cell>
        </row>
        <row r="4072">
          <cell r="B4072">
            <v>53106071</v>
          </cell>
          <cell r="D4072">
            <v>15854</v>
          </cell>
          <cell r="E4072" t="str">
            <v>537.837.0257.01.01</v>
          </cell>
        </row>
        <row r="4073">
          <cell r="B4073">
            <v>53106072</v>
          </cell>
          <cell r="D4073">
            <v>15855</v>
          </cell>
          <cell r="E4073" t="str">
            <v>537.837.0265.01.01</v>
          </cell>
        </row>
        <row r="4074">
          <cell r="B4074">
            <v>53106073</v>
          </cell>
          <cell r="D4074">
            <v>15856</v>
          </cell>
          <cell r="E4074" t="str">
            <v>537.837.0273.01.01</v>
          </cell>
        </row>
        <row r="4075">
          <cell r="B4075">
            <v>53106074</v>
          </cell>
          <cell r="D4075">
            <v>15857</v>
          </cell>
          <cell r="E4075" t="str">
            <v>537.837.0281.01.01</v>
          </cell>
        </row>
        <row r="4076">
          <cell r="B4076">
            <v>53106075</v>
          </cell>
          <cell r="D4076">
            <v>15858</v>
          </cell>
          <cell r="E4076" t="str">
            <v>537.837.0299.01.01</v>
          </cell>
        </row>
        <row r="4077">
          <cell r="B4077">
            <v>53106076</v>
          </cell>
          <cell r="D4077">
            <v>15859</v>
          </cell>
          <cell r="E4077" t="str">
            <v>537.837.0307.01.01</v>
          </cell>
        </row>
        <row r="4078">
          <cell r="B4078">
            <v>53106077</v>
          </cell>
          <cell r="D4078">
            <v>15860</v>
          </cell>
          <cell r="E4078" t="str">
            <v>537.837.0315.01.01</v>
          </cell>
        </row>
        <row r="4079">
          <cell r="B4079">
            <v>53106078</v>
          </cell>
          <cell r="D4079">
            <v>15861</v>
          </cell>
          <cell r="E4079" t="str">
            <v>537.837.0323.01.01</v>
          </cell>
        </row>
        <row r="4080">
          <cell r="B4080">
            <v>53106079</v>
          </cell>
          <cell r="D4080">
            <v>15862</v>
          </cell>
          <cell r="E4080" t="str">
            <v>537.837.0331.01.01</v>
          </cell>
        </row>
        <row r="4081">
          <cell r="B4081">
            <v>53106080</v>
          </cell>
          <cell r="D4081">
            <v>15863</v>
          </cell>
          <cell r="E4081" t="str">
            <v>537.837.0349.01.01</v>
          </cell>
        </row>
        <row r="4082">
          <cell r="B4082">
            <v>53106081</v>
          </cell>
          <cell r="D4082">
            <v>15864</v>
          </cell>
          <cell r="E4082" t="str">
            <v>537.838.0017.01.01</v>
          </cell>
        </row>
        <row r="4083">
          <cell r="B4083">
            <v>53106082</v>
          </cell>
          <cell r="D4083">
            <v>15865</v>
          </cell>
          <cell r="E4083" t="str">
            <v>537.838.0025.01.01</v>
          </cell>
        </row>
        <row r="4084">
          <cell r="B4084">
            <v>53106083</v>
          </cell>
          <cell r="D4084">
            <v>15866</v>
          </cell>
          <cell r="E4084" t="str">
            <v>537.838.0033.01.01</v>
          </cell>
        </row>
        <row r="4085">
          <cell r="B4085">
            <v>53106084</v>
          </cell>
          <cell r="D4085">
            <v>15867</v>
          </cell>
          <cell r="E4085" t="str">
            <v>537.838.0041.01.01</v>
          </cell>
        </row>
        <row r="4086">
          <cell r="B4086">
            <v>53106085</v>
          </cell>
          <cell r="D4086">
            <v>15868</v>
          </cell>
          <cell r="E4086" t="str">
            <v>537.838.0058.01.01</v>
          </cell>
        </row>
        <row r="4087">
          <cell r="B4087">
            <v>53106086</v>
          </cell>
          <cell r="D4087">
            <v>15869</v>
          </cell>
          <cell r="E4087" t="str">
            <v>537.838.0066.01.01</v>
          </cell>
        </row>
        <row r="4088">
          <cell r="B4088">
            <v>53106087</v>
          </cell>
          <cell r="D4088">
            <v>15870</v>
          </cell>
          <cell r="E4088" t="str">
            <v>537.838.0074.01.01</v>
          </cell>
        </row>
        <row r="4089">
          <cell r="B4089">
            <v>53106088</v>
          </cell>
          <cell r="D4089">
            <v>15871</v>
          </cell>
          <cell r="E4089" t="str">
            <v>537.838.0082.01.01</v>
          </cell>
        </row>
        <row r="4090">
          <cell r="B4090">
            <v>53106089</v>
          </cell>
          <cell r="D4090">
            <v>15872</v>
          </cell>
          <cell r="E4090" t="str">
            <v>537.838.0090.01.01</v>
          </cell>
        </row>
        <row r="4091">
          <cell r="B4091">
            <v>53106090</v>
          </cell>
          <cell r="D4091">
            <v>15873</v>
          </cell>
          <cell r="E4091" t="str">
            <v>537.838.0108.00.01</v>
          </cell>
        </row>
        <row r="4092">
          <cell r="B4092">
            <v>53106091</v>
          </cell>
          <cell r="D4092">
            <v>15874</v>
          </cell>
          <cell r="E4092" t="str">
            <v>537.838.0116.01.01</v>
          </cell>
        </row>
        <row r="4093">
          <cell r="B4093">
            <v>53106092</v>
          </cell>
          <cell r="D4093">
            <v>15875</v>
          </cell>
          <cell r="E4093" t="str">
            <v>537.838.0124.01.01</v>
          </cell>
        </row>
        <row r="4094">
          <cell r="B4094">
            <v>53106093</v>
          </cell>
          <cell r="D4094">
            <v>15876</v>
          </cell>
          <cell r="E4094" t="str">
            <v>537.838.0132.01.01</v>
          </cell>
        </row>
        <row r="4095">
          <cell r="B4095">
            <v>53106094</v>
          </cell>
          <cell r="D4095">
            <v>15877</v>
          </cell>
          <cell r="E4095" t="str">
            <v>537.838.0140.01.01</v>
          </cell>
        </row>
        <row r="4096">
          <cell r="B4096">
            <v>53106095</v>
          </cell>
          <cell r="D4096">
            <v>15878</v>
          </cell>
          <cell r="E4096" t="str">
            <v>537.838.0157.01.01</v>
          </cell>
        </row>
        <row r="4097">
          <cell r="B4097">
            <v>53106096</v>
          </cell>
          <cell r="D4097">
            <v>15879</v>
          </cell>
          <cell r="E4097" t="str">
            <v>537.838.0165.01.01</v>
          </cell>
        </row>
        <row r="4098">
          <cell r="B4098">
            <v>53106097</v>
          </cell>
          <cell r="D4098">
            <v>15880</v>
          </cell>
          <cell r="E4098" t="str">
            <v>537.838.0173.01.01</v>
          </cell>
        </row>
        <row r="4099">
          <cell r="B4099">
            <v>53106098</v>
          </cell>
          <cell r="D4099">
            <v>15881</v>
          </cell>
          <cell r="E4099" t="str">
            <v>537.838.0181.01.01</v>
          </cell>
        </row>
        <row r="4100">
          <cell r="B4100">
            <v>53106099</v>
          </cell>
          <cell r="D4100">
            <v>15882</v>
          </cell>
          <cell r="E4100" t="str">
            <v>537.838.0199.01.01</v>
          </cell>
        </row>
        <row r="4101">
          <cell r="B4101">
            <v>53106100</v>
          </cell>
          <cell r="D4101">
            <v>15883</v>
          </cell>
          <cell r="E4101" t="str">
            <v>537.838.0207.01.01</v>
          </cell>
        </row>
        <row r="4102">
          <cell r="B4102">
            <v>53106101</v>
          </cell>
          <cell r="D4102">
            <v>15884</v>
          </cell>
          <cell r="E4102" t="str">
            <v>537.838.0215.01.01</v>
          </cell>
        </row>
        <row r="4103">
          <cell r="B4103">
            <v>53106102</v>
          </cell>
          <cell r="D4103">
            <v>15885</v>
          </cell>
          <cell r="E4103" t="str">
            <v>537.838.0223.01.01</v>
          </cell>
        </row>
        <row r="4104">
          <cell r="B4104">
            <v>53106103</v>
          </cell>
          <cell r="D4104">
            <v>15886</v>
          </cell>
          <cell r="E4104" t="str">
            <v>537.838.0231.01.01</v>
          </cell>
        </row>
        <row r="4105">
          <cell r="B4105">
            <v>53106104</v>
          </cell>
          <cell r="D4105">
            <v>15887</v>
          </cell>
          <cell r="E4105" t="str">
            <v>537.838.0249.01.01</v>
          </cell>
        </row>
        <row r="4106">
          <cell r="B4106">
            <v>53106105</v>
          </cell>
          <cell r="D4106">
            <v>15888</v>
          </cell>
          <cell r="E4106" t="str">
            <v>537.838.0256.01.01</v>
          </cell>
        </row>
        <row r="4107">
          <cell r="B4107">
            <v>53106106</v>
          </cell>
          <cell r="D4107">
            <v>15889</v>
          </cell>
          <cell r="E4107" t="str">
            <v>537.838.0264.01.01</v>
          </cell>
        </row>
        <row r="4108">
          <cell r="B4108">
            <v>53106107</v>
          </cell>
          <cell r="D4108">
            <v>15890</v>
          </cell>
          <cell r="E4108" t="str">
            <v>537.838.0272.01.01</v>
          </cell>
        </row>
        <row r="4109">
          <cell r="B4109">
            <v>53106108</v>
          </cell>
          <cell r="D4109">
            <v>15891</v>
          </cell>
          <cell r="E4109" t="str">
            <v>537.838.0280.01.01</v>
          </cell>
        </row>
        <row r="4110">
          <cell r="B4110">
            <v>53106109</v>
          </cell>
          <cell r="D4110">
            <v>15892</v>
          </cell>
          <cell r="E4110" t="str">
            <v>537.838.0298.01.01</v>
          </cell>
        </row>
        <row r="4111">
          <cell r="B4111">
            <v>53106110</v>
          </cell>
          <cell r="D4111">
            <v>15893</v>
          </cell>
          <cell r="E4111" t="str">
            <v>537.838.0306.01.01</v>
          </cell>
        </row>
        <row r="4112">
          <cell r="B4112">
            <v>53106111</v>
          </cell>
          <cell r="D4112">
            <v>15894</v>
          </cell>
          <cell r="E4112" t="str">
            <v>537.838.0314.01.01</v>
          </cell>
        </row>
        <row r="4113">
          <cell r="B4113">
            <v>53106112</v>
          </cell>
          <cell r="D4113">
            <v>15895</v>
          </cell>
          <cell r="E4113" t="str">
            <v>537.838.0322.01.01</v>
          </cell>
        </row>
        <row r="4114">
          <cell r="B4114">
            <v>53106113</v>
          </cell>
          <cell r="D4114">
            <v>15896</v>
          </cell>
          <cell r="E4114" t="str">
            <v>537.838.0330.01.01</v>
          </cell>
        </row>
        <row r="4115">
          <cell r="B4115">
            <v>53106114</v>
          </cell>
          <cell r="D4115">
            <v>15897</v>
          </cell>
          <cell r="E4115" t="str">
            <v>537.838.0348.01.01</v>
          </cell>
        </row>
        <row r="4116">
          <cell r="B4116">
            <v>53106115</v>
          </cell>
          <cell r="D4116">
            <v>15899</v>
          </cell>
          <cell r="E4116" t="str">
            <v>537.838.0363.01.01</v>
          </cell>
        </row>
        <row r="4117">
          <cell r="B4117">
            <v>53106116</v>
          </cell>
          <cell r="D4117">
            <v>15900</v>
          </cell>
          <cell r="E4117" t="str">
            <v>537.838.0371.01.01</v>
          </cell>
        </row>
        <row r="4118">
          <cell r="B4118">
            <v>53106117</v>
          </cell>
          <cell r="D4118">
            <v>15901</v>
          </cell>
          <cell r="E4118" t="str">
            <v>537.838.0389.01.01</v>
          </cell>
        </row>
        <row r="4119">
          <cell r="B4119">
            <v>53106118</v>
          </cell>
          <cell r="D4119">
            <v>15902</v>
          </cell>
          <cell r="E4119" t="str">
            <v>537.838.0397.01.01</v>
          </cell>
        </row>
        <row r="4120">
          <cell r="B4120">
            <v>53106119</v>
          </cell>
          <cell r="D4120">
            <v>15903</v>
          </cell>
          <cell r="E4120" t="str">
            <v>537.838.0405.01.01</v>
          </cell>
        </row>
        <row r="4121">
          <cell r="B4121">
            <v>53106120</v>
          </cell>
          <cell r="D4121">
            <v>15904</v>
          </cell>
          <cell r="E4121" t="str">
            <v>537.838.0413.01.01</v>
          </cell>
        </row>
        <row r="4122">
          <cell r="B4122">
            <v>53106121</v>
          </cell>
          <cell r="D4122">
            <v>15905</v>
          </cell>
          <cell r="E4122" t="str">
            <v>537.838.0421.01.01</v>
          </cell>
        </row>
        <row r="4123">
          <cell r="B4123">
            <v>53106122</v>
          </cell>
          <cell r="D4123">
            <v>15906</v>
          </cell>
          <cell r="E4123" t="str">
            <v>537.839.0016.01.01</v>
          </cell>
        </row>
        <row r="4124">
          <cell r="B4124">
            <v>53106123</v>
          </cell>
          <cell r="D4124">
            <v>15907</v>
          </cell>
          <cell r="E4124" t="str">
            <v>537.839.0024.01.01</v>
          </cell>
        </row>
        <row r="4125">
          <cell r="B4125">
            <v>53106124</v>
          </cell>
          <cell r="D4125">
            <v>15908</v>
          </cell>
          <cell r="E4125" t="str">
            <v>537.839.0032.01.01</v>
          </cell>
        </row>
        <row r="4126">
          <cell r="B4126">
            <v>53106125</v>
          </cell>
          <cell r="D4126">
            <v>15909</v>
          </cell>
          <cell r="E4126" t="str">
            <v>537.839.0040.01.01</v>
          </cell>
        </row>
        <row r="4127">
          <cell r="B4127">
            <v>53106126</v>
          </cell>
          <cell r="D4127">
            <v>15910</v>
          </cell>
          <cell r="E4127" t="str">
            <v>537.839.0057.01.01</v>
          </cell>
        </row>
        <row r="4128">
          <cell r="B4128">
            <v>53106127</v>
          </cell>
          <cell r="D4128">
            <v>15911</v>
          </cell>
          <cell r="E4128" t="str">
            <v>537.839.0065.01.01</v>
          </cell>
        </row>
        <row r="4129">
          <cell r="B4129">
            <v>53106128</v>
          </cell>
          <cell r="D4129">
            <v>15912</v>
          </cell>
          <cell r="E4129" t="str">
            <v>537.839.0073.01.01</v>
          </cell>
        </row>
        <row r="4130">
          <cell r="B4130">
            <v>53106129</v>
          </cell>
          <cell r="D4130">
            <v>15913</v>
          </cell>
          <cell r="E4130" t="str">
            <v>537.839.0081.01.01</v>
          </cell>
        </row>
        <row r="4131">
          <cell r="B4131">
            <v>53106130</v>
          </cell>
          <cell r="D4131">
            <v>15914</v>
          </cell>
          <cell r="E4131" t="str">
            <v>537.839.0099.01.01</v>
          </cell>
        </row>
        <row r="4132">
          <cell r="B4132">
            <v>53106131</v>
          </cell>
          <cell r="D4132">
            <v>15915</v>
          </cell>
          <cell r="E4132" t="str">
            <v>537.839.0107.01.01</v>
          </cell>
        </row>
        <row r="4133">
          <cell r="B4133">
            <v>53106132</v>
          </cell>
          <cell r="D4133">
            <v>15916</v>
          </cell>
          <cell r="E4133" t="str">
            <v>537.839.0115.01.01</v>
          </cell>
        </row>
        <row r="4134">
          <cell r="B4134">
            <v>53106133</v>
          </cell>
          <cell r="D4134">
            <v>15917</v>
          </cell>
          <cell r="E4134" t="str">
            <v>537.839.0123.01.01</v>
          </cell>
        </row>
        <row r="4135">
          <cell r="B4135">
            <v>53106134</v>
          </cell>
          <cell r="D4135">
            <v>15918</v>
          </cell>
          <cell r="E4135" t="str">
            <v>537.839.0131.01.01</v>
          </cell>
        </row>
        <row r="4136">
          <cell r="B4136">
            <v>53106135</v>
          </cell>
          <cell r="D4136">
            <v>15919</v>
          </cell>
          <cell r="E4136" t="str">
            <v>537.839.0149.01.01</v>
          </cell>
        </row>
        <row r="4137">
          <cell r="B4137">
            <v>53106136</v>
          </cell>
          <cell r="D4137">
            <v>15920</v>
          </cell>
          <cell r="E4137" t="str">
            <v>537.839.0156.01.01</v>
          </cell>
        </row>
        <row r="4138">
          <cell r="B4138">
            <v>53106137</v>
          </cell>
          <cell r="D4138">
            <v>15921</v>
          </cell>
          <cell r="E4138" t="str">
            <v>537.839.0164.01.01</v>
          </cell>
        </row>
        <row r="4139">
          <cell r="B4139">
            <v>53106138</v>
          </cell>
          <cell r="D4139">
            <v>15922</v>
          </cell>
          <cell r="E4139" t="str">
            <v>537.839.0172.01.01</v>
          </cell>
        </row>
        <row r="4140">
          <cell r="B4140">
            <v>53106139</v>
          </cell>
          <cell r="D4140">
            <v>15923</v>
          </cell>
          <cell r="E4140" t="str">
            <v>537.839.0180.01.01</v>
          </cell>
        </row>
        <row r="4141">
          <cell r="B4141">
            <v>53106140</v>
          </cell>
          <cell r="D4141">
            <v>15924</v>
          </cell>
          <cell r="E4141" t="str">
            <v>537.839.0198.01.01</v>
          </cell>
        </row>
        <row r="4142">
          <cell r="B4142">
            <v>53106141</v>
          </cell>
          <cell r="D4142">
            <v>15925</v>
          </cell>
          <cell r="E4142" t="str">
            <v>537.839.0206.01.01</v>
          </cell>
        </row>
        <row r="4143">
          <cell r="B4143">
            <v>53106142</v>
          </cell>
          <cell r="D4143">
            <v>15926</v>
          </cell>
          <cell r="E4143" t="str">
            <v>537.839.0214.01.01</v>
          </cell>
        </row>
        <row r="4144">
          <cell r="B4144">
            <v>53106143</v>
          </cell>
          <cell r="D4144">
            <v>15927</v>
          </cell>
          <cell r="E4144" t="str">
            <v>537.839.0222.01.01</v>
          </cell>
        </row>
        <row r="4145">
          <cell r="B4145">
            <v>53106144</v>
          </cell>
          <cell r="D4145">
            <v>15928</v>
          </cell>
          <cell r="E4145" t="str">
            <v>537.839.0230.01.01</v>
          </cell>
        </row>
        <row r="4146">
          <cell r="B4146">
            <v>53106145</v>
          </cell>
          <cell r="D4146">
            <v>15929</v>
          </cell>
          <cell r="E4146" t="str">
            <v>537.839.0248.01.01</v>
          </cell>
        </row>
        <row r="4147">
          <cell r="B4147">
            <v>53106146</v>
          </cell>
          <cell r="D4147">
            <v>15930</v>
          </cell>
          <cell r="E4147" t="str">
            <v>537.839.0255.01.01</v>
          </cell>
        </row>
        <row r="4148">
          <cell r="B4148">
            <v>53106147</v>
          </cell>
          <cell r="D4148">
            <v>15931</v>
          </cell>
          <cell r="E4148" t="str">
            <v>537.839.0263.01.01</v>
          </cell>
        </row>
        <row r="4149">
          <cell r="B4149">
            <v>53106148</v>
          </cell>
          <cell r="D4149">
            <v>15932</v>
          </cell>
          <cell r="E4149" t="str">
            <v>537.839.0271.01.01</v>
          </cell>
        </row>
        <row r="4150">
          <cell r="B4150">
            <v>53106149</v>
          </cell>
          <cell r="D4150">
            <v>15933</v>
          </cell>
          <cell r="E4150" t="str">
            <v>537.839.0289.00.01</v>
          </cell>
        </row>
        <row r="4151">
          <cell r="B4151">
            <v>53106150</v>
          </cell>
          <cell r="D4151">
            <v>15934</v>
          </cell>
          <cell r="E4151" t="str">
            <v>537.839.0297.01.01</v>
          </cell>
        </row>
        <row r="4152">
          <cell r="B4152">
            <v>53106151</v>
          </cell>
          <cell r="D4152">
            <v>15935</v>
          </cell>
          <cell r="E4152" t="str">
            <v>537.839.0305.01.01</v>
          </cell>
        </row>
        <row r="4153">
          <cell r="B4153">
            <v>53106152</v>
          </cell>
          <cell r="D4153">
            <v>15936</v>
          </cell>
          <cell r="E4153" t="str">
            <v>537.839.0313.01.01</v>
          </cell>
        </row>
        <row r="4154">
          <cell r="B4154">
            <v>53106153</v>
          </cell>
          <cell r="D4154">
            <v>15937</v>
          </cell>
          <cell r="E4154" t="str">
            <v>537.839.0321.01.01</v>
          </cell>
        </row>
        <row r="4155">
          <cell r="B4155">
            <v>53106154</v>
          </cell>
          <cell r="D4155">
            <v>15938</v>
          </cell>
          <cell r="E4155" t="str">
            <v>537.839.0339.01.01</v>
          </cell>
        </row>
        <row r="4156">
          <cell r="B4156">
            <v>53106155</v>
          </cell>
          <cell r="D4156">
            <v>15939</v>
          </cell>
          <cell r="E4156" t="str">
            <v>537.839.0347.01.01</v>
          </cell>
        </row>
        <row r="4157">
          <cell r="B4157">
            <v>53106156</v>
          </cell>
          <cell r="D4157">
            <v>15940</v>
          </cell>
          <cell r="E4157" t="str">
            <v>537.839.0354.01.01</v>
          </cell>
        </row>
        <row r="4158">
          <cell r="B4158">
            <v>53106157</v>
          </cell>
          <cell r="D4158">
            <v>15941</v>
          </cell>
          <cell r="E4158" t="str">
            <v>537.839.0362.01.01</v>
          </cell>
        </row>
        <row r="4159">
          <cell r="B4159">
            <v>53106158</v>
          </cell>
          <cell r="D4159">
            <v>15942</v>
          </cell>
          <cell r="E4159" t="str">
            <v>537.839.0370.01.01</v>
          </cell>
        </row>
        <row r="4160">
          <cell r="B4160">
            <v>53106159</v>
          </cell>
          <cell r="D4160">
            <v>15943</v>
          </cell>
          <cell r="E4160" t="str">
            <v>537.839.0388.01.01</v>
          </cell>
        </row>
        <row r="4161">
          <cell r="B4161">
            <v>53106160</v>
          </cell>
          <cell r="D4161">
            <v>15944</v>
          </cell>
          <cell r="E4161" t="str">
            <v>537.839.0396.01.01</v>
          </cell>
        </row>
        <row r="4162">
          <cell r="B4162">
            <v>53106161</v>
          </cell>
          <cell r="D4162">
            <v>15945</v>
          </cell>
          <cell r="E4162" t="str">
            <v>537.839.0404.01.01</v>
          </cell>
        </row>
        <row r="4163">
          <cell r="B4163">
            <v>53106162</v>
          </cell>
          <cell r="D4163">
            <v>15946</v>
          </cell>
          <cell r="E4163" t="str">
            <v>537.839.0412.01.01</v>
          </cell>
        </row>
        <row r="4164">
          <cell r="B4164">
            <v>53106163</v>
          </cell>
          <cell r="D4164">
            <v>15947</v>
          </cell>
          <cell r="E4164" t="str">
            <v>537.839.0420.01.01</v>
          </cell>
        </row>
        <row r="4165">
          <cell r="B4165">
            <v>53106164</v>
          </cell>
          <cell r="D4165">
            <v>15948</v>
          </cell>
          <cell r="E4165" t="str">
            <v>537.839.0438.01.01</v>
          </cell>
        </row>
        <row r="4166">
          <cell r="B4166">
            <v>53106165</v>
          </cell>
          <cell r="D4166">
            <v>15949</v>
          </cell>
          <cell r="E4166" t="str">
            <v>537.839.0446.01.01</v>
          </cell>
        </row>
        <row r="4167">
          <cell r="B4167">
            <v>53106166</v>
          </cell>
          <cell r="D4167">
            <v>15950</v>
          </cell>
          <cell r="E4167" t="str">
            <v>537.839.0453.01.01</v>
          </cell>
        </row>
        <row r="4168">
          <cell r="B4168">
            <v>53106167</v>
          </cell>
          <cell r="D4168">
            <v>15951</v>
          </cell>
          <cell r="E4168" t="str">
            <v>537.839.0461.01.01</v>
          </cell>
        </row>
        <row r="4169">
          <cell r="B4169">
            <v>53106168</v>
          </cell>
          <cell r="D4169">
            <v>15952</v>
          </cell>
          <cell r="E4169" t="str">
            <v>537.839.0479.01.01</v>
          </cell>
        </row>
        <row r="4170">
          <cell r="B4170">
            <v>53106169</v>
          </cell>
          <cell r="D4170">
            <v>15953</v>
          </cell>
          <cell r="E4170" t="str">
            <v>537.839.0487.01.01</v>
          </cell>
        </row>
        <row r="4171">
          <cell r="B4171">
            <v>53106170</v>
          </cell>
          <cell r="D4171">
            <v>15954</v>
          </cell>
          <cell r="E4171" t="str">
            <v>537.839.0495.01.01</v>
          </cell>
        </row>
        <row r="4172">
          <cell r="B4172">
            <v>53106171</v>
          </cell>
          <cell r="D4172">
            <v>15955</v>
          </cell>
          <cell r="E4172" t="str">
            <v>537.839.0503.01.01</v>
          </cell>
        </row>
        <row r="4173">
          <cell r="B4173">
            <v>53106172</v>
          </cell>
          <cell r="D4173">
            <v>15956</v>
          </cell>
          <cell r="E4173" t="str">
            <v>537.839.0511.01.01</v>
          </cell>
        </row>
        <row r="4174">
          <cell r="B4174">
            <v>53106173</v>
          </cell>
          <cell r="D4174">
            <v>15957</v>
          </cell>
          <cell r="E4174" t="str">
            <v>537.839.0529.01.01</v>
          </cell>
        </row>
        <row r="4175">
          <cell r="B4175">
            <v>53106174</v>
          </cell>
          <cell r="D4175">
            <v>15958</v>
          </cell>
          <cell r="E4175" t="str">
            <v>537.839.0537.01.01</v>
          </cell>
        </row>
        <row r="4176">
          <cell r="B4176">
            <v>53106175</v>
          </cell>
          <cell r="D4176">
            <v>15959</v>
          </cell>
          <cell r="E4176" t="str">
            <v>537.839.0545.01.01</v>
          </cell>
        </row>
        <row r="4177">
          <cell r="B4177">
            <v>53106176</v>
          </cell>
          <cell r="D4177">
            <v>15960</v>
          </cell>
          <cell r="E4177" t="str">
            <v>537.839.0552.01.01</v>
          </cell>
        </row>
        <row r="4178">
          <cell r="B4178">
            <v>53106177</v>
          </cell>
          <cell r="D4178">
            <v>15961</v>
          </cell>
          <cell r="E4178" t="str">
            <v>537.839.0560.01.01</v>
          </cell>
        </row>
        <row r="4179">
          <cell r="B4179">
            <v>53106178</v>
          </cell>
          <cell r="D4179">
            <v>15962</v>
          </cell>
          <cell r="E4179" t="str">
            <v>537.839.0578.01.01</v>
          </cell>
        </row>
        <row r="4180">
          <cell r="B4180">
            <v>53106179</v>
          </cell>
          <cell r="D4180">
            <v>15963</v>
          </cell>
          <cell r="E4180" t="str">
            <v>537.839.0586.01.01</v>
          </cell>
        </row>
        <row r="4181">
          <cell r="B4181">
            <v>53106180</v>
          </cell>
          <cell r="D4181">
            <v>15964</v>
          </cell>
          <cell r="E4181" t="str">
            <v>537.839.0594.01.01</v>
          </cell>
        </row>
        <row r="4182">
          <cell r="B4182">
            <v>53106181</v>
          </cell>
          <cell r="D4182">
            <v>15965</v>
          </cell>
          <cell r="E4182" t="str">
            <v>537.839.0602.01.01</v>
          </cell>
        </row>
        <row r="4183">
          <cell r="B4183">
            <v>53106182</v>
          </cell>
          <cell r="D4183">
            <v>15966</v>
          </cell>
          <cell r="E4183" t="str">
            <v>537.839.0610.01.01</v>
          </cell>
        </row>
        <row r="4184">
          <cell r="B4184">
            <v>53106183</v>
          </cell>
          <cell r="D4184">
            <v>15967</v>
          </cell>
          <cell r="E4184" t="str">
            <v>537.839.0628.02.01</v>
          </cell>
        </row>
        <row r="4185">
          <cell r="B4185">
            <v>53106184</v>
          </cell>
          <cell r="D4185">
            <v>15968</v>
          </cell>
          <cell r="E4185" t="str">
            <v>537.839.0636.01.01</v>
          </cell>
        </row>
        <row r="4186">
          <cell r="B4186">
            <v>53106185</v>
          </cell>
          <cell r="D4186">
            <v>15969</v>
          </cell>
          <cell r="E4186" t="str">
            <v>537.839.0644.01.01</v>
          </cell>
        </row>
        <row r="4187">
          <cell r="B4187">
            <v>53106186</v>
          </cell>
          <cell r="D4187">
            <v>15970</v>
          </cell>
          <cell r="E4187" t="str">
            <v>537.839.0651.01.01</v>
          </cell>
        </row>
        <row r="4188">
          <cell r="B4188">
            <v>53106187</v>
          </cell>
          <cell r="D4188">
            <v>15971</v>
          </cell>
          <cell r="E4188" t="str">
            <v>537.839.0669.01.01</v>
          </cell>
        </row>
        <row r="4189">
          <cell r="B4189">
            <v>53106188</v>
          </cell>
          <cell r="D4189">
            <v>15972</v>
          </cell>
          <cell r="E4189" t="str">
            <v>537.839.0677.01.01</v>
          </cell>
        </row>
        <row r="4190">
          <cell r="B4190">
            <v>53106189</v>
          </cell>
          <cell r="D4190">
            <v>15973</v>
          </cell>
          <cell r="E4190" t="str">
            <v>537.839.0685.01.01</v>
          </cell>
        </row>
        <row r="4191">
          <cell r="B4191">
            <v>53106190</v>
          </cell>
          <cell r="D4191">
            <v>15974</v>
          </cell>
          <cell r="E4191" t="str">
            <v>537.839.0693.01.01</v>
          </cell>
        </row>
        <row r="4192">
          <cell r="B4192">
            <v>53106191</v>
          </cell>
          <cell r="D4192">
            <v>15975</v>
          </cell>
          <cell r="E4192" t="str">
            <v>537.839.0701.01.01</v>
          </cell>
        </row>
        <row r="4193">
          <cell r="B4193">
            <v>53106192</v>
          </cell>
          <cell r="D4193">
            <v>15976</v>
          </cell>
          <cell r="E4193" t="str">
            <v>537.839.0719.01.01</v>
          </cell>
        </row>
        <row r="4194">
          <cell r="B4194">
            <v>53106193</v>
          </cell>
          <cell r="D4194">
            <v>15977</v>
          </cell>
          <cell r="E4194" t="str">
            <v>537.839.0727.01.01</v>
          </cell>
        </row>
        <row r="4195">
          <cell r="B4195">
            <v>53106194</v>
          </cell>
          <cell r="D4195">
            <v>15978</v>
          </cell>
          <cell r="E4195" t="str">
            <v>537.839.0735.01.01</v>
          </cell>
        </row>
        <row r="4196">
          <cell r="B4196">
            <v>53106195</v>
          </cell>
          <cell r="D4196">
            <v>15979</v>
          </cell>
          <cell r="E4196" t="str">
            <v>537.839.0743.01.01</v>
          </cell>
        </row>
        <row r="4197">
          <cell r="B4197">
            <v>53106196</v>
          </cell>
          <cell r="D4197">
            <v>15980</v>
          </cell>
          <cell r="E4197" t="str">
            <v>537.839.0750.01.01</v>
          </cell>
        </row>
        <row r="4198">
          <cell r="B4198">
            <v>53106197</v>
          </cell>
          <cell r="D4198">
            <v>15981</v>
          </cell>
          <cell r="E4198" t="str">
            <v>537.839.0768.01.01</v>
          </cell>
        </row>
        <row r="4199">
          <cell r="B4199">
            <v>53106198</v>
          </cell>
          <cell r="D4199">
            <v>15982</v>
          </cell>
          <cell r="E4199" t="str">
            <v>537.839.0776.01.01</v>
          </cell>
        </row>
        <row r="4200">
          <cell r="B4200">
            <v>53106199</v>
          </cell>
          <cell r="D4200">
            <v>15983</v>
          </cell>
          <cell r="E4200" t="str">
            <v>537.839.0784.01.01</v>
          </cell>
        </row>
        <row r="4201">
          <cell r="B4201">
            <v>53106200</v>
          </cell>
          <cell r="D4201">
            <v>15984</v>
          </cell>
          <cell r="E4201" t="str">
            <v>537.839.0792.01.01</v>
          </cell>
        </row>
        <row r="4202">
          <cell r="B4202">
            <v>53106201</v>
          </cell>
          <cell r="D4202">
            <v>15985</v>
          </cell>
          <cell r="E4202" t="str">
            <v>537.839.0800.01.01</v>
          </cell>
        </row>
        <row r="4203">
          <cell r="B4203">
            <v>53106202</v>
          </cell>
          <cell r="D4203">
            <v>15986</v>
          </cell>
          <cell r="E4203" t="str">
            <v>537.839.0818.01.01</v>
          </cell>
        </row>
        <row r="4204">
          <cell r="B4204">
            <v>53106203</v>
          </cell>
          <cell r="D4204">
            <v>15987</v>
          </cell>
          <cell r="E4204" t="str">
            <v>537.839.0826.01.01</v>
          </cell>
        </row>
        <row r="4205">
          <cell r="B4205">
            <v>53106204</v>
          </cell>
          <cell r="D4205">
            <v>15988</v>
          </cell>
          <cell r="E4205" t="str">
            <v>537.839.0834.01.01</v>
          </cell>
        </row>
        <row r="4206">
          <cell r="B4206">
            <v>53106205</v>
          </cell>
          <cell r="D4206">
            <v>15989</v>
          </cell>
          <cell r="E4206" t="str">
            <v>537.839.0842.01.01</v>
          </cell>
        </row>
        <row r="4207">
          <cell r="B4207">
            <v>53106206</v>
          </cell>
          <cell r="D4207">
            <v>15990</v>
          </cell>
          <cell r="E4207" t="str">
            <v>537.839.0859.01.01</v>
          </cell>
        </row>
        <row r="4208">
          <cell r="B4208">
            <v>53106207</v>
          </cell>
          <cell r="D4208">
            <v>15991</v>
          </cell>
          <cell r="E4208" t="str">
            <v>537.839.0867.01.01</v>
          </cell>
        </row>
        <row r="4209">
          <cell r="B4209">
            <v>53106208</v>
          </cell>
          <cell r="D4209">
            <v>15992</v>
          </cell>
          <cell r="E4209" t="str">
            <v>537.839.0875.01.01</v>
          </cell>
        </row>
        <row r="4210">
          <cell r="B4210">
            <v>53106209</v>
          </cell>
          <cell r="D4210">
            <v>15993</v>
          </cell>
          <cell r="E4210" t="str">
            <v>537.839.0883.01.01</v>
          </cell>
        </row>
        <row r="4211">
          <cell r="B4211">
            <v>53106210</v>
          </cell>
          <cell r="D4211">
            <v>15994</v>
          </cell>
          <cell r="E4211" t="str">
            <v>537.842.0011.00.01</v>
          </cell>
        </row>
        <row r="4212">
          <cell r="B4212">
            <v>53106211</v>
          </cell>
          <cell r="D4212">
            <v>15995</v>
          </cell>
          <cell r="E4212" t="str">
            <v>537.850.0028.00.01</v>
          </cell>
        </row>
        <row r="4213">
          <cell r="B4213">
            <v>53106212</v>
          </cell>
          <cell r="D4213">
            <v>15996</v>
          </cell>
          <cell r="E4213" t="str">
            <v>537.850.0036.00.01</v>
          </cell>
        </row>
        <row r="4214">
          <cell r="B4214">
            <v>53103510</v>
          </cell>
          <cell r="D4214">
            <v>15997</v>
          </cell>
          <cell r="E4214" t="str">
            <v>537.857.0013.01.01</v>
          </cell>
        </row>
        <row r="4215">
          <cell r="B4215">
            <v>53103511</v>
          </cell>
          <cell r="D4215">
            <v>15998</v>
          </cell>
          <cell r="E4215" t="str">
            <v>537.857.0054.00.01</v>
          </cell>
        </row>
        <row r="4216">
          <cell r="B4216">
            <v>53103512</v>
          </cell>
          <cell r="D4216">
            <v>15999</v>
          </cell>
          <cell r="E4216" t="str">
            <v>537.857.0070.00.01</v>
          </cell>
        </row>
        <row r="4217">
          <cell r="B4217">
            <v>53103513</v>
          </cell>
          <cell r="D4217">
            <v>16000</v>
          </cell>
          <cell r="E4217" t="str">
            <v>537.857.0088.00.01</v>
          </cell>
        </row>
        <row r="4218">
          <cell r="B4218">
            <v>53103514</v>
          </cell>
          <cell r="D4218">
            <v>16001</v>
          </cell>
          <cell r="E4218" t="str">
            <v>537.857.0096.01.01</v>
          </cell>
        </row>
        <row r="4219">
          <cell r="B4219">
            <v>53106217</v>
          </cell>
          <cell r="D4219">
            <v>16002</v>
          </cell>
          <cell r="E4219" t="str">
            <v>537.857.0146.02.01</v>
          </cell>
        </row>
        <row r="4220">
          <cell r="B4220">
            <v>53106218</v>
          </cell>
          <cell r="D4220">
            <v>16003</v>
          </cell>
          <cell r="E4220" t="str">
            <v>537.857.0153.02.01</v>
          </cell>
        </row>
        <row r="4221">
          <cell r="B4221">
            <v>53106219</v>
          </cell>
          <cell r="D4221">
            <v>16004</v>
          </cell>
          <cell r="E4221" t="str">
            <v>537.857.0161.02.01</v>
          </cell>
        </row>
        <row r="4222">
          <cell r="B4222">
            <v>53106220</v>
          </cell>
          <cell r="D4222">
            <v>16005</v>
          </cell>
          <cell r="E4222" t="str">
            <v>537.857.0179.02.01</v>
          </cell>
        </row>
        <row r="4223">
          <cell r="B4223">
            <v>53106221</v>
          </cell>
          <cell r="D4223">
            <v>16006</v>
          </cell>
          <cell r="E4223" t="str">
            <v>537.857.0187.02.01</v>
          </cell>
        </row>
        <row r="4224">
          <cell r="B4224">
            <v>53106222</v>
          </cell>
          <cell r="D4224">
            <v>16007</v>
          </cell>
          <cell r="E4224" t="str">
            <v>537.857.0195.01.01</v>
          </cell>
        </row>
        <row r="4225">
          <cell r="B4225">
            <v>53103515</v>
          </cell>
          <cell r="D4225">
            <v>16008</v>
          </cell>
          <cell r="E4225" t="str">
            <v>537.857.0203.00.01</v>
          </cell>
        </row>
        <row r="4226">
          <cell r="B4226">
            <v>53106223</v>
          </cell>
          <cell r="D4226">
            <v>16009</v>
          </cell>
          <cell r="E4226" t="str">
            <v>537.857.0211.00.01</v>
          </cell>
        </row>
        <row r="4227">
          <cell r="B4227">
            <v>53106224</v>
          </cell>
          <cell r="D4227">
            <v>16010</v>
          </cell>
          <cell r="E4227" t="str">
            <v>537.857.0229.00.01</v>
          </cell>
        </row>
        <row r="4228">
          <cell r="B4228">
            <v>53106225</v>
          </cell>
          <cell r="D4228">
            <v>16011</v>
          </cell>
          <cell r="E4228" t="str">
            <v>537.857.0237.00.01</v>
          </cell>
        </row>
        <row r="4229">
          <cell r="B4229">
            <v>53103516</v>
          </cell>
          <cell r="D4229">
            <v>16012</v>
          </cell>
          <cell r="E4229" t="str">
            <v>537.857.0245.00.01</v>
          </cell>
        </row>
        <row r="4230">
          <cell r="B4230">
            <v>53103517</v>
          </cell>
          <cell r="D4230">
            <v>16013</v>
          </cell>
          <cell r="E4230" t="str">
            <v>537.857.0252.00.01</v>
          </cell>
        </row>
        <row r="4231">
          <cell r="B4231">
            <v>53106226</v>
          </cell>
          <cell r="D4231">
            <v>16014</v>
          </cell>
          <cell r="E4231" t="str">
            <v>537.857.0260.00.01</v>
          </cell>
        </row>
        <row r="4232">
          <cell r="B4232">
            <v>53106227</v>
          </cell>
          <cell r="D4232">
            <v>16015</v>
          </cell>
          <cell r="E4232" t="str">
            <v>537.857.0278.00.01</v>
          </cell>
        </row>
        <row r="4233">
          <cell r="B4233">
            <v>53106228</v>
          </cell>
          <cell r="D4233">
            <v>16016</v>
          </cell>
          <cell r="E4233" t="str">
            <v>537.857.0294.00.01</v>
          </cell>
        </row>
        <row r="4234">
          <cell r="B4234">
            <v>53106229</v>
          </cell>
          <cell r="D4234">
            <v>16017</v>
          </cell>
          <cell r="E4234" t="str">
            <v>537.857.0302.00.01</v>
          </cell>
        </row>
        <row r="4235">
          <cell r="B4235">
            <v>53106230</v>
          </cell>
          <cell r="D4235">
            <v>16019</v>
          </cell>
          <cell r="E4235" t="str">
            <v>537.857.0336.00.01</v>
          </cell>
        </row>
        <row r="4236">
          <cell r="B4236">
            <v>53106231</v>
          </cell>
          <cell r="D4236">
            <v>16020</v>
          </cell>
          <cell r="E4236" t="str">
            <v>537.857.0351.01.01</v>
          </cell>
        </row>
        <row r="4237">
          <cell r="B4237">
            <v>53106232</v>
          </cell>
          <cell r="D4237">
            <v>16021</v>
          </cell>
          <cell r="E4237" t="str">
            <v>537.857.0369.00.01</v>
          </cell>
        </row>
        <row r="4238">
          <cell r="B4238">
            <v>53106233</v>
          </cell>
          <cell r="D4238">
            <v>16022</v>
          </cell>
          <cell r="E4238" t="str">
            <v>537.857.0377.01.01</v>
          </cell>
        </row>
        <row r="4239">
          <cell r="B4239">
            <v>53106234</v>
          </cell>
          <cell r="D4239">
            <v>16023</v>
          </cell>
          <cell r="E4239" t="str">
            <v>537.857.0385.01.01</v>
          </cell>
        </row>
        <row r="4240">
          <cell r="B4240">
            <v>53106235</v>
          </cell>
          <cell r="D4240">
            <v>16024</v>
          </cell>
          <cell r="E4240" t="str">
            <v>537.857.0401.01.01</v>
          </cell>
        </row>
        <row r="4241">
          <cell r="B4241">
            <v>53103518</v>
          </cell>
          <cell r="D4241">
            <v>16025</v>
          </cell>
          <cell r="E4241" t="str">
            <v>537.857.0419.00.01</v>
          </cell>
        </row>
        <row r="4242">
          <cell r="B4242">
            <v>53106236</v>
          </cell>
          <cell r="D4242">
            <v>16026</v>
          </cell>
          <cell r="E4242" t="str">
            <v>537.857.0666.01.01</v>
          </cell>
        </row>
        <row r="4243">
          <cell r="B4243">
            <v>53106237</v>
          </cell>
          <cell r="D4243">
            <v>16027</v>
          </cell>
          <cell r="E4243" t="str">
            <v>537.857.0674.01.01</v>
          </cell>
        </row>
        <row r="4244">
          <cell r="B4244">
            <v>53106238</v>
          </cell>
          <cell r="D4244">
            <v>16028</v>
          </cell>
          <cell r="E4244" t="str">
            <v>537.857.0682.01.01</v>
          </cell>
        </row>
        <row r="4245">
          <cell r="B4245">
            <v>53106239</v>
          </cell>
          <cell r="D4245">
            <v>16029</v>
          </cell>
          <cell r="E4245" t="str">
            <v>537.857.0690.01.01</v>
          </cell>
        </row>
        <row r="4246">
          <cell r="B4246">
            <v>53106240</v>
          </cell>
          <cell r="D4246">
            <v>16030</v>
          </cell>
          <cell r="E4246" t="str">
            <v>537.857.0708.01.01</v>
          </cell>
        </row>
        <row r="4247">
          <cell r="B4247">
            <v>53106241</v>
          </cell>
          <cell r="D4247">
            <v>16031</v>
          </cell>
          <cell r="E4247" t="str">
            <v>537.857.0724.00.01</v>
          </cell>
        </row>
        <row r="4248">
          <cell r="B4248">
            <v>53106242</v>
          </cell>
          <cell r="D4248">
            <v>16032</v>
          </cell>
          <cell r="E4248" t="str">
            <v>537.857.0732.01.01</v>
          </cell>
        </row>
        <row r="4249">
          <cell r="B4249">
            <v>53106243</v>
          </cell>
          <cell r="D4249">
            <v>16033</v>
          </cell>
          <cell r="E4249" t="str">
            <v>537.857.0757.01.01</v>
          </cell>
        </row>
        <row r="4250">
          <cell r="B4250">
            <v>53106244</v>
          </cell>
          <cell r="D4250">
            <v>16034</v>
          </cell>
          <cell r="E4250" t="str">
            <v>537.857.0773.01.01</v>
          </cell>
        </row>
        <row r="4251">
          <cell r="B4251">
            <v>53106245</v>
          </cell>
          <cell r="D4251">
            <v>16035</v>
          </cell>
          <cell r="E4251" t="str">
            <v>537.857.0781.01.01</v>
          </cell>
        </row>
        <row r="4252">
          <cell r="B4252">
            <v>53106246</v>
          </cell>
          <cell r="D4252">
            <v>16036</v>
          </cell>
          <cell r="E4252" t="str">
            <v>537.857.0799.01.01</v>
          </cell>
        </row>
        <row r="4253">
          <cell r="B4253">
            <v>53106247</v>
          </cell>
          <cell r="D4253">
            <v>16037</v>
          </cell>
          <cell r="E4253" t="str">
            <v>537.857.0807.00.01</v>
          </cell>
        </row>
        <row r="4254">
          <cell r="B4254">
            <v>53106248</v>
          </cell>
          <cell r="D4254">
            <v>16038</v>
          </cell>
          <cell r="E4254" t="str">
            <v>537.857.0831.01.01</v>
          </cell>
        </row>
        <row r="4255">
          <cell r="B4255">
            <v>53106249</v>
          </cell>
          <cell r="D4255">
            <v>16039</v>
          </cell>
          <cell r="E4255" t="str">
            <v>537.857.0849.01.01</v>
          </cell>
        </row>
        <row r="4256">
          <cell r="B4256">
            <v>53103519</v>
          </cell>
          <cell r="D4256">
            <v>16040</v>
          </cell>
          <cell r="E4256" t="str">
            <v>537.857.0872.00.01</v>
          </cell>
        </row>
        <row r="4257">
          <cell r="B4257">
            <v>53103520</v>
          </cell>
          <cell r="D4257">
            <v>16041</v>
          </cell>
          <cell r="E4257" t="str">
            <v>537.857.0898.00.01</v>
          </cell>
        </row>
        <row r="4258">
          <cell r="B4258">
            <v>53106250</v>
          </cell>
          <cell r="D4258">
            <v>16042</v>
          </cell>
          <cell r="E4258" t="str">
            <v>537.857.0906.00.01</v>
          </cell>
        </row>
        <row r="4259">
          <cell r="B4259">
            <v>53106251</v>
          </cell>
          <cell r="D4259">
            <v>16043</v>
          </cell>
          <cell r="E4259" t="str">
            <v>537.857.0914.00.01</v>
          </cell>
        </row>
        <row r="4260">
          <cell r="B4260">
            <v>53106252</v>
          </cell>
          <cell r="D4260">
            <v>16044</v>
          </cell>
          <cell r="E4260" t="str">
            <v>537.857.0922.00.01</v>
          </cell>
        </row>
        <row r="4261">
          <cell r="B4261">
            <v>53103521</v>
          </cell>
          <cell r="D4261">
            <v>16045</v>
          </cell>
          <cell r="E4261" t="str">
            <v>537.857.0955.00.01</v>
          </cell>
        </row>
        <row r="4262">
          <cell r="B4262">
            <v>53103522</v>
          </cell>
          <cell r="D4262">
            <v>16046</v>
          </cell>
          <cell r="E4262" t="str">
            <v>537.857.0963.00.01</v>
          </cell>
        </row>
        <row r="4263">
          <cell r="B4263">
            <v>53106253</v>
          </cell>
          <cell r="D4263">
            <v>16047</v>
          </cell>
          <cell r="E4263" t="str">
            <v>537.857.0971.00.01</v>
          </cell>
        </row>
        <row r="4264">
          <cell r="B4264">
            <v>53103523</v>
          </cell>
          <cell r="D4264">
            <v>16048</v>
          </cell>
          <cell r="E4264" t="str">
            <v>537.857.0989.00.01</v>
          </cell>
        </row>
        <row r="4265">
          <cell r="B4265">
            <v>53103524</v>
          </cell>
          <cell r="D4265">
            <v>16049</v>
          </cell>
          <cell r="E4265" t="str">
            <v>537.857.0997.00.01</v>
          </cell>
        </row>
        <row r="4266">
          <cell r="B4266">
            <v>53103525</v>
          </cell>
          <cell r="D4266">
            <v>16050</v>
          </cell>
          <cell r="E4266" t="str">
            <v>537.857.1003.00.01</v>
          </cell>
        </row>
        <row r="4267">
          <cell r="B4267">
            <v>53103526</v>
          </cell>
          <cell r="D4267">
            <v>16051</v>
          </cell>
          <cell r="E4267" t="str">
            <v>537.857.1011.00.01</v>
          </cell>
        </row>
        <row r="4268">
          <cell r="B4268">
            <v>53103527</v>
          </cell>
          <cell r="D4268">
            <v>16052</v>
          </cell>
          <cell r="E4268" t="str">
            <v>537.857.1029.00.01</v>
          </cell>
        </row>
        <row r="4269">
          <cell r="B4269">
            <v>53103528</v>
          </cell>
          <cell r="D4269">
            <v>16053</v>
          </cell>
          <cell r="E4269" t="str">
            <v>537.857.1037.00.01</v>
          </cell>
        </row>
        <row r="4270">
          <cell r="B4270">
            <v>53103529</v>
          </cell>
          <cell r="D4270">
            <v>16054</v>
          </cell>
          <cell r="E4270" t="str">
            <v>537.857.1045.00.01</v>
          </cell>
        </row>
        <row r="4271">
          <cell r="B4271">
            <v>53103530</v>
          </cell>
          <cell r="D4271">
            <v>16055</v>
          </cell>
          <cell r="E4271" t="str">
            <v>537.857.1052.00.01</v>
          </cell>
        </row>
        <row r="4272">
          <cell r="B4272">
            <v>53103531</v>
          </cell>
          <cell r="D4272">
            <v>16056</v>
          </cell>
          <cell r="E4272" t="str">
            <v>537.857.1060.00.01</v>
          </cell>
        </row>
        <row r="4273">
          <cell r="B4273">
            <v>53106254</v>
          </cell>
          <cell r="D4273">
            <v>16057</v>
          </cell>
          <cell r="E4273" t="str">
            <v>537.857.1078.01.01</v>
          </cell>
        </row>
        <row r="4274">
          <cell r="B4274">
            <v>53106255</v>
          </cell>
          <cell r="D4274">
            <v>16058</v>
          </cell>
          <cell r="E4274" t="str">
            <v>537.857.1086.00.01</v>
          </cell>
        </row>
        <row r="4275">
          <cell r="B4275">
            <v>53106256</v>
          </cell>
          <cell r="D4275">
            <v>16059</v>
          </cell>
          <cell r="E4275" t="str">
            <v>537.857.1094.00.01</v>
          </cell>
        </row>
        <row r="4276">
          <cell r="B4276">
            <v>53106257</v>
          </cell>
          <cell r="D4276">
            <v>16060</v>
          </cell>
          <cell r="E4276" t="str">
            <v>537.857.1102.00.01</v>
          </cell>
        </row>
        <row r="4277">
          <cell r="B4277">
            <v>53106258</v>
          </cell>
          <cell r="D4277">
            <v>16061</v>
          </cell>
          <cell r="E4277" t="str">
            <v>537.857.1110.00.01</v>
          </cell>
        </row>
        <row r="4278">
          <cell r="B4278">
            <v>53106259</v>
          </cell>
          <cell r="D4278">
            <v>16062</v>
          </cell>
          <cell r="E4278" t="str">
            <v>537.857.1128.01.01</v>
          </cell>
        </row>
        <row r="4279">
          <cell r="B4279">
            <v>53106260</v>
          </cell>
          <cell r="D4279">
            <v>16063</v>
          </cell>
          <cell r="E4279" t="str">
            <v>537.857.1136.01.01</v>
          </cell>
        </row>
        <row r="4280">
          <cell r="B4280">
            <v>53106261</v>
          </cell>
          <cell r="D4280">
            <v>16064</v>
          </cell>
          <cell r="E4280" t="str">
            <v>537.857.1144.00.01</v>
          </cell>
        </row>
        <row r="4281">
          <cell r="B4281">
            <v>53106262</v>
          </cell>
          <cell r="D4281">
            <v>16065</v>
          </cell>
          <cell r="E4281" t="str">
            <v>537.857.1151.00.01</v>
          </cell>
        </row>
        <row r="4282">
          <cell r="B4282">
            <v>53106263</v>
          </cell>
          <cell r="D4282">
            <v>16066</v>
          </cell>
          <cell r="E4282" t="str">
            <v>537.857.1169.01.01</v>
          </cell>
        </row>
        <row r="4283">
          <cell r="B4283">
            <v>53106264</v>
          </cell>
          <cell r="D4283">
            <v>16067</v>
          </cell>
          <cell r="E4283" t="str">
            <v>537.857.1177.00.01</v>
          </cell>
        </row>
        <row r="4284">
          <cell r="B4284">
            <v>53106265</v>
          </cell>
          <cell r="D4284">
            <v>16068</v>
          </cell>
          <cell r="E4284" t="str">
            <v>537.857.1185.00.01</v>
          </cell>
        </row>
        <row r="4285">
          <cell r="B4285">
            <v>53106266</v>
          </cell>
          <cell r="D4285">
            <v>16069</v>
          </cell>
          <cell r="E4285" t="str">
            <v>537.857.1193.00.01</v>
          </cell>
        </row>
        <row r="4286">
          <cell r="B4286">
            <v>53103532</v>
          </cell>
          <cell r="D4286">
            <v>16070</v>
          </cell>
          <cell r="E4286" t="str">
            <v>537.857.1201.00.01</v>
          </cell>
        </row>
        <row r="4287">
          <cell r="B4287">
            <v>53103533</v>
          </cell>
          <cell r="D4287">
            <v>16071</v>
          </cell>
          <cell r="E4287" t="str">
            <v>537.857.1219.00.01</v>
          </cell>
        </row>
        <row r="4288">
          <cell r="B4288">
            <v>53106267</v>
          </cell>
          <cell r="D4288">
            <v>16072</v>
          </cell>
          <cell r="E4288" t="str">
            <v>537.857.1243.00.01</v>
          </cell>
        </row>
        <row r="4289">
          <cell r="B4289">
            <v>53106268</v>
          </cell>
          <cell r="D4289">
            <v>16073</v>
          </cell>
          <cell r="E4289" t="str">
            <v>537.857.1250.00.01</v>
          </cell>
        </row>
        <row r="4290">
          <cell r="B4290">
            <v>53106269</v>
          </cell>
          <cell r="D4290">
            <v>16074</v>
          </cell>
          <cell r="E4290" t="str">
            <v>537.857.1268.00.01</v>
          </cell>
        </row>
        <row r="4291">
          <cell r="B4291">
            <v>53106270</v>
          </cell>
          <cell r="D4291">
            <v>16075</v>
          </cell>
          <cell r="E4291" t="str">
            <v>537.857.1276.00.01</v>
          </cell>
        </row>
        <row r="4292">
          <cell r="B4292">
            <v>53106271</v>
          </cell>
          <cell r="D4292">
            <v>16076</v>
          </cell>
          <cell r="E4292" t="str">
            <v>537.857.1284.00.01</v>
          </cell>
        </row>
        <row r="4293">
          <cell r="B4293">
            <v>53106272</v>
          </cell>
          <cell r="D4293">
            <v>16077</v>
          </cell>
          <cell r="E4293" t="str">
            <v>537.857.1292.00.01</v>
          </cell>
        </row>
        <row r="4294">
          <cell r="B4294">
            <v>53106273</v>
          </cell>
          <cell r="D4294">
            <v>16078</v>
          </cell>
          <cell r="E4294" t="str">
            <v>537.857.1300.00.01</v>
          </cell>
        </row>
        <row r="4295">
          <cell r="B4295">
            <v>53106274</v>
          </cell>
          <cell r="D4295">
            <v>16079</v>
          </cell>
          <cell r="E4295" t="str">
            <v>537.857.1318.01.01</v>
          </cell>
        </row>
        <row r="4296">
          <cell r="B4296">
            <v>53103534</v>
          </cell>
          <cell r="D4296">
            <v>16080</v>
          </cell>
          <cell r="E4296" t="str">
            <v>537.857.1326.02.01</v>
          </cell>
        </row>
        <row r="4297">
          <cell r="B4297">
            <v>53103535</v>
          </cell>
          <cell r="D4297">
            <v>16081</v>
          </cell>
          <cell r="E4297" t="str">
            <v>537.857.1334.01.01</v>
          </cell>
        </row>
        <row r="4298">
          <cell r="B4298">
            <v>53103536</v>
          </cell>
          <cell r="D4298">
            <v>16082</v>
          </cell>
          <cell r="E4298" t="str">
            <v>537.857.1342.02.01</v>
          </cell>
        </row>
        <row r="4299">
          <cell r="B4299">
            <v>53103537</v>
          </cell>
          <cell r="D4299">
            <v>16083</v>
          </cell>
          <cell r="E4299" t="str">
            <v>537.857.1359.01.01</v>
          </cell>
        </row>
        <row r="4300">
          <cell r="B4300">
            <v>53103538</v>
          </cell>
          <cell r="D4300">
            <v>16084</v>
          </cell>
          <cell r="E4300" t="str">
            <v>537.857.1367.03.01</v>
          </cell>
        </row>
        <row r="4301">
          <cell r="B4301">
            <v>53106275</v>
          </cell>
          <cell r="D4301">
            <v>16085</v>
          </cell>
          <cell r="E4301" t="str">
            <v>537.857.1375.01.01</v>
          </cell>
        </row>
        <row r="4302">
          <cell r="B4302">
            <v>53102074</v>
          </cell>
          <cell r="D4302">
            <v>16086</v>
          </cell>
          <cell r="E4302" t="str">
            <v>537.857.1383.01.01</v>
          </cell>
        </row>
        <row r="4303">
          <cell r="B4303">
            <v>53102075</v>
          </cell>
          <cell r="D4303">
            <v>16087</v>
          </cell>
          <cell r="E4303" t="str">
            <v>537.857.1391.01.01</v>
          </cell>
        </row>
        <row r="4304">
          <cell r="B4304">
            <v>53102076</v>
          </cell>
          <cell r="D4304">
            <v>16088</v>
          </cell>
          <cell r="E4304" t="str">
            <v>537.857.1409.01.01</v>
          </cell>
        </row>
        <row r="4305">
          <cell r="B4305">
            <v>53106276</v>
          </cell>
          <cell r="D4305">
            <v>16089</v>
          </cell>
          <cell r="E4305" t="str">
            <v>537.857.1417.01.01</v>
          </cell>
        </row>
        <row r="4306">
          <cell r="B4306">
            <v>53106277</v>
          </cell>
          <cell r="D4306">
            <v>16091</v>
          </cell>
          <cell r="E4306" t="str">
            <v>537.857.1433.01.01</v>
          </cell>
        </row>
        <row r="4307">
          <cell r="B4307">
            <v>53106278</v>
          </cell>
          <cell r="D4307">
            <v>16093</v>
          </cell>
          <cell r="E4307" t="str">
            <v>537.857.1458.01.01</v>
          </cell>
        </row>
        <row r="4308">
          <cell r="B4308">
            <v>53106279</v>
          </cell>
          <cell r="D4308">
            <v>16094</v>
          </cell>
          <cell r="E4308" t="str">
            <v>537.857.1466.01.01</v>
          </cell>
        </row>
        <row r="4309">
          <cell r="B4309">
            <v>53106280</v>
          </cell>
          <cell r="D4309">
            <v>16095</v>
          </cell>
          <cell r="E4309" t="str">
            <v>537.857.1474.01.01</v>
          </cell>
        </row>
        <row r="4310">
          <cell r="B4310">
            <v>53106281</v>
          </cell>
          <cell r="D4310">
            <v>16096</v>
          </cell>
          <cell r="E4310" t="str">
            <v>537.857.1482.01.01</v>
          </cell>
        </row>
        <row r="4311">
          <cell r="B4311">
            <v>53106282</v>
          </cell>
          <cell r="D4311">
            <v>16097</v>
          </cell>
          <cell r="E4311" t="str">
            <v>537.857.1490.01.01</v>
          </cell>
        </row>
        <row r="4312">
          <cell r="B4312">
            <v>53106283</v>
          </cell>
          <cell r="D4312">
            <v>16098</v>
          </cell>
          <cell r="E4312" t="str">
            <v>537.857.1508.01.01</v>
          </cell>
        </row>
        <row r="4313">
          <cell r="B4313">
            <v>53106284</v>
          </cell>
          <cell r="D4313">
            <v>16099</v>
          </cell>
          <cell r="E4313" t="str">
            <v>537.857.1516.01.01</v>
          </cell>
        </row>
        <row r="4314">
          <cell r="B4314">
            <v>53106285</v>
          </cell>
          <cell r="D4314">
            <v>16100</v>
          </cell>
          <cell r="E4314" t="str">
            <v>537.857.1524.01.01</v>
          </cell>
        </row>
        <row r="4315">
          <cell r="B4315">
            <v>53103539</v>
          </cell>
          <cell r="D4315">
            <v>16101</v>
          </cell>
          <cell r="E4315" t="str">
            <v>537.857.1532.01.01</v>
          </cell>
        </row>
        <row r="4316">
          <cell r="B4316">
            <v>53103540</v>
          </cell>
          <cell r="D4316">
            <v>16102</v>
          </cell>
          <cell r="E4316" t="str">
            <v>537.857.1540.01.01</v>
          </cell>
        </row>
        <row r="4317">
          <cell r="B4317">
            <v>53106286</v>
          </cell>
          <cell r="D4317">
            <v>16103</v>
          </cell>
          <cell r="E4317" t="str">
            <v>537.857.1557.01.01</v>
          </cell>
        </row>
        <row r="4318">
          <cell r="B4318">
            <v>53106287</v>
          </cell>
          <cell r="D4318">
            <v>16104</v>
          </cell>
          <cell r="E4318" t="str">
            <v>537.857.1565.02.01</v>
          </cell>
        </row>
        <row r="4319">
          <cell r="B4319">
            <v>53106288</v>
          </cell>
          <cell r="D4319">
            <v>16105</v>
          </cell>
          <cell r="E4319" t="str">
            <v>537.857.1573.02.01</v>
          </cell>
        </row>
        <row r="4320">
          <cell r="B4320">
            <v>53106289</v>
          </cell>
          <cell r="D4320">
            <v>16106</v>
          </cell>
          <cell r="E4320" t="str">
            <v>537.857.1607.01.01</v>
          </cell>
        </row>
        <row r="4321">
          <cell r="B4321">
            <v>53106290</v>
          </cell>
          <cell r="D4321">
            <v>16107</v>
          </cell>
          <cell r="E4321" t="str">
            <v>537.857.1615.01.01</v>
          </cell>
        </row>
        <row r="4322">
          <cell r="B4322">
            <v>53106291</v>
          </cell>
          <cell r="D4322">
            <v>16108</v>
          </cell>
          <cell r="E4322" t="str">
            <v>537.857.1623.01.01</v>
          </cell>
        </row>
        <row r="4323">
          <cell r="B4323">
            <v>53106292</v>
          </cell>
          <cell r="D4323">
            <v>16109</v>
          </cell>
          <cell r="E4323" t="str">
            <v>537.857.1631.00.01</v>
          </cell>
        </row>
        <row r="4324">
          <cell r="B4324">
            <v>53103541</v>
          </cell>
          <cell r="D4324">
            <v>16110</v>
          </cell>
          <cell r="E4324" t="str">
            <v>537.857.1706.00.01</v>
          </cell>
        </row>
        <row r="4325">
          <cell r="B4325">
            <v>53103542</v>
          </cell>
          <cell r="D4325">
            <v>16111</v>
          </cell>
          <cell r="E4325" t="str">
            <v>537.857.1714.00.01</v>
          </cell>
        </row>
        <row r="4326">
          <cell r="B4326">
            <v>53106293</v>
          </cell>
          <cell r="D4326">
            <v>16112</v>
          </cell>
          <cell r="E4326" t="str">
            <v>537.857.1722.00.01</v>
          </cell>
        </row>
        <row r="4327">
          <cell r="B4327">
            <v>53103543</v>
          </cell>
          <cell r="D4327">
            <v>16113</v>
          </cell>
          <cell r="E4327" t="str">
            <v>537.857.1730.00.01</v>
          </cell>
        </row>
        <row r="4328">
          <cell r="B4328">
            <v>53106294</v>
          </cell>
          <cell r="D4328">
            <v>16114</v>
          </cell>
          <cell r="E4328" t="str">
            <v>537.857.1748.00.01</v>
          </cell>
        </row>
        <row r="4329">
          <cell r="B4329">
            <v>53103544</v>
          </cell>
          <cell r="D4329">
            <v>16115</v>
          </cell>
          <cell r="E4329" t="str">
            <v>537.857.1755.00.01</v>
          </cell>
        </row>
        <row r="4330">
          <cell r="B4330">
            <v>53103545</v>
          </cell>
          <cell r="D4330">
            <v>16116</v>
          </cell>
          <cell r="E4330" t="str">
            <v>537.857.1763.00.01</v>
          </cell>
        </row>
        <row r="4331">
          <cell r="B4331">
            <v>53106295</v>
          </cell>
          <cell r="D4331">
            <v>16117</v>
          </cell>
          <cell r="E4331" t="str">
            <v>537.857.1771.00.01</v>
          </cell>
        </row>
        <row r="4332">
          <cell r="B4332">
            <v>53103546</v>
          </cell>
          <cell r="D4332">
            <v>16118</v>
          </cell>
          <cell r="E4332" t="str">
            <v>537.857.1789.00.01</v>
          </cell>
        </row>
        <row r="4333">
          <cell r="B4333">
            <v>53103547</v>
          </cell>
          <cell r="D4333">
            <v>16119</v>
          </cell>
          <cell r="E4333" t="str">
            <v>537.857.1797.00.01</v>
          </cell>
        </row>
        <row r="4334">
          <cell r="B4334">
            <v>53103548</v>
          </cell>
          <cell r="D4334">
            <v>16120</v>
          </cell>
          <cell r="E4334" t="str">
            <v>537.857.1805.00.01</v>
          </cell>
        </row>
        <row r="4335">
          <cell r="B4335">
            <v>53103549</v>
          </cell>
          <cell r="D4335">
            <v>16121</v>
          </cell>
          <cell r="E4335" t="str">
            <v>537.857.1813.00.01</v>
          </cell>
        </row>
        <row r="4336">
          <cell r="B4336">
            <v>53103550</v>
          </cell>
          <cell r="D4336">
            <v>16122</v>
          </cell>
          <cell r="E4336" t="str">
            <v>537.857.1821.00.01</v>
          </cell>
        </row>
        <row r="4337">
          <cell r="B4337">
            <v>53103551</v>
          </cell>
          <cell r="D4337">
            <v>16123</v>
          </cell>
          <cell r="E4337" t="str">
            <v>537.857.1839.00.01</v>
          </cell>
        </row>
        <row r="4338">
          <cell r="B4338">
            <v>53103552</v>
          </cell>
          <cell r="D4338">
            <v>16124</v>
          </cell>
          <cell r="E4338" t="str">
            <v>537.857.1847.00.01</v>
          </cell>
        </row>
        <row r="4339">
          <cell r="B4339">
            <v>53103553</v>
          </cell>
          <cell r="D4339">
            <v>16125</v>
          </cell>
          <cell r="E4339" t="str">
            <v>537.857.1854.00.01</v>
          </cell>
        </row>
        <row r="4340">
          <cell r="B4340">
            <v>53103554</v>
          </cell>
          <cell r="D4340">
            <v>16126</v>
          </cell>
          <cell r="E4340" t="str">
            <v>537.857.1862.00.01</v>
          </cell>
        </row>
        <row r="4341">
          <cell r="B4341">
            <v>53103555</v>
          </cell>
          <cell r="D4341">
            <v>16127</v>
          </cell>
          <cell r="E4341" t="str">
            <v>537.857.1870.00.01</v>
          </cell>
        </row>
        <row r="4342">
          <cell r="B4342">
            <v>53106296</v>
          </cell>
          <cell r="D4342">
            <v>16128</v>
          </cell>
          <cell r="E4342" t="str">
            <v>537.857.1888.00.01</v>
          </cell>
        </row>
        <row r="4343">
          <cell r="B4343">
            <v>53103556</v>
          </cell>
          <cell r="D4343">
            <v>16129</v>
          </cell>
          <cell r="E4343" t="str">
            <v>537.857.1896.00.01</v>
          </cell>
        </row>
        <row r="4344">
          <cell r="B4344">
            <v>53103557</v>
          </cell>
          <cell r="D4344">
            <v>16130</v>
          </cell>
          <cell r="E4344" t="str">
            <v>537.857.1904.00.01</v>
          </cell>
        </row>
        <row r="4345">
          <cell r="B4345">
            <v>53103558</v>
          </cell>
          <cell r="D4345">
            <v>16131</v>
          </cell>
          <cell r="E4345" t="str">
            <v>537.857.1912.00.01</v>
          </cell>
        </row>
        <row r="4346">
          <cell r="B4346">
            <v>53103559</v>
          </cell>
          <cell r="D4346">
            <v>16132</v>
          </cell>
          <cell r="E4346" t="str">
            <v>537.857.1920.00.01</v>
          </cell>
        </row>
        <row r="4347">
          <cell r="B4347">
            <v>53106297</v>
          </cell>
          <cell r="D4347">
            <v>16133</v>
          </cell>
          <cell r="E4347" t="str">
            <v>537.857.1938.00.01</v>
          </cell>
        </row>
        <row r="4348">
          <cell r="B4348">
            <v>53106298</v>
          </cell>
          <cell r="D4348">
            <v>16134</v>
          </cell>
          <cell r="E4348" t="str">
            <v>537.857.1946.00.01</v>
          </cell>
        </row>
        <row r="4349">
          <cell r="B4349">
            <v>53106299</v>
          </cell>
          <cell r="D4349">
            <v>16135</v>
          </cell>
          <cell r="E4349" t="str">
            <v>537.857.1953.00.01</v>
          </cell>
        </row>
        <row r="4350">
          <cell r="B4350">
            <v>53106300</v>
          </cell>
          <cell r="D4350">
            <v>16136</v>
          </cell>
          <cell r="E4350" t="str">
            <v>537.857.1961.00.01</v>
          </cell>
        </row>
        <row r="4351">
          <cell r="B4351">
            <v>53106301</v>
          </cell>
          <cell r="D4351">
            <v>16137</v>
          </cell>
          <cell r="E4351" t="str">
            <v>537.857.1979.00.01</v>
          </cell>
        </row>
        <row r="4352">
          <cell r="B4352">
            <v>53106302</v>
          </cell>
          <cell r="D4352">
            <v>16138</v>
          </cell>
          <cell r="E4352" t="str">
            <v>537.857.1987.00.01</v>
          </cell>
        </row>
        <row r="4353">
          <cell r="B4353">
            <v>53106303</v>
          </cell>
          <cell r="D4353">
            <v>16139</v>
          </cell>
          <cell r="E4353" t="str">
            <v>537.857.1995.00.01</v>
          </cell>
        </row>
        <row r="4354">
          <cell r="B4354">
            <v>53106304</v>
          </cell>
          <cell r="D4354">
            <v>16140</v>
          </cell>
          <cell r="E4354" t="str">
            <v>537.857.2001.00.01</v>
          </cell>
        </row>
        <row r="4355">
          <cell r="B4355">
            <v>53106305</v>
          </cell>
          <cell r="D4355">
            <v>16141</v>
          </cell>
          <cell r="E4355" t="str">
            <v>537.857.2019.00.01</v>
          </cell>
        </row>
        <row r="4356">
          <cell r="B4356">
            <v>53106306</v>
          </cell>
          <cell r="D4356">
            <v>16142</v>
          </cell>
          <cell r="E4356" t="str">
            <v>537.857.2027.00.01</v>
          </cell>
        </row>
        <row r="4357">
          <cell r="B4357">
            <v>53106307</v>
          </cell>
          <cell r="D4357">
            <v>16143</v>
          </cell>
          <cell r="E4357" t="str">
            <v>537.857.2035.00.01</v>
          </cell>
        </row>
        <row r="4358">
          <cell r="B4358">
            <v>53106308</v>
          </cell>
          <cell r="D4358">
            <v>16144</v>
          </cell>
          <cell r="E4358" t="str">
            <v>537.857.2043.00.01</v>
          </cell>
        </row>
        <row r="4359">
          <cell r="B4359">
            <v>53106309</v>
          </cell>
          <cell r="D4359">
            <v>16145</v>
          </cell>
          <cell r="E4359" t="str">
            <v>537.857.2050.00.01</v>
          </cell>
        </row>
        <row r="4360">
          <cell r="B4360">
            <v>53106310</v>
          </cell>
          <cell r="D4360">
            <v>16146</v>
          </cell>
          <cell r="E4360" t="str">
            <v>537.857.2068.00.01</v>
          </cell>
        </row>
        <row r="4361">
          <cell r="B4361">
            <v>53106311</v>
          </cell>
          <cell r="D4361">
            <v>16147</v>
          </cell>
          <cell r="E4361" t="str">
            <v>537.857.2076.00.01</v>
          </cell>
        </row>
        <row r="4362">
          <cell r="B4362">
            <v>53106312</v>
          </cell>
          <cell r="D4362">
            <v>16148</v>
          </cell>
          <cell r="E4362" t="str">
            <v>537.857.2084.00.01</v>
          </cell>
        </row>
        <row r="4363">
          <cell r="B4363">
            <v>53106313</v>
          </cell>
          <cell r="D4363">
            <v>16149</v>
          </cell>
          <cell r="E4363" t="str">
            <v>537.857.2092.00.01</v>
          </cell>
        </row>
        <row r="4364">
          <cell r="B4364">
            <v>53106314</v>
          </cell>
          <cell r="D4364">
            <v>16150</v>
          </cell>
          <cell r="E4364" t="str">
            <v>537.857.2100.00.01</v>
          </cell>
        </row>
        <row r="4365">
          <cell r="B4365">
            <v>53106315</v>
          </cell>
          <cell r="D4365">
            <v>16152</v>
          </cell>
          <cell r="E4365" t="str">
            <v>537.857.2126.00.01</v>
          </cell>
        </row>
        <row r="4366">
          <cell r="B4366">
            <v>53106316</v>
          </cell>
          <cell r="D4366">
            <v>16154</v>
          </cell>
          <cell r="E4366" t="str">
            <v>537.857.2142.00.01</v>
          </cell>
        </row>
        <row r="4367">
          <cell r="B4367">
            <v>53106317</v>
          </cell>
          <cell r="D4367">
            <v>16155</v>
          </cell>
          <cell r="E4367" t="str">
            <v>537.857.2159.00.01</v>
          </cell>
        </row>
        <row r="4368">
          <cell r="B4368">
            <v>53106318</v>
          </cell>
          <cell r="D4368">
            <v>16157</v>
          </cell>
          <cell r="E4368" t="str">
            <v>537.857.2175.01.01</v>
          </cell>
        </row>
        <row r="4369">
          <cell r="B4369">
            <v>53103560</v>
          </cell>
          <cell r="D4369">
            <v>16158</v>
          </cell>
          <cell r="E4369" t="str">
            <v>537.857.2183.00.01</v>
          </cell>
        </row>
        <row r="4370">
          <cell r="B4370">
            <v>53103561</v>
          </cell>
          <cell r="D4370">
            <v>16159</v>
          </cell>
          <cell r="E4370" t="str">
            <v>537.857.2191.00.01</v>
          </cell>
        </row>
        <row r="4371">
          <cell r="B4371">
            <v>53103562</v>
          </cell>
          <cell r="D4371">
            <v>16160</v>
          </cell>
          <cell r="E4371" t="str">
            <v>537.857.2209.00.01</v>
          </cell>
        </row>
        <row r="4372">
          <cell r="B4372">
            <v>53106319</v>
          </cell>
          <cell r="D4372">
            <v>16161</v>
          </cell>
          <cell r="E4372" t="str">
            <v>537.857.2217.00.01</v>
          </cell>
        </row>
        <row r="4373">
          <cell r="B4373">
            <v>53103563</v>
          </cell>
          <cell r="D4373">
            <v>16162</v>
          </cell>
          <cell r="E4373" t="str">
            <v>537.857.2225.00.01</v>
          </cell>
        </row>
        <row r="4374">
          <cell r="B4374">
            <v>53103564</v>
          </cell>
          <cell r="D4374">
            <v>16163</v>
          </cell>
          <cell r="E4374" t="str">
            <v>537.857.2233.00.01</v>
          </cell>
        </row>
        <row r="4375">
          <cell r="B4375">
            <v>53106326</v>
          </cell>
          <cell r="D4375">
            <v>16164</v>
          </cell>
          <cell r="E4375" t="str">
            <v>537.859.0011.00.01</v>
          </cell>
        </row>
        <row r="4376">
          <cell r="B4376">
            <v>53106327</v>
          </cell>
          <cell r="D4376">
            <v>16165</v>
          </cell>
          <cell r="E4376" t="str">
            <v>537.860.0018.02.01</v>
          </cell>
        </row>
        <row r="4377">
          <cell r="B4377">
            <v>53106328</v>
          </cell>
          <cell r="D4377">
            <v>16166</v>
          </cell>
          <cell r="E4377" t="str">
            <v>537.864.0121.00.01</v>
          </cell>
        </row>
        <row r="4378">
          <cell r="B4378">
            <v>53106329</v>
          </cell>
          <cell r="D4378">
            <v>16167</v>
          </cell>
          <cell r="E4378" t="str">
            <v>537.865.0039.00.01</v>
          </cell>
        </row>
        <row r="4379">
          <cell r="B4379">
            <v>53106330</v>
          </cell>
          <cell r="D4379">
            <v>16168</v>
          </cell>
          <cell r="E4379" t="str">
            <v>537.865.0054.00.01</v>
          </cell>
        </row>
        <row r="4380">
          <cell r="B4380">
            <v>53106332</v>
          </cell>
          <cell r="D4380">
            <v>16169</v>
          </cell>
          <cell r="E4380" t="str">
            <v>537.866.0012.01.01</v>
          </cell>
        </row>
        <row r="4381">
          <cell r="B4381">
            <v>53106333</v>
          </cell>
          <cell r="D4381">
            <v>16170</v>
          </cell>
          <cell r="E4381" t="str">
            <v>537.866.0020.00.01</v>
          </cell>
        </row>
        <row r="4382">
          <cell r="B4382">
            <v>53106334</v>
          </cell>
          <cell r="D4382">
            <v>16171</v>
          </cell>
          <cell r="E4382" t="str">
            <v>537.871.0072.00.01</v>
          </cell>
        </row>
        <row r="4383">
          <cell r="B4383">
            <v>53106335</v>
          </cell>
          <cell r="D4383">
            <v>16172</v>
          </cell>
          <cell r="E4383" t="str">
            <v>537.871.0080.00.01</v>
          </cell>
        </row>
        <row r="4384">
          <cell r="B4384">
            <v>53106336</v>
          </cell>
          <cell r="D4384">
            <v>16173</v>
          </cell>
          <cell r="E4384" t="str">
            <v>537.871.0098.00.01</v>
          </cell>
        </row>
        <row r="4385">
          <cell r="B4385">
            <v>53106342</v>
          </cell>
          <cell r="D4385">
            <v>16174</v>
          </cell>
          <cell r="E4385" t="str">
            <v>537.892.0010.00.01</v>
          </cell>
        </row>
        <row r="4386">
          <cell r="B4386">
            <v>53106343</v>
          </cell>
          <cell r="D4386">
            <v>16175</v>
          </cell>
          <cell r="E4386" t="str">
            <v>537.892.0051.00.01</v>
          </cell>
        </row>
        <row r="4387">
          <cell r="B4387">
            <v>53106344</v>
          </cell>
          <cell r="D4387">
            <v>16176</v>
          </cell>
          <cell r="E4387" t="str">
            <v>537.899.0047.01.01</v>
          </cell>
        </row>
        <row r="4388">
          <cell r="B4388">
            <v>53106345</v>
          </cell>
          <cell r="D4388">
            <v>16177</v>
          </cell>
          <cell r="E4388" t="str">
            <v>537.899.0054.02.01</v>
          </cell>
        </row>
        <row r="4389">
          <cell r="B4389">
            <v>53106346</v>
          </cell>
          <cell r="D4389">
            <v>16178</v>
          </cell>
          <cell r="E4389" t="str">
            <v>537.899.0062.02.01</v>
          </cell>
        </row>
        <row r="4390">
          <cell r="B4390">
            <v>53106347</v>
          </cell>
          <cell r="D4390">
            <v>16179</v>
          </cell>
          <cell r="E4390" t="str">
            <v>537.899.0070.00.01</v>
          </cell>
        </row>
        <row r="4391">
          <cell r="B4391">
            <v>53106348</v>
          </cell>
          <cell r="D4391">
            <v>16180</v>
          </cell>
          <cell r="E4391" t="str">
            <v>537.899.0088.00.01</v>
          </cell>
        </row>
        <row r="4392">
          <cell r="B4392">
            <v>53106349</v>
          </cell>
          <cell r="D4392">
            <v>16181</v>
          </cell>
          <cell r="E4392" t="str">
            <v>537.899.0096.00.01</v>
          </cell>
        </row>
        <row r="4393">
          <cell r="B4393">
            <v>53106350</v>
          </cell>
          <cell r="D4393">
            <v>16182</v>
          </cell>
          <cell r="E4393" t="str">
            <v>537.899.0112.00.01</v>
          </cell>
        </row>
        <row r="4394">
          <cell r="B4394">
            <v>53106351</v>
          </cell>
          <cell r="D4394">
            <v>16183</v>
          </cell>
          <cell r="E4394" t="str">
            <v>537.899.0120.00.01</v>
          </cell>
        </row>
        <row r="4395">
          <cell r="B4395">
            <v>53106352</v>
          </cell>
          <cell r="D4395">
            <v>16184</v>
          </cell>
          <cell r="E4395" t="str">
            <v>537.899.0146.00.01</v>
          </cell>
        </row>
        <row r="4396">
          <cell r="B4396">
            <v>53103566</v>
          </cell>
          <cell r="D4396">
            <v>16185</v>
          </cell>
          <cell r="E4396" t="str">
            <v>537.906.0071.00.01</v>
          </cell>
        </row>
        <row r="4397">
          <cell r="B4397">
            <v>53106353</v>
          </cell>
          <cell r="D4397">
            <v>16186</v>
          </cell>
          <cell r="E4397" t="str">
            <v>537.906.0097.01.01</v>
          </cell>
        </row>
        <row r="4398">
          <cell r="B4398">
            <v>53103567</v>
          </cell>
          <cell r="D4398">
            <v>16187</v>
          </cell>
          <cell r="E4398" t="str">
            <v>537.906.0972.00.01</v>
          </cell>
        </row>
        <row r="4399">
          <cell r="B4399">
            <v>53103568</v>
          </cell>
          <cell r="D4399">
            <v>16188</v>
          </cell>
          <cell r="E4399" t="str">
            <v>537.906.0980.00.01</v>
          </cell>
        </row>
        <row r="4400">
          <cell r="B4400">
            <v>53103569</v>
          </cell>
          <cell r="D4400">
            <v>16189</v>
          </cell>
          <cell r="E4400" t="str">
            <v>537.906.0998.00.01</v>
          </cell>
        </row>
        <row r="4401">
          <cell r="B4401">
            <v>53106355</v>
          </cell>
          <cell r="D4401">
            <v>16190</v>
          </cell>
          <cell r="E4401" t="str">
            <v>537.906.1012.01.01</v>
          </cell>
        </row>
        <row r="4402">
          <cell r="B4402">
            <v>53103570</v>
          </cell>
          <cell r="D4402">
            <v>16191</v>
          </cell>
          <cell r="E4402" t="str">
            <v>537.906.1020.01.01</v>
          </cell>
        </row>
        <row r="4403">
          <cell r="B4403">
            <v>53103571</v>
          </cell>
          <cell r="D4403">
            <v>16192</v>
          </cell>
          <cell r="E4403" t="str">
            <v>537.906.1038.01.01</v>
          </cell>
        </row>
        <row r="4404">
          <cell r="B4404">
            <v>53103572</v>
          </cell>
          <cell r="D4404">
            <v>16193</v>
          </cell>
          <cell r="E4404" t="str">
            <v>537.906.1046.01.01</v>
          </cell>
        </row>
        <row r="4405">
          <cell r="B4405">
            <v>53103574</v>
          </cell>
          <cell r="D4405">
            <v>16194</v>
          </cell>
          <cell r="E4405" t="str">
            <v>537.906.1061.00.01</v>
          </cell>
        </row>
        <row r="4406">
          <cell r="B4406">
            <v>53106357</v>
          </cell>
          <cell r="D4406">
            <v>16196</v>
          </cell>
          <cell r="E4406" t="str">
            <v>537.913.0122.00.01</v>
          </cell>
        </row>
        <row r="4407">
          <cell r="B4407">
            <v>53102080</v>
          </cell>
          <cell r="D4407">
            <v>16197</v>
          </cell>
          <cell r="E4407" t="str">
            <v>537.919.0019.00.01</v>
          </cell>
        </row>
        <row r="4408">
          <cell r="B4408">
            <v>53106359</v>
          </cell>
          <cell r="D4408">
            <v>16198</v>
          </cell>
          <cell r="E4408" t="str">
            <v>537.919.0027.00.01</v>
          </cell>
        </row>
        <row r="4409">
          <cell r="B4409">
            <v>53106360</v>
          </cell>
          <cell r="D4409">
            <v>16199</v>
          </cell>
          <cell r="E4409" t="str">
            <v>537.919.0035.01.01</v>
          </cell>
        </row>
        <row r="4410">
          <cell r="B4410">
            <v>53106361</v>
          </cell>
          <cell r="D4410">
            <v>16200</v>
          </cell>
          <cell r="E4410" t="str">
            <v>537.919.0043.00.01</v>
          </cell>
        </row>
        <row r="4411">
          <cell r="B4411">
            <v>53102081</v>
          </cell>
          <cell r="D4411">
            <v>16201</v>
          </cell>
          <cell r="E4411" t="str">
            <v>537.919.0050.00.01</v>
          </cell>
        </row>
        <row r="4412">
          <cell r="B4412">
            <v>53102082</v>
          </cell>
          <cell r="D4412">
            <v>16202</v>
          </cell>
          <cell r="E4412" t="str">
            <v>537.919.0068.00.01</v>
          </cell>
        </row>
        <row r="4413">
          <cell r="B4413">
            <v>53106362</v>
          </cell>
          <cell r="D4413">
            <v>16203</v>
          </cell>
          <cell r="E4413" t="str">
            <v>537.920.0016.00.01</v>
          </cell>
        </row>
        <row r="4414">
          <cell r="B4414">
            <v>53106363</v>
          </cell>
          <cell r="D4414">
            <v>16204</v>
          </cell>
          <cell r="E4414" t="str">
            <v>537.920.0511.02.01</v>
          </cell>
        </row>
        <row r="4415">
          <cell r="B4415">
            <v>53106364</v>
          </cell>
          <cell r="D4415">
            <v>16205</v>
          </cell>
          <cell r="E4415" t="str">
            <v>537.920.0529.01.01</v>
          </cell>
        </row>
        <row r="4416">
          <cell r="B4416">
            <v>53106365</v>
          </cell>
          <cell r="D4416">
            <v>16206</v>
          </cell>
          <cell r="E4416" t="str">
            <v>537.920.0545.01.01</v>
          </cell>
        </row>
        <row r="4417">
          <cell r="B4417">
            <v>53106366</v>
          </cell>
          <cell r="D4417">
            <v>16208</v>
          </cell>
          <cell r="E4417" t="str">
            <v>537.920.0560.01.01</v>
          </cell>
        </row>
        <row r="4418">
          <cell r="B4418">
            <v>53106368</v>
          </cell>
          <cell r="D4418">
            <v>16209</v>
          </cell>
          <cell r="E4418" t="str">
            <v>537.920.0578.01.01</v>
          </cell>
        </row>
        <row r="4419">
          <cell r="B4419">
            <v>53106369</v>
          </cell>
          <cell r="D4419">
            <v>16210</v>
          </cell>
          <cell r="E4419" t="str">
            <v>537.920.0586.01.01</v>
          </cell>
        </row>
        <row r="4420">
          <cell r="B4420">
            <v>53106370</v>
          </cell>
          <cell r="D4420">
            <v>16211</v>
          </cell>
          <cell r="E4420" t="str">
            <v>537.920.0594.01.01</v>
          </cell>
        </row>
        <row r="4421">
          <cell r="B4421">
            <v>53106371</v>
          </cell>
          <cell r="D4421">
            <v>16212</v>
          </cell>
          <cell r="E4421" t="str">
            <v>537.920.0602.01.01</v>
          </cell>
        </row>
        <row r="4422">
          <cell r="B4422">
            <v>53106372</v>
          </cell>
          <cell r="D4422">
            <v>16213</v>
          </cell>
          <cell r="E4422" t="str">
            <v>537.920.0610.01.01</v>
          </cell>
        </row>
        <row r="4423">
          <cell r="B4423">
            <v>53106373</v>
          </cell>
          <cell r="D4423">
            <v>16214</v>
          </cell>
          <cell r="E4423" t="str">
            <v>537.920.0701.00.01</v>
          </cell>
        </row>
        <row r="4424">
          <cell r="B4424">
            <v>53103575</v>
          </cell>
          <cell r="D4424">
            <v>16215</v>
          </cell>
          <cell r="E4424" t="str">
            <v>537.925.0094.01.01</v>
          </cell>
        </row>
        <row r="4425">
          <cell r="B4425">
            <v>53106374</v>
          </cell>
          <cell r="D4425">
            <v>16216</v>
          </cell>
          <cell r="E4425" t="str">
            <v>537.929.0215.00.01</v>
          </cell>
        </row>
        <row r="4426">
          <cell r="B4426">
            <v>53102127</v>
          </cell>
          <cell r="D4426">
            <v>16217</v>
          </cell>
          <cell r="E4426" t="str">
            <v>564.002.0011.02.01</v>
          </cell>
        </row>
        <row r="4427">
          <cell r="B4427">
            <v>53102128</v>
          </cell>
          <cell r="D4427">
            <v>16218</v>
          </cell>
          <cell r="E4427" t="str">
            <v>564.002.0086.02.01</v>
          </cell>
        </row>
        <row r="4428">
          <cell r="B4428">
            <v>53102130</v>
          </cell>
          <cell r="D4428">
            <v>16219</v>
          </cell>
          <cell r="E4428" t="str">
            <v>564.002.0102.01.01</v>
          </cell>
        </row>
        <row r="4429">
          <cell r="B4429">
            <v>53102132</v>
          </cell>
          <cell r="D4429">
            <v>16220</v>
          </cell>
          <cell r="E4429" t="str">
            <v>564.002.0219.01.01</v>
          </cell>
        </row>
        <row r="4430">
          <cell r="B4430">
            <v>53102133</v>
          </cell>
          <cell r="D4430">
            <v>16221</v>
          </cell>
          <cell r="E4430" t="str">
            <v>564.002.0276.02.01</v>
          </cell>
        </row>
        <row r="4431">
          <cell r="B4431">
            <v>53102134</v>
          </cell>
          <cell r="D4431">
            <v>16222</v>
          </cell>
          <cell r="E4431" t="str">
            <v>564.002.0318.02.01</v>
          </cell>
        </row>
        <row r="4432">
          <cell r="B4432">
            <v>53102135</v>
          </cell>
          <cell r="D4432">
            <v>16223</v>
          </cell>
          <cell r="E4432" t="str">
            <v>564.002.0326.02.01</v>
          </cell>
        </row>
        <row r="4433">
          <cell r="B4433">
            <v>53102136</v>
          </cell>
          <cell r="D4433">
            <v>16224</v>
          </cell>
          <cell r="E4433" t="str">
            <v>564.002.0334.02.01</v>
          </cell>
        </row>
        <row r="4434">
          <cell r="B4434">
            <v>53102137</v>
          </cell>
          <cell r="D4434">
            <v>16225</v>
          </cell>
          <cell r="E4434" t="str">
            <v>564.002.0342.02.01</v>
          </cell>
        </row>
        <row r="4435">
          <cell r="B4435">
            <v>53102138</v>
          </cell>
          <cell r="D4435">
            <v>16226</v>
          </cell>
          <cell r="E4435" t="str">
            <v>564.002.0375.03.01</v>
          </cell>
        </row>
        <row r="4436">
          <cell r="B4436">
            <v>53102139</v>
          </cell>
          <cell r="D4436">
            <v>16227</v>
          </cell>
          <cell r="E4436" t="str">
            <v>564.002.0391.01.01</v>
          </cell>
        </row>
        <row r="4437">
          <cell r="B4437">
            <v>53102140</v>
          </cell>
          <cell r="D4437">
            <v>16228</v>
          </cell>
          <cell r="E4437" t="str">
            <v>564.002.0409.02.01</v>
          </cell>
        </row>
        <row r="4438">
          <cell r="B4438">
            <v>53102141</v>
          </cell>
          <cell r="D4438">
            <v>16229</v>
          </cell>
          <cell r="E4438" t="str">
            <v>564.002.0433.02.01</v>
          </cell>
        </row>
        <row r="4439">
          <cell r="B4439">
            <v>53102142</v>
          </cell>
          <cell r="D4439">
            <v>16230</v>
          </cell>
          <cell r="E4439" t="str">
            <v>564.002.0441.01.01</v>
          </cell>
        </row>
        <row r="4440">
          <cell r="B4440">
            <v>53102143</v>
          </cell>
          <cell r="D4440">
            <v>16231</v>
          </cell>
          <cell r="E4440" t="str">
            <v>564.002.0466.02.01</v>
          </cell>
        </row>
        <row r="4441">
          <cell r="B4441">
            <v>53102144</v>
          </cell>
          <cell r="D4441">
            <v>16232</v>
          </cell>
          <cell r="E4441" t="str">
            <v>564.002.0474.02.01</v>
          </cell>
        </row>
        <row r="4442">
          <cell r="B4442">
            <v>53102145</v>
          </cell>
          <cell r="D4442">
            <v>16233</v>
          </cell>
          <cell r="E4442" t="str">
            <v>564.002.0540.01.01</v>
          </cell>
        </row>
        <row r="4443">
          <cell r="B4443">
            <v>53102146</v>
          </cell>
          <cell r="D4443">
            <v>16234</v>
          </cell>
          <cell r="E4443" t="str">
            <v>564.002.0565.01.01</v>
          </cell>
        </row>
        <row r="4444">
          <cell r="B4444">
            <v>53102147</v>
          </cell>
          <cell r="D4444">
            <v>16235</v>
          </cell>
          <cell r="E4444" t="str">
            <v>564.002.0573.02.01</v>
          </cell>
        </row>
        <row r="4445">
          <cell r="B4445">
            <v>53102148</v>
          </cell>
          <cell r="D4445">
            <v>16237</v>
          </cell>
          <cell r="E4445" t="str">
            <v>564.002.0615.02.01</v>
          </cell>
        </row>
        <row r="4446">
          <cell r="B4446">
            <v>53102149</v>
          </cell>
          <cell r="D4446">
            <v>16238</v>
          </cell>
          <cell r="E4446" t="str">
            <v>564.002.0623.02.01</v>
          </cell>
        </row>
        <row r="4447">
          <cell r="B4447">
            <v>53102150</v>
          </cell>
          <cell r="D4447">
            <v>16239</v>
          </cell>
          <cell r="E4447" t="str">
            <v>564.002.0631.02.01</v>
          </cell>
        </row>
        <row r="4448">
          <cell r="B4448">
            <v>53102151</v>
          </cell>
          <cell r="D4448">
            <v>16240</v>
          </cell>
          <cell r="E4448" t="str">
            <v>564.002.0649.02.01</v>
          </cell>
        </row>
        <row r="4449">
          <cell r="B4449">
            <v>53102153</v>
          </cell>
          <cell r="D4449">
            <v>16242</v>
          </cell>
          <cell r="E4449" t="str">
            <v>564.002.0664.02.01</v>
          </cell>
        </row>
        <row r="4450">
          <cell r="B4450">
            <v>53102155</v>
          </cell>
          <cell r="D4450">
            <v>16243</v>
          </cell>
          <cell r="E4450" t="str">
            <v>564.002.0680.02.01</v>
          </cell>
        </row>
        <row r="4451">
          <cell r="B4451">
            <v>53102156</v>
          </cell>
          <cell r="D4451">
            <v>16244</v>
          </cell>
          <cell r="E4451" t="str">
            <v>564.002.0698.02.01</v>
          </cell>
        </row>
        <row r="4452">
          <cell r="B4452">
            <v>53102157</v>
          </cell>
          <cell r="D4452">
            <v>16245</v>
          </cell>
          <cell r="E4452" t="str">
            <v>564.002.0706.02.01</v>
          </cell>
        </row>
        <row r="4453">
          <cell r="B4453">
            <v>53102158</v>
          </cell>
          <cell r="D4453">
            <v>16246</v>
          </cell>
          <cell r="E4453" t="str">
            <v>564.002.0714.02.01</v>
          </cell>
        </row>
        <row r="4454">
          <cell r="B4454">
            <v>53102159</v>
          </cell>
          <cell r="D4454">
            <v>16247</v>
          </cell>
          <cell r="E4454" t="str">
            <v>564.002.0722.02.01</v>
          </cell>
        </row>
        <row r="4455">
          <cell r="B4455">
            <v>53102160</v>
          </cell>
          <cell r="D4455">
            <v>16248</v>
          </cell>
          <cell r="E4455" t="str">
            <v>564.002.0730.02.01</v>
          </cell>
        </row>
        <row r="4456">
          <cell r="B4456">
            <v>53102161</v>
          </cell>
          <cell r="D4456">
            <v>16249</v>
          </cell>
          <cell r="E4456" t="str">
            <v>564.002.0755.02.01</v>
          </cell>
        </row>
        <row r="4457">
          <cell r="B4457">
            <v>53102162</v>
          </cell>
          <cell r="D4457">
            <v>16250</v>
          </cell>
          <cell r="E4457" t="str">
            <v>564.002.0771.01.01</v>
          </cell>
        </row>
        <row r="4458">
          <cell r="B4458">
            <v>53102163</v>
          </cell>
          <cell r="D4458">
            <v>16251</v>
          </cell>
          <cell r="E4458" t="str">
            <v>564.002.0813.02.01</v>
          </cell>
        </row>
        <row r="4459">
          <cell r="B4459">
            <v>53102164</v>
          </cell>
          <cell r="D4459">
            <v>16252</v>
          </cell>
          <cell r="E4459" t="str">
            <v>564.002.0821.02.01</v>
          </cell>
        </row>
        <row r="4460">
          <cell r="B4460">
            <v>21100124</v>
          </cell>
          <cell r="D4460">
            <v>16253</v>
          </cell>
          <cell r="E4460" t="str">
            <v>564.002.0839.02.01</v>
          </cell>
        </row>
        <row r="4461">
          <cell r="B4461">
            <v>53102165</v>
          </cell>
          <cell r="D4461">
            <v>16254</v>
          </cell>
          <cell r="E4461" t="str">
            <v>564.002.0854.02.01</v>
          </cell>
        </row>
        <row r="4462">
          <cell r="B4462">
            <v>21100124</v>
          </cell>
          <cell r="D4462">
            <v>16255</v>
          </cell>
          <cell r="E4462" t="str">
            <v>564.002.0862.02.01</v>
          </cell>
        </row>
        <row r="4463">
          <cell r="B4463">
            <v>53102166</v>
          </cell>
          <cell r="D4463">
            <v>16256</v>
          </cell>
          <cell r="E4463" t="str">
            <v>564.002.0888.02.01</v>
          </cell>
        </row>
        <row r="4464">
          <cell r="B4464">
            <v>53102167</v>
          </cell>
          <cell r="D4464">
            <v>16257</v>
          </cell>
          <cell r="E4464" t="str">
            <v>564.002.0896.02.01</v>
          </cell>
        </row>
        <row r="4465">
          <cell r="B4465">
            <v>53102168</v>
          </cell>
          <cell r="D4465">
            <v>16258</v>
          </cell>
          <cell r="E4465" t="str">
            <v>564.002.0904.02.01</v>
          </cell>
        </row>
        <row r="4466">
          <cell r="B4466">
            <v>53102169</v>
          </cell>
          <cell r="D4466">
            <v>16259</v>
          </cell>
          <cell r="E4466" t="str">
            <v>564.002.0912.03.01</v>
          </cell>
        </row>
        <row r="4467">
          <cell r="B4467">
            <v>53102170</v>
          </cell>
          <cell r="D4467">
            <v>16260</v>
          </cell>
          <cell r="E4467" t="str">
            <v>564.002.0920.03.01</v>
          </cell>
        </row>
        <row r="4468">
          <cell r="B4468">
            <v>53102172</v>
          </cell>
          <cell r="D4468">
            <v>16262</v>
          </cell>
          <cell r="E4468" t="str">
            <v>564.002.0946.02.01</v>
          </cell>
        </row>
        <row r="4469">
          <cell r="B4469">
            <v>53102173</v>
          </cell>
          <cell r="D4469">
            <v>16263</v>
          </cell>
          <cell r="E4469" t="str">
            <v>564.002.0953.02.01</v>
          </cell>
        </row>
        <row r="4470">
          <cell r="B4470">
            <v>53102174</v>
          </cell>
          <cell r="D4470">
            <v>16264</v>
          </cell>
          <cell r="E4470" t="str">
            <v>564.002.0979.04.01</v>
          </cell>
        </row>
        <row r="4471">
          <cell r="B4471">
            <v>53102175</v>
          </cell>
          <cell r="D4471">
            <v>16265</v>
          </cell>
          <cell r="E4471" t="str">
            <v>564.002.0987.02.01</v>
          </cell>
        </row>
        <row r="4472">
          <cell r="B4472">
            <v>53102176</v>
          </cell>
          <cell r="D4472">
            <v>16266</v>
          </cell>
          <cell r="E4472" t="str">
            <v>564.002.0995.03.01</v>
          </cell>
        </row>
        <row r="4473">
          <cell r="B4473">
            <v>53102177</v>
          </cell>
          <cell r="D4473">
            <v>16267</v>
          </cell>
          <cell r="E4473" t="str">
            <v>564.002.1019.01.01</v>
          </cell>
        </row>
        <row r="4474">
          <cell r="B4474">
            <v>53102178</v>
          </cell>
          <cell r="D4474">
            <v>16268</v>
          </cell>
          <cell r="E4474" t="str">
            <v>564.002.1050.03.01</v>
          </cell>
        </row>
        <row r="4475">
          <cell r="B4475">
            <v>53102179</v>
          </cell>
          <cell r="D4475">
            <v>16269</v>
          </cell>
          <cell r="E4475" t="str">
            <v>564.002.1068.03.01</v>
          </cell>
        </row>
        <row r="4476">
          <cell r="B4476">
            <v>53102180</v>
          </cell>
          <cell r="D4476">
            <v>16270</v>
          </cell>
          <cell r="E4476" t="str">
            <v>564.002.1076.03.01</v>
          </cell>
        </row>
        <row r="4477">
          <cell r="B4477">
            <v>53102181</v>
          </cell>
          <cell r="D4477">
            <v>16271</v>
          </cell>
          <cell r="E4477" t="str">
            <v>564.002.1084.02.01</v>
          </cell>
        </row>
        <row r="4478">
          <cell r="B4478">
            <v>53102182</v>
          </cell>
          <cell r="D4478">
            <v>16272</v>
          </cell>
          <cell r="E4478" t="str">
            <v>564.002.1092.02.01</v>
          </cell>
        </row>
        <row r="4479">
          <cell r="B4479">
            <v>53102183</v>
          </cell>
          <cell r="D4479">
            <v>16273</v>
          </cell>
          <cell r="E4479" t="str">
            <v>564.002.1100.02.01</v>
          </cell>
        </row>
        <row r="4480">
          <cell r="B4480">
            <v>53102184</v>
          </cell>
          <cell r="D4480">
            <v>16274</v>
          </cell>
          <cell r="E4480" t="str">
            <v>564.002.1118.03.01</v>
          </cell>
        </row>
        <row r="4481">
          <cell r="B4481">
            <v>53102186</v>
          </cell>
          <cell r="D4481">
            <v>16276</v>
          </cell>
          <cell r="E4481" t="str">
            <v>564.002.1134.00.01</v>
          </cell>
        </row>
        <row r="4482">
          <cell r="B4482">
            <v>53102187</v>
          </cell>
          <cell r="D4482">
            <v>16277</v>
          </cell>
          <cell r="E4482" t="str">
            <v>564.002.1142.03.01</v>
          </cell>
        </row>
        <row r="4483">
          <cell r="B4483">
            <v>53102188</v>
          </cell>
          <cell r="D4483">
            <v>16278</v>
          </cell>
          <cell r="E4483" t="str">
            <v>564.002.1159.01.01</v>
          </cell>
        </row>
        <row r="4484">
          <cell r="B4484">
            <v>53102189</v>
          </cell>
          <cell r="D4484">
            <v>16279</v>
          </cell>
          <cell r="E4484" t="str">
            <v>564.002.1175.01.01</v>
          </cell>
        </row>
        <row r="4485">
          <cell r="B4485">
            <v>53102190</v>
          </cell>
          <cell r="D4485">
            <v>16280</v>
          </cell>
          <cell r="E4485" t="str">
            <v>564.002.1225.01.01</v>
          </cell>
        </row>
        <row r="4486">
          <cell r="B4486">
            <v>53102191</v>
          </cell>
          <cell r="D4486">
            <v>16281</v>
          </cell>
          <cell r="E4486" t="str">
            <v>564.002.1274.00.01</v>
          </cell>
        </row>
        <row r="4487">
          <cell r="B4487">
            <v>53101301</v>
          </cell>
          <cell r="D4487">
            <v>16288</v>
          </cell>
          <cell r="E4487" t="str">
            <v>533.819.0613.04.01</v>
          </cell>
        </row>
        <row r="4488">
          <cell r="B4488">
            <v>53101326</v>
          </cell>
          <cell r="D4488">
            <v>16313</v>
          </cell>
          <cell r="E4488" t="str">
            <v>531.053.0356.05.01</v>
          </cell>
        </row>
        <row r="4489">
          <cell r="B4489">
            <v>53101417</v>
          </cell>
          <cell r="D4489">
            <v>16314</v>
          </cell>
          <cell r="E4489" t="str">
            <v>531.191.0391.03.01</v>
          </cell>
        </row>
        <row r="4490">
          <cell r="B4490">
            <v>53101175</v>
          </cell>
          <cell r="D4490">
            <v>16316</v>
          </cell>
          <cell r="E4490" t="str">
            <v>533.036.0701.04.01</v>
          </cell>
        </row>
        <row r="4491">
          <cell r="B4491">
            <v>53101175</v>
          </cell>
          <cell r="D4491">
            <v>16318</v>
          </cell>
          <cell r="E4491" t="str">
            <v>533.036.0701.04.01</v>
          </cell>
        </row>
        <row r="4492">
          <cell r="B4492">
            <v>53101178</v>
          </cell>
          <cell r="D4492">
            <v>16320</v>
          </cell>
          <cell r="E4492" t="str">
            <v>533.036.0768.04.01</v>
          </cell>
        </row>
        <row r="4493">
          <cell r="B4493">
            <v>53101178</v>
          </cell>
          <cell r="D4493">
            <v>16321</v>
          </cell>
          <cell r="E4493" t="str">
            <v>533.036.0768.04.01</v>
          </cell>
        </row>
        <row r="4494">
          <cell r="B4494">
            <v>53101174</v>
          </cell>
          <cell r="D4494">
            <v>16323</v>
          </cell>
          <cell r="E4494" t="str">
            <v>533.036.0305.03.01</v>
          </cell>
        </row>
        <row r="4495">
          <cell r="B4495">
            <v>53101174</v>
          </cell>
          <cell r="D4495">
            <v>16324</v>
          </cell>
          <cell r="E4495" t="str">
            <v>533.036.0305.03.01</v>
          </cell>
        </row>
        <row r="4496">
          <cell r="B4496">
            <v>53101302</v>
          </cell>
          <cell r="D4496">
            <v>16326</v>
          </cell>
          <cell r="E4496" t="str">
            <v>533.819.0688.03.01</v>
          </cell>
        </row>
        <row r="4497">
          <cell r="B4497">
            <v>53101302</v>
          </cell>
          <cell r="D4497">
            <v>16327</v>
          </cell>
          <cell r="E4497" t="str">
            <v>533.819.0688.03.01</v>
          </cell>
        </row>
        <row r="4498">
          <cell r="B4498">
            <v>53101612</v>
          </cell>
          <cell r="D4498">
            <v>16328</v>
          </cell>
          <cell r="E4498" t="str">
            <v>531.447.0120.02.01</v>
          </cell>
        </row>
        <row r="4499">
          <cell r="B4499">
            <v>53101612</v>
          </cell>
          <cell r="D4499">
            <v>16329</v>
          </cell>
          <cell r="E4499" t="str">
            <v>531.447.0120.02.01</v>
          </cell>
        </row>
        <row r="4500">
          <cell r="B4500">
            <v>53101612</v>
          </cell>
          <cell r="D4500">
            <v>16330</v>
          </cell>
          <cell r="E4500" t="str">
            <v>531.447.0120.02.01</v>
          </cell>
        </row>
        <row r="4501">
          <cell r="B4501">
            <v>53101301</v>
          </cell>
          <cell r="D4501">
            <v>16332</v>
          </cell>
          <cell r="E4501" t="str">
            <v>533.819.0613.04.01</v>
          </cell>
        </row>
        <row r="4502">
          <cell r="B4502">
            <v>53101301</v>
          </cell>
          <cell r="D4502">
            <v>16333</v>
          </cell>
          <cell r="E4502" t="str">
            <v>533.819.0613.04.01</v>
          </cell>
        </row>
        <row r="4503">
          <cell r="B4503">
            <v>53101301</v>
          </cell>
          <cell r="D4503">
            <v>16334</v>
          </cell>
          <cell r="E4503" t="str">
            <v>533.819.0613.04.01</v>
          </cell>
        </row>
        <row r="4504">
          <cell r="B4504">
            <v>53101233</v>
          </cell>
          <cell r="D4504">
            <v>16335</v>
          </cell>
          <cell r="E4504" t="str">
            <v>533.342.1427.02.01</v>
          </cell>
        </row>
        <row r="4505">
          <cell r="B4505">
            <v>53101612</v>
          </cell>
          <cell r="D4505">
            <v>16336</v>
          </cell>
          <cell r="E4505" t="str">
            <v>531.447.0120.02.01</v>
          </cell>
        </row>
        <row r="4506">
          <cell r="B4506">
            <v>53101233</v>
          </cell>
          <cell r="D4506">
            <v>16337</v>
          </cell>
          <cell r="E4506" t="str">
            <v>533.342.1427.02.01</v>
          </cell>
        </row>
        <row r="4507">
          <cell r="B4507">
            <v>53101233</v>
          </cell>
          <cell r="D4507">
            <v>16338</v>
          </cell>
          <cell r="E4507" t="str">
            <v>533.342.1427.02.01</v>
          </cell>
        </row>
        <row r="4508">
          <cell r="B4508">
            <v>53101232</v>
          </cell>
          <cell r="D4508">
            <v>16339</v>
          </cell>
          <cell r="E4508" t="str">
            <v>533.342.1385.02.01</v>
          </cell>
        </row>
        <row r="4509">
          <cell r="B4509">
            <v>53101232</v>
          </cell>
          <cell r="D4509">
            <v>16340</v>
          </cell>
          <cell r="E4509" t="str">
            <v>533.342.1385.02.01</v>
          </cell>
        </row>
        <row r="4510">
          <cell r="B4510">
            <v>53101232</v>
          </cell>
          <cell r="D4510">
            <v>16341</v>
          </cell>
          <cell r="E4510" t="str">
            <v>533.342.1385.02.01</v>
          </cell>
        </row>
        <row r="4511">
          <cell r="B4511">
            <v>53101476</v>
          </cell>
          <cell r="D4511">
            <v>16342</v>
          </cell>
          <cell r="E4511" t="str">
            <v>531.316.0094.03.01</v>
          </cell>
        </row>
        <row r="4512">
          <cell r="B4512">
            <v>53101587</v>
          </cell>
          <cell r="D4512">
            <v>16343</v>
          </cell>
          <cell r="E4512" t="str">
            <v>531.385.1056.02.01</v>
          </cell>
        </row>
        <row r="4513">
          <cell r="B4513">
            <v>53101582</v>
          </cell>
          <cell r="D4513">
            <v>16345</v>
          </cell>
          <cell r="E4513" t="str">
            <v>531.385.0835.04.02</v>
          </cell>
        </row>
        <row r="4514">
          <cell r="B4514">
            <v>53101582</v>
          </cell>
          <cell r="D4514">
            <v>16346</v>
          </cell>
          <cell r="E4514" t="str">
            <v>531.385.0835.04.02</v>
          </cell>
        </row>
        <row r="4515">
          <cell r="B4515">
            <v>53101476</v>
          </cell>
          <cell r="D4515">
            <v>16348</v>
          </cell>
          <cell r="E4515" t="str">
            <v>531.316.0094.03.01</v>
          </cell>
        </row>
        <row r="4516">
          <cell r="B4516">
            <v>53101476</v>
          </cell>
          <cell r="D4516">
            <v>16350</v>
          </cell>
          <cell r="E4516" t="str">
            <v>531.316.0094.03.01</v>
          </cell>
        </row>
        <row r="4517">
          <cell r="B4517">
            <v>53101477</v>
          </cell>
          <cell r="D4517">
            <v>16354</v>
          </cell>
          <cell r="E4517" t="str">
            <v>531.316.0102.00.01</v>
          </cell>
        </row>
        <row r="4518">
          <cell r="B4518">
            <v>53101397</v>
          </cell>
          <cell r="D4518">
            <v>16355</v>
          </cell>
          <cell r="E4518" t="str">
            <v>531.157.0096.02.01</v>
          </cell>
        </row>
        <row r="4519">
          <cell r="B4519">
            <v>53101397</v>
          </cell>
          <cell r="D4519">
            <v>16356</v>
          </cell>
          <cell r="E4519" t="str">
            <v>531.157.0096.02.01</v>
          </cell>
        </row>
        <row r="4520">
          <cell r="B4520">
            <v>53101397</v>
          </cell>
          <cell r="D4520">
            <v>16357</v>
          </cell>
          <cell r="E4520" t="str">
            <v>531.157.0096.02.01</v>
          </cell>
        </row>
        <row r="4521">
          <cell r="B4521">
            <v>53101477</v>
          </cell>
          <cell r="D4521">
            <v>16358</v>
          </cell>
          <cell r="E4521" t="str">
            <v>531.316.0102.00.01</v>
          </cell>
        </row>
        <row r="4522">
          <cell r="B4522">
            <v>53101730</v>
          </cell>
          <cell r="D4522">
            <v>16359</v>
          </cell>
          <cell r="E4522" t="str">
            <v>531.632.0554.03.01</v>
          </cell>
        </row>
        <row r="4523">
          <cell r="B4523">
            <v>53101730</v>
          </cell>
          <cell r="D4523">
            <v>16361</v>
          </cell>
          <cell r="E4523" t="str">
            <v>531.632.0554.03.01</v>
          </cell>
        </row>
        <row r="4524">
          <cell r="B4524">
            <v>53101730</v>
          </cell>
          <cell r="D4524">
            <v>16362</v>
          </cell>
          <cell r="E4524" t="str">
            <v>531.632.0554.03.01</v>
          </cell>
        </row>
        <row r="4525">
          <cell r="B4525">
            <v>53101730</v>
          </cell>
          <cell r="D4525">
            <v>16363</v>
          </cell>
          <cell r="E4525" t="str">
            <v>531.632.0554.03.01</v>
          </cell>
        </row>
        <row r="4526">
          <cell r="B4526">
            <v>53101730</v>
          </cell>
          <cell r="D4526">
            <v>16364</v>
          </cell>
          <cell r="E4526" t="str">
            <v>531.632.0554.03.01</v>
          </cell>
        </row>
        <row r="4527">
          <cell r="B4527">
            <v>53101730</v>
          </cell>
          <cell r="D4527">
            <v>16365</v>
          </cell>
          <cell r="E4527" t="str">
            <v>531.632.0554.03.01</v>
          </cell>
        </row>
        <row r="4528">
          <cell r="B4528">
            <v>53101730</v>
          </cell>
          <cell r="D4528">
            <v>16367</v>
          </cell>
          <cell r="E4528" t="str">
            <v>531.632.0554.03.01</v>
          </cell>
        </row>
        <row r="4529">
          <cell r="B4529">
            <v>53101730</v>
          </cell>
          <cell r="D4529">
            <v>16368</v>
          </cell>
          <cell r="E4529" t="str">
            <v>531.632.0554.03.01</v>
          </cell>
        </row>
        <row r="4530">
          <cell r="B4530">
            <v>53101730</v>
          </cell>
          <cell r="D4530">
            <v>16369</v>
          </cell>
          <cell r="E4530" t="str">
            <v>531.632.0554.03.01</v>
          </cell>
        </row>
        <row r="4531">
          <cell r="B4531">
            <v>53101730</v>
          </cell>
          <cell r="D4531">
            <v>16370</v>
          </cell>
          <cell r="E4531" t="str">
            <v>531.632.0554.03.01</v>
          </cell>
        </row>
        <row r="4532">
          <cell r="B4532">
            <v>53101730</v>
          </cell>
          <cell r="D4532">
            <v>16371</v>
          </cell>
          <cell r="E4532" t="str">
            <v>531.632.0554.03.01</v>
          </cell>
        </row>
        <row r="4533">
          <cell r="B4533">
            <v>53103661</v>
          </cell>
          <cell r="D4533">
            <v>16372</v>
          </cell>
          <cell r="E4533" t="str">
            <v>537.461.0037.03.01</v>
          </cell>
        </row>
        <row r="4534">
          <cell r="B4534">
            <v>53101433</v>
          </cell>
          <cell r="D4534">
            <v>16375</v>
          </cell>
          <cell r="E4534" t="str">
            <v>531.225.0011.02.01</v>
          </cell>
        </row>
        <row r="4535">
          <cell r="B4535">
            <v>53101440</v>
          </cell>
          <cell r="D4535">
            <v>16377</v>
          </cell>
          <cell r="E4535" t="str">
            <v>531.252.0033.02.01</v>
          </cell>
        </row>
        <row r="4536">
          <cell r="B4536">
            <v>53101440</v>
          </cell>
          <cell r="D4536">
            <v>16378</v>
          </cell>
          <cell r="E4536" t="str">
            <v>531.252.0033.02.01</v>
          </cell>
        </row>
        <row r="4537">
          <cell r="B4537">
            <v>53101628</v>
          </cell>
          <cell r="D4537">
            <v>16379</v>
          </cell>
          <cell r="E4537" t="str">
            <v>531.497.2083.02.01</v>
          </cell>
        </row>
        <row r="4538">
          <cell r="B4538">
            <v>53101424</v>
          </cell>
          <cell r="D4538">
            <v>16382</v>
          </cell>
          <cell r="E4538" t="str">
            <v>531.209.0458.03.01</v>
          </cell>
        </row>
        <row r="4539">
          <cell r="B4539">
            <v>53101424</v>
          </cell>
          <cell r="D4539">
            <v>16383</v>
          </cell>
          <cell r="E4539" t="str">
            <v>531.209.0458.03.01</v>
          </cell>
        </row>
        <row r="4540">
          <cell r="B4540">
            <v>53101424</v>
          </cell>
          <cell r="D4540">
            <v>16384</v>
          </cell>
          <cell r="E4540" t="str">
            <v>531.209.0458.03.01</v>
          </cell>
        </row>
        <row r="4541">
          <cell r="B4541">
            <v>53101424</v>
          </cell>
          <cell r="D4541">
            <v>16385</v>
          </cell>
          <cell r="E4541" t="str">
            <v>531.209.0458.03.01</v>
          </cell>
        </row>
        <row r="4542">
          <cell r="B4542">
            <v>53101598</v>
          </cell>
          <cell r="D4542">
            <v>16388</v>
          </cell>
          <cell r="E4542" t="str">
            <v>531.420.0097.02.01</v>
          </cell>
        </row>
        <row r="4543">
          <cell r="B4543">
            <v>53101598</v>
          </cell>
          <cell r="D4543">
            <v>16389</v>
          </cell>
          <cell r="E4543" t="str">
            <v>531.420.0097.02.01</v>
          </cell>
        </row>
        <row r="4544">
          <cell r="B4544">
            <v>53101767</v>
          </cell>
          <cell r="D4544">
            <v>16390</v>
          </cell>
          <cell r="E4544" t="str">
            <v>531.781.0207.04.01</v>
          </cell>
        </row>
        <row r="4545">
          <cell r="B4545">
            <v>53101767</v>
          </cell>
          <cell r="D4545">
            <v>16391</v>
          </cell>
          <cell r="E4545" t="str">
            <v>531.781.0207.04.01</v>
          </cell>
        </row>
        <row r="4546">
          <cell r="B4546">
            <v>53101853</v>
          </cell>
          <cell r="D4546">
            <v>16392</v>
          </cell>
          <cell r="E4546" t="str">
            <v>531.927.0046.03.01</v>
          </cell>
        </row>
        <row r="4547">
          <cell r="B4547">
            <v>53101853</v>
          </cell>
          <cell r="D4547">
            <v>16393</v>
          </cell>
          <cell r="E4547" t="str">
            <v>531.927.0046.03.01</v>
          </cell>
        </row>
        <row r="4548">
          <cell r="B4548">
            <v>53101716</v>
          </cell>
          <cell r="D4548">
            <v>16398</v>
          </cell>
          <cell r="E4548" t="str">
            <v>531.619.0403.02.01</v>
          </cell>
        </row>
        <row r="4549">
          <cell r="B4549">
            <v>53101716</v>
          </cell>
          <cell r="D4549">
            <v>16400</v>
          </cell>
          <cell r="E4549" t="str">
            <v>531.619.0403.02.01</v>
          </cell>
        </row>
        <row r="4550">
          <cell r="B4550">
            <v>25404627</v>
          </cell>
          <cell r="D4550">
            <v>16402</v>
          </cell>
          <cell r="E4550" t="str">
            <v>531.784.0204.03.01</v>
          </cell>
        </row>
        <row r="4551">
          <cell r="B4551">
            <v>25404627</v>
          </cell>
          <cell r="D4551">
            <v>16404</v>
          </cell>
          <cell r="E4551" t="str">
            <v>531.784.0204.03.01</v>
          </cell>
        </row>
        <row r="4552">
          <cell r="B4552">
            <v>25404627</v>
          </cell>
          <cell r="D4552">
            <v>16408</v>
          </cell>
          <cell r="E4552" t="str">
            <v>531.784.0204.03.01</v>
          </cell>
        </row>
        <row r="4553">
          <cell r="B4553">
            <v>53101860</v>
          </cell>
          <cell r="D4553">
            <v>16414</v>
          </cell>
          <cell r="E4553" t="str">
            <v>531.941.0980.03.01</v>
          </cell>
        </row>
        <row r="4554">
          <cell r="B4554">
            <v>53101842</v>
          </cell>
          <cell r="D4554">
            <v>16416</v>
          </cell>
          <cell r="E4554" t="str">
            <v>531.924.0031.03.01</v>
          </cell>
        </row>
        <row r="4555">
          <cell r="B4555">
            <v>53101842</v>
          </cell>
          <cell r="D4555">
            <v>16417</v>
          </cell>
          <cell r="E4555" t="str">
            <v>531.924.0031.03.01</v>
          </cell>
        </row>
        <row r="4556">
          <cell r="B4556">
            <v>53101842</v>
          </cell>
          <cell r="D4556">
            <v>16418</v>
          </cell>
          <cell r="E4556" t="str">
            <v>531.924.0031.03.01</v>
          </cell>
        </row>
        <row r="4557">
          <cell r="B4557">
            <v>53101842</v>
          </cell>
          <cell r="D4557">
            <v>16419</v>
          </cell>
          <cell r="E4557" t="str">
            <v>531.924.0031.03.01</v>
          </cell>
        </row>
        <row r="4558">
          <cell r="B4558">
            <v>53101842</v>
          </cell>
          <cell r="D4558">
            <v>16424</v>
          </cell>
          <cell r="E4558" t="str">
            <v>531.924.0031.03.01</v>
          </cell>
        </row>
        <row r="4559">
          <cell r="B4559">
            <v>53101773</v>
          </cell>
          <cell r="D4559">
            <v>16434</v>
          </cell>
          <cell r="E4559" t="str">
            <v>531.791.0031.02.01</v>
          </cell>
        </row>
        <row r="4560">
          <cell r="B4560">
            <v>53101773</v>
          </cell>
          <cell r="D4560">
            <v>16439</v>
          </cell>
          <cell r="E4560" t="str">
            <v>531.791.0031.02.01</v>
          </cell>
        </row>
        <row r="4561">
          <cell r="B4561">
            <v>53101445</v>
          </cell>
          <cell r="D4561">
            <v>16445</v>
          </cell>
          <cell r="E4561" t="str">
            <v>531.254.0122.01.01</v>
          </cell>
        </row>
        <row r="4562">
          <cell r="B4562">
            <v>53102185</v>
          </cell>
          <cell r="D4562">
            <v>16447</v>
          </cell>
          <cell r="E4562" t="str">
            <v>564.002.1126.01.01</v>
          </cell>
        </row>
        <row r="4563">
          <cell r="B4563">
            <v>53102185</v>
          </cell>
          <cell r="D4563">
            <v>16448</v>
          </cell>
          <cell r="E4563" t="str">
            <v>564.002.1126.01.01</v>
          </cell>
        </row>
        <row r="4564">
          <cell r="B4564">
            <v>53101354</v>
          </cell>
          <cell r="D4564">
            <v>16449</v>
          </cell>
          <cell r="E4564" t="str">
            <v>531.107.0030.04.01</v>
          </cell>
        </row>
        <row r="4565">
          <cell r="B4565">
            <v>53101354</v>
          </cell>
          <cell r="D4565">
            <v>16450</v>
          </cell>
          <cell r="E4565" t="str">
            <v>531.107.0030.04.01</v>
          </cell>
        </row>
        <row r="4566">
          <cell r="B4566">
            <v>53101608</v>
          </cell>
          <cell r="D4566">
            <v>16451</v>
          </cell>
          <cell r="E4566" t="str">
            <v>531.431.0102.01.01</v>
          </cell>
        </row>
        <row r="4567">
          <cell r="B4567">
            <v>53101730</v>
          </cell>
          <cell r="D4567">
            <v>16452</v>
          </cell>
          <cell r="E4567" t="str">
            <v>531.632.0554.03.01</v>
          </cell>
        </row>
        <row r="4568">
          <cell r="B4568">
            <v>51300287</v>
          </cell>
          <cell r="D4568">
            <v>16453</v>
          </cell>
          <cell r="E4568" t="str">
            <v>541.010.0018.00.01</v>
          </cell>
        </row>
        <row r="4569">
          <cell r="B4569">
            <v>53100739</v>
          </cell>
          <cell r="D4569">
            <v>16454</v>
          </cell>
          <cell r="E4569" t="str">
            <v>541.010.0024.00.01</v>
          </cell>
        </row>
        <row r="4570">
          <cell r="B4570">
            <v>53100739</v>
          </cell>
          <cell r="D4570">
            <v>16455</v>
          </cell>
          <cell r="E4570" t="str">
            <v>541.010.0036.00.01</v>
          </cell>
        </row>
        <row r="4571">
          <cell r="B4571">
            <v>53100869</v>
          </cell>
          <cell r="D4571">
            <v>16456</v>
          </cell>
          <cell r="E4571" t="str">
            <v>541.017.0014.00.01</v>
          </cell>
        </row>
        <row r="4572">
          <cell r="B4572">
            <v>53100869</v>
          </cell>
          <cell r="D4572">
            <v>16458</v>
          </cell>
          <cell r="E4572" t="str">
            <v>541.018.0013.00.01</v>
          </cell>
        </row>
        <row r="4573">
          <cell r="B4573">
            <v>53100538</v>
          </cell>
          <cell r="D4573">
            <v>16658</v>
          </cell>
          <cell r="E4573" t="str">
            <v>513.130.0054.01.01</v>
          </cell>
        </row>
        <row r="4574">
          <cell r="B4574">
            <v>53100075</v>
          </cell>
          <cell r="D4574">
            <v>16670</v>
          </cell>
          <cell r="E4574" t="str">
            <v>513.191.0050.01.01</v>
          </cell>
        </row>
        <row r="4575">
          <cell r="B4575">
            <v>53100075</v>
          </cell>
          <cell r="D4575">
            <v>16671</v>
          </cell>
          <cell r="E4575" t="str">
            <v>513.191.0100.01.01</v>
          </cell>
        </row>
        <row r="4576">
          <cell r="B4576">
            <v>53100075</v>
          </cell>
          <cell r="D4576">
            <v>16672</v>
          </cell>
          <cell r="E4576" t="str">
            <v>513.191.0159.02.01</v>
          </cell>
        </row>
        <row r="4577">
          <cell r="B4577">
            <v>53100075</v>
          </cell>
          <cell r="D4577">
            <v>16673</v>
          </cell>
          <cell r="E4577" t="str">
            <v>513.191.0225.01.01</v>
          </cell>
        </row>
        <row r="4578">
          <cell r="B4578">
            <v>53100075</v>
          </cell>
          <cell r="D4578">
            <v>16674</v>
          </cell>
          <cell r="E4578" t="str">
            <v>513.191.0233.01.01</v>
          </cell>
        </row>
        <row r="4579">
          <cell r="B4579">
            <v>53100075</v>
          </cell>
          <cell r="D4579">
            <v>16682</v>
          </cell>
          <cell r="E4579" t="str">
            <v>513.191.0803.01.01</v>
          </cell>
        </row>
        <row r="4580">
          <cell r="B4580">
            <v>53100075</v>
          </cell>
          <cell r="D4580">
            <v>16683</v>
          </cell>
          <cell r="E4580" t="str">
            <v>513.191.0811.01.01</v>
          </cell>
        </row>
        <row r="4581">
          <cell r="B4581">
            <v>51900082</v>
          </cell>
          <cell r="D4581">
            <v>16692</v>
          </cell>
          <cell r="E4581" t="str">
            <v>513.263.0079.01.01</v>
          </cell>
        </row>
        <row r="4582">
          <cell r="B4582">
            <v>53102212</v>
          </cell>
          <cell r="D4582">
            <v>16776</v>
          </cell>
          <cell r="E4582" t="str">
            <v>513.731.0339.01.01</v>
          </cell>
        </row>
        <row r="4583">
          <cell r="B4583">
            <v>53100300</v>
          </cell>
          <cell r="D4583">
            <v>16785</v>
          </cell>
          <cell r="E4583" t="str">
            <v>513.810.0051.01.01</v>
          </cell>
        </row>
        <row r="4584">
          <cell r="B4584">
            <v>53100300</v>
          </cell>
          <cell r="D4584">
            <v>16786</v>
          </cell>
          <cell r="E4584" t="str">
            <v>513.810.0150.01.01</v>
          </cell>
        </row>
        <row r="4585">
          <cell r="B4585">
            <v>53102094</v>
          </cell>
          <cell r="D4585">
            <v>16791</v>
          </cell>
          <cell r="E4585" t="str">
            <v>513.950.0010.01.01</v>
          </cell>
        </row>
        <row r="4586">
          <cell r="B4586">
            <v>24600062</v>
          </cell>
          <cell r="D4586">
            <v>17031</v>
          </cell>
          <cell r="E4586" t="str">
            <v>523.685.0334.00.01</v>
          </cell>
        </row>
        <row r="4587">
          <cell r="B4587">
            <v>53101447</v>
          </cell>
          <cell r="D4587">
            <v>17035</v>
          </cell>
          <cell r="E4587" t="str">
            <v>531.254.0155.00.01</v>
          </cell>
        </row>
        <row r="4588">
          <cell r="B4588">
            <v>53101327</v>
          </cell>
          <cell r="D4588">
            <v>17408</v>
          </cell>
          <cell r="E4588" t="str">
            <v>531.053.0364.00.01</v>
          </cell>
        </row>
        <row r="4589">
          <cell r="B4589">
            <v>53101328</v>
          </cell>
          <cell r="D4589">
            <v>17409</v>
          </cell>
          <cell r="E4589" t="str">
            <v>531.053.0372.00.01</v>
          </cell>
        </row>
        <row r="4590">
          <cell r="B4590">
            <v>51900093</v>
          </cell>
          <cell r="D4590">
            <v>18521</v>
          </cell>
          <cell r="E4590" t="str">
            <v>523.339.0052.01.01</v>
          </cell>
        </row>
        <row r="4591">
          <cell r="B4591">
            <v>22300066</v>
          </cell>
          <cell r="D4591">
            <v>18537</v>
          </cell>
          <cell r="E4591" t="str">
            <v>523.808.0161.01.01</v>
          </cell>
        </row>
        <row r="4592">
          <cell r="B4592">
            <v>53101330</v>
          </cell>
          <cell r="D4592">
            <v>18552</v>
          </cell>
          <cell r="E4592" t="str">
            <v>531.055.0024.03.01</v>
          </cell>
        </row>
        <row r="4593">
          <cell r="B4593">
            <v>53101405</v>
          </cell>
          <cell r="D4593">
            <v>18553</v>
          </cell>
          <cell r="E4593" t="str">
            <v>531.157.0732.03.01</v>
          </cell>
        </row>
        <row r="4594">
          <cell r="B4594">
            <v>51900150</v>
          </cell>
          <cell r="D4594">
            <v>18556</v>
          </cell>
          <cell r="E4594" t="str">
            <v>523.567.0267.00.01</v>
          </cell>
        </row>
        <row r="4595">
          <cell r="B4595">
            <v>53100075</v>
          </cell>
          <cell r="D4595">
            <v>18567</v>
          </cell>
          <cell r="E4595" t="str">
            <v>513.173.0383.00.01</v>
          </cell>
        </row>
        <row r="4596">
          <cell r="B4596">
            <v>53100318</v>
          </cell>
          <cell r="D4596">
            <v>18574</v>
          </cell>
          <cell r="E4596" t="str">
            <v>540.808.0065.00.01</v>
          </cell>
        </row>
        <row r="4597">
          <cell r="B4597">
            <v>51300287</v>
          </cell>
          <cell r="D4597">
            <v>18597</v>
          </cell>
          <cell r="E4597" t="str">
            <v>540.009.0115.00.01</v>
          </cell>
        </row>
        <row r="4598">
          <cell r="B4598">
            <v>53101305</v>
          </cell>
          <cell r="D4598">
            <v>18631</v>
          </cell>
          <cell r="E4598" t="str">
            <v>533.819.0753.00.01</v>
          </cell>
        </row>
        <row r="4599">
          <cell r="B4599">
            <v>53101558</v>
          </cell>
          <cell r="D4599">
            <v>18652</v>
          </cell>
          <cell r="E4599" t="str">
            <v>531.357.0011.00.01</v>
          </cell>
        </row>
        <row r="4600">
          <cell r="B4600">
            <v>53101861</v>
          </cell>
          <cell r="D4600">
            <v>18655</v>
          </cell>
          <cell r="E4600" t="str">
            <v>531.941.1012.01.01</v>
          </cell>
        </row>
        <row r="4601">
          <cell r="B4601">
            <v>53101862</v>
          </cell>
          <cell r="D4601">
            <v>18659</v>
          </cell>
          <cell r="E4601" t="str">
            <v>531.941.1038.01.01</v>
          </cell>
        </row>
        <row r="4602">
          <cell r="B4602">
            <v>53101135</v>
          </cell>
          <cell r="D4602">
            <v>18709</v>
          </cell>
          <cell r="E4602" t="str">
            <v>531.345.0016.06.01</v>
          </cell>
        </row>
        <row r="4603">
          <cell r="B4603">
            <v>53101730</v>
          </cell>
          <cell r="D4603">
            <v>18797</v>
          </cell>
          <cell r="E4603" t="str">
            <v>531.632.0554.03.01</v>
          </cell>
        </row>
        <row r="4604">
          <cell r="B4604">
            <v>53101730</v>
          </cell>
          <cell r="D4604">
            <v>18798</v>
          </cell>
          <cell r="E4604" t="str">
            <v>531.632.0554.03.01</v>
          </cell>
        </row>
        <row r="4605">
          <cell r="B4605">
            <v>53101730</v>
          </cell>
          <cell r="D4605">
            <v>18799</v>
          </cell>
          <cell r="E4605" t="str">
            <v>531.632.0554.03.01</v>
          </cell>
        </row>
        <row r="4606">
          <cell r="B4606">
            <v>53101730</v>
          </cell>
          <cell r="D4606">
            <v>18800</v>
          </cell>
          <cell r="E4606" t="str">
            <v>531.632.0554.03.01</v>
          </cell>
        </row>
        <row r="4607">
          <cell r="B4607">
            <v>53101730</v>
          </cell>
          <cell r="D4607">
            <v>18801</v>
          </cell>
          <cell r="E4607" t="str">
            <v>531.632.0554.03.01</v>
          </cell>
        </row>
        <row r="4608">
          <cell r="B4608">
            <v>53101730</v>
          </cell>
          <cell r="D4608">
            <v>18802</v>
          </cell>
          <cell r="E4608" t="str">
            <v>531.632.0554.03.01</v>
          </cell>
        </row>
        <row r="4609">
          <cell r="B4609">
            <v>53101730</v>
          </cell>
          <cell r="D4609">
            <v>18803</v>
          </cell>
          <cell r="E4609" t="str">
            <v>531.632.0554.03.01</v>
          </cell>
        </row>
        <row r="4610">
          <cell r="B4610">
            <v>53101234</v>
          </cell>
          <cell r="D4610">
            <v>18805</v>
          </cell>
          <cell r="E4610" t="str">
            <v>533.342.1468.03.01</v>
          </cell>
        </row>
        <row r="4611">
          <cell r="B4611">
            <v>53100318</v>
          </cell>
          <cell r="D4611">
            <v>18806</v>
          </cell>
          <cell r="E4611" t="str">
            <v>540.808.0065.00.01</v>
          </cell>
        </row>
        <row r="4612">
          <cell r="B4612">
            <v>53101318</v>
          </cell>
          <cell r="D4612">
            <v>18841</v>
          </cell>
          <cell r="E4612" t="str">
            <v>531.005.0033.00.01</v>
          </cell>
        </row>
        <row r="4613">
          <cell r="B4613">
            <v>53101842</v>
          </cell>
          <cell r="D4613">
            <v>18842</v>
          </cell>
          <cell r="E4613" t="str">
            <v>531.924.0031.03.01</v>
          </cell>
        </row>
        <row r="4614">
          <cell r="B4614">
            <v>53101378</v>
          </cell>
          <cell r="D4614">
            <v>18843</v>
          </cell>
          <cell r="E4614" t="str">
            <v>531.146.1536.02.01</v>
          </cell>
        </row>
        <row r="4615">
          <cell r="B4615">
            <v>53101486</v>
          </cell>
          <cell r="D4615">
            <v>18869</v>
          </cell>
          <cell r="E4615" t="str">
            <v>531.325.0010.01.01</v>
          </cell>
        </row>
        <row r="4616">
          <cell r="B4616">
            <v>53101418</v>
          </cell>
          <cell r="D4616">
            <v>18870</v>
          </cell>
          <cell r="E4616" t="str">
            <v>531.191.0417.00.01</v>
          </cell>
        </row>
        <row r="4617">
          <cell r="B4617">
            <v>53101145</v>
          </cell>
          <cell r="D4617">
            <v>18893</v>
          </cell>
          <cell r="E4617" t="str">
            <v>531.385.1064.03.01</v>
          </cell>
        </row>
        <row r="4618">
          <cell r="B4618">
            <v>51900217</v>
          </cell>
          <cell r="D4618">
            <v>18898</v>
          </cell>
          <cell r="E4618" t="str">
            <v>523.370.0052.02.01</v>
          </cell>
        </row>
        <row r="4619">
          <cell r="B4619">
            <v>51100050</v>
          </cell>
          <cell r="D4619">
            <v>18899</v>
          </cell>
          <cell r="E4619" t="str">
            <v>523.116.0117.00.01</v>
          </cell>
        </row>
        <row r="4620">
          <cell r="B4620">
            <v>56200009</v>
          </cell>
          <cell r="D4620">
            <v>18900</v>
          </cell>
          <cell r="E4620" t="str">
            <v>523.116.0124.00.01</v>
          </cell>
        </row>
        <row r="4621">
          <cell r="B4621">
            <v>56200009</v>
          </cell>
          <cell r="D4621">
            <v>18901</v>
          </cell>
          <cell r="E4621" t="str">
            <v>523.116.0139.00.01</v>
          </cell>
        </row>
        <row r="4622">
          <cell r="B4622">
            <v>51100050</v>
          </cell>
          <cell r="D4622">
            <v>18902</v>
          </cell>
          <cell r="E4622" t="str">
            <v>523.123.0015.00.01</v>
          </cell>
        </row>
        <row r="4623">
          <cell r="B4623">
            <v>51900034</v>
          </cell>
          <cell r="D4623">
            <v>18903</v>
          </cell>
          <cell r="E4623" t="str">
            <v>523.130.0272.00.01</v>
          </cell>
        </row>
        <row r="4624">
          <cell r="B4624">
            <v>51900034</v>
          </cell>
          <cell r="D4624">
            <v>18904</v>
          </cell>
          <cell r="E4624" t="str">
            <v>523.130.0285.00.01</v>
          </cell>
        </row>
        <row r="4625">
          <cell r="B4625">
            <v>51900060</v>
          </cell>
          <cell r="D4625">
            <v>18905</v>
          </cell>
          <cell r="E4625" t="str">
            <v>523.175.0325.00.01</v>
          </cell>
        </row>
        <row r="4626">
          <cell r="B4626">
            <v>53100087</v>
          </cell>
          <cell r="D4626">
            <v>18906</v>
          </cell>
          <cell r="E4626" t="str">
            <v>523.175.0335.00.01</v>
          </cell>
        </row>
        <row r="4627">
          <cell r="B4627">
            <v>53100087</v>
          </cell>
          <cell r="D4627">
            <v>18907</v>
          </cell>
          <cell r="E4627" t="str">
            <v>523.175.0342.00.01</v>
          </cell>
        </row>
        <row r="4628">
          <cell r="B4628">
            <v>53100087</v>
          </cell>
          <cell r="D4628">
            <v>18908</v>
          </cell>
          <cell r="E4628" t="str">
            <v>523.175.0352.00.01</v>
          </cell>
        </row>
        <row r="4629">
          <cell r="B4629">
            <v>51900073</v>
          </cell>
          <cell r="D4629">
            <v>18909</v>
          </cell>
          <cell r="E4629" t="str">
            <v>523.239.0664.00.01</v>
          </cell>
        </row>
        <row r="4630">
          <cell r="B4630">
            <v>51900204</v>
          </cell>
          <cell r="D4630">
            <v>18910</v>
          </cell>
          <cell r="E4630" t="str">
            <v>523.291.0015.00.01</v>
          </cell>
        </row>
        <row r="4631">
          <cell r="B4631">
            <v>51900167</v>
          </cell>
          <cell r="D4631">
            <v>18911</v>
          </cell>
          <cell r="E4631" t="str">
            <v>523.291.0022.00.01</v>
          </cell>
        </row>
        <row r="4632">
          <cell r="B4632">
            <v>51900167</v>
          </cell>
          <cell r="D4632">
            <v>18912</v>
          </cell>
          <cell r="E4632" t="str">
            <v>523.291.0037.00.01</v>
          </cell>
        </row>
        <row r="4633">
          <cell r="B4633">
            <v>23800114</v>
          </cell>
          <cell r="D4633">
            <v>18913</v>
          </cell>
          <cell r="E4633" t="str">
            <v>523.333.0012.00.01</v>
          </cell>
        </row>
        <row r="4634">
          <cell r="B4634">
            <v>51900114</v>
          </cell>
          <cell r="D4634">
            <v>18914</v>
          </cell>
          <cell r="E4634" t="str">
            <v>523.370.0068.00.01</v>
          </cell>
        </row>
        <row r="4635">
          <cell r="B4635">
            <v>51900114</v>
          </cell>
          <cell r="D4635">
            <v>18915</v>
          </cell>
          <cell r="E4635" t="str">
            <v>523.370.0073.00.01</v>
          </cell>
        </row>
        <row r="4636">
          <cell r="B4636">
            <v>51900114</v>
          </cell>
          <cell r="D4636">
            <v>18916</v>
          </cell>
          <cell r="E4636" t="str">
            <v>523.371.0166.00.01</v>
          </cell>
        </row>
        <row r="4637">
          <cell r="B4637">
            <v>51900114</v>
          </cell>
          <cell r="D4637">
            <v>18917</v>
          </cell>
          <cell r="E4637" t="str">
            <v>523.371.0171.00.01</v>
          </cell>
        </row>
        <row r="4638">
          <cell r="B4638">
            <v>51900056</v>
          </cell>
          <cell r="D4638">
            <v>18918</v>
          </cell>
          <cell r="E4638" t="str">
            <v>523.407.0117.00.01</v>
          </cell>
        </row>
        <row r="4639">
          <cell r="B4639">
            <v>51900056</v>
          </cell>
          <cell r="D4639">
            <v>18919</v>
          </cell>
          <cell r="E4639" t="str">
            <v>523.407.0124.00.01</v>
          </cell>
        </row>
        <row r="4640">
          <cell r="B4640">
            <v>51900056</v>
          </cell>
          <cell r="D4640">
            <v>18920</v>
          </cell>
          <cell r="E4640" t="str">
            <v>523.407.0139.00.01</v>
          </cell>
        </row>
        <row r="4641">
          <cell r="B4641">
            <v>51900056</v>
          </cell>
          <cell r="D4641">
            <v>18921</v>
          </cell>
          <cell r="E4641" t="str">
            <v>523.407.0141.00.01</v>
          </cell>
        </row>
        <row r="4642">
          <cell r="B4642">
            <v>51900056</v>
          </cell>
          <cell r="D4642">
            <v>18922</v>
          </cell>
          <cell r="E4642" t="str">
            <v>523.407.0151.00.01</v>
          </cell>
        </row>
        <row r="4643">
          <cell r="B4643">
            <v>56200208</v>
          </cell>
          <cell r="D4643">
            <v>18923</v>
          </cell>
          <cell r="E4643" t="str">
            <v>523.421.0069.00.01</v>
          </cell>
        </row>
        <row r="4644">
          <cell r="B4644">
            <v>56200208</v>
          </cell>
          <cell r="D4644">
            <v>18924</v>
          </cell>
          <cell r="E4644" t="str">
            <v>523.421.0074.00.01</v>
          </cell>
        </row>
        <row r="4645">
          <cell r="B4645">
            <v>56200208</v>
          </cell>
          <cell r="D4645">
            <v>18925</v>
          </cell>
          <cell r="E4645" t="str">
            <v>523.421.0087.00.01</v>
          </cell>
        </row>
        <row r="4646">
          <cell r="B4646">
            <v>51900114</v>
          </cell>
          <cell r="D4646">
            <v>18926</v>
          </cell>
          <cell r="E4646" t="str">
            <v>523.425.0011.00.01</v>
          </cell>
        </row>
        <row r="4647">
          <cell r="B4647">
            <v>51900114</v>
          </cell>
          <cell r="D4647">
            <v>18927</v>
          </cell>
          <cell r="E4647" t="str">
            <v>523.425.0028.00.01</v>
          </cell>
        </row>
        <row r="4648">
          <cell r="B4648">
            <v>51900114</v>
          </cell>
          <cell r="D4648">
            <v>18928</v>
          </cell>
          <cell r="E4648" t="str">
            <v>523.425.0033.00.01</v>
          </cell>
        </row>
        <row r="4649">
          <cell r="B4649">
            <v>56200244</v>
          </cell>
          <cell r="D4649">
            <v>18929</v>
          </cell>
          <cell r="E4649" t="str">
            <v>523.580.0329.00.01</v>
          </cell>
        </row>
        <row r="4650">
          <cell r="B4650">
            <v>51900217</v>
          </cell>
          <cell r="D4650">
            <v>18930</v>
          </cell>
          <cell r="E4650" t="str">
            <v>523.700.0067.00.01</v>
          </cell>
        </row>
        <row r="4651">
          <cell r="B4651">
            <v>51900217</v>
          </cell>
          <cell r="D4651">
            <v>18931</v>
          </cell>
          <cell r="E4651" t="str">
            <v>523.700.0072.00.01</v>
          </cell>
        </row>
        <row r="4652">
          <cell r="B4652">
            <v>22300101</v>
          </cell>
          <cell r="D4652">
            <v>18932</v>
          </cell>
          <cell r="E4652" t="str">
            <v>523.740.0042.00.01</v>
          </cell>
        </row>
        <row r="4653">
          <cell r="B4653">
            <v>51900282</v>
          </cell>
          <cell r="D4653">
            <v>18933</v>
          </cell>
          <cell r="E4653" t="str">
            <v>523.740.0052.00.01</v>
          </cell>
        </row>
        <row r="4654">
          <cell r="B4654">
            <v>22300078</v>
          </cell>
          <cell r="D4654">
            <v>18938</v>
          </cell>
          <cell r="E4654" t="str">
            <v>523.750.0151.00.01</v>
          </cell>
        </row>
        <row r="4655">
          <cell r="B4655">
            <v>22300078</v>
          </cell>
          <cell r="D4655">
            <v>18939</v>
          </cell>
          <cell r="E4655" t="str">
            <v>523.750.0169.00.01</v>
          </cell>
        </row>
        <row r="4656">
          <cell r="B4656">
            <v>51900229</v>
          </cell>
          <cell r="D4656">
            <v>18940</v>
          </cell>
          <cell r="E4656" t="str">
            <v>523.782.1579.00.01</v>
          </cell>
        </row>
        <row r="4657">
          <cell r="B4657">
            <v>51900229</v>
          </cell>
          <cell r="D4657">
            <v>18941</v>
          </cell>
          <cell r="E4657" t="str">
            <v>523.782.1582.00.01</v>
          </cell>
        </row>
        <row r="4658">
          <cell r="B4658">
            <v>51900229</v>
          </cell>
          <cell r="D4658">
            <v>18942</v>
          </cell>
          <cell r="E4658" t="str">
            <v>523.782.1594.00.01</v>
          </cell>
        </row>
        <row r="4659">
          <cell r="B4659">
            <v>51900229</v>
          </cell>
          <cell r="D4659">
            <v>18943</v>
          </cell>
          <cell r="E4659" t="str">
            <v>523.782.1601.00.01</v>
          </cell>
        </row>
        <row r="4660">
          <cell r="B4660">
            <v>21100193</v>
          </cell>
          <cell r="D4660">
            <v>18944</v>
          </cell>
          <cell r="E4660" t="str">
            <v>523.795.0019.00.01</v>
          </cell>
        </row>
        <row r="4661">
          <cell r="B4661">
            <v>21100193</v>
          </cell>
          <cell r="D4661">
            <v>18945</v>
          </cell>
          <cell r="E4661" t="str">
            <v>523.795.0026.00.01</v>
          </cell>
        </row>
        <row r="4662">
          <cell r="B4662">
            <v>21100193</v>
          </cell>
          <cell r="D4662">
            <v>18946</v>
          </cell>
          <cell r="E4662" t="str">
            <v>523.795.0031.00.01</v>
          </cell>
        </row>
        <row r="4663">
          <cell r="B4663">
            <v>53100641</v>
          </cell>
          <cell r="D4663">
            <v>18947</v>
          </cell>
          <cell r="E4663" t="str">
            <v>523.108.0213.00.01</v>
          </cell>
        </row>
        <row r="4664">
          <cell r="B4664">
            <v>51900197</v>
          </cell>
          <cell r="D4664">
            <v>18948</v>
          </cell>
          <cell r="E4664" t="str">
            <v>523.110.0265.00.01</v>
          </cell>
        </row>
        <row r="4665">
          <cell r="B4665">
            <v>51900197</v>
          </cell>
          <cell r="D4665">
            <v>18949</v>
          </cell>
          <cell r="E4665" t="str">
            <v>523.110.0277.00.01</v>
          </cell>
        </row>
        <row r="4666">
          <cell r="B4666">
            <v>51900197</v>
          </cell>
          <cell r="D4666">
            <v>18950</v>
          </cell>
          <cell r="E4666" t="str">
            <v>523.110.0283.00.01</v>
          </cell>
        </row>
        <row r="4667">
          <cell r="B4667">
            <v>51900197</v>
          </cell>
          <cell r="D4667">
            <v>18951</v>
          </cell>
          <cell r="E4667" t="str">
            <v>523.110.0295.00.01</v>
          </cell>
        </row>
        <row r="4668">
          <cell r="B4668">
            <v>51900197</v>
          </cell>
          <cell r="D4668">
            <v>18952</v>
          </cell>
          <cell r="E4668" t="str">
            <v>523.110.0309.00.01</v>
          </cell>
        </row>
        <row r="4669">
          <cell r="B4669">
            <v>51900034</v>
          </cell>
          <cell r="D4669">
            <v>18953</v>
          </cell>
          <cell r="E4669" t="str">
            <v>523.130.0297.00.01</v>
          </cell>
        </row>
        <row r="4670">
          <cell r="B4670">
            <v>51900034</v>
          </cell>
          <cell r="D4670">
            <v>18954</v>
          </cell>
          <cell r="E4670" t="str">
            <v>523.130.0301.00.01</v>
          </cell>
        </row>
        <row r="4671">
          <cell r="B4671">
            <v>51900034</v>
          </cell>
          <cell r="D4671">
            <v>18955</v>
          </cell>
          <cell r="E4671" t="str">
            <v>523.130.0316.00.01</v>
          </cell>
        </row>
        <row r="4672">
          <cell r="B4672">
            <v>51900034</v>
          </cell>
          <cell r="D4672">
            <v>18956</v>
          </cell>
          <cell r="E4672" t="str">
            <v>523.130.0327.00.01</v>
          </cell>
        </row>
        <row r="4673">
          <cell r="B4673">
            <v>51900036</v>
          </cell>
          <cell r="D4673">
            <v>18957</v>
          </cell>
          <cell r="E4673" t="str">
            <v>523.136.0363.00.01</v>
          </cell>
        </row>
        <row r="4674">
          <cell r="B4674">
            <v>56200267</v>
          </cell>
          <cell r="D4674">
            <v>18958</v>
          </cell>
          <cell r="E4674" t="str">
            <v>523.136.0378.00.01</v>
          </cell>
        </row>
        <row r="4675">
          <cell r="B4675">
            <v>56200267</v>
          </cell>
          <cell r="D4675">
            <v>18959</v>
          </cell>
          <cell r="E4675" t="str">
            <v>523.136.0381.00.01</v>
          </cell>
        </row>
        <row r="4676">
          <cell r="B4676">
            <v>56200267</v>
          </cell>
          <cell r="D4676">
            <v>18960</v>
          </cell>
          <cell r="E4676" t="str">
            <v>523.136.0393.00.01</v>
          </cell>
        </row>
        <row r="4677">
          <cell r="B4677">
            <v>56200267</v>
          </cell>
          <cell r="D4677">
            <v>18961</v>
          </cell>
          <cell r="E4677" t="str">
            <v>523.136.0404.00.01</v>
          </cell>
        </row>
        <row r="4678">
          <cell r="B4678">
            <v>56200267</v>
          </cell>
          <cell r="D4678">
            <v>18962</v>
          </cell>
          <cell r="E4678" t="str">
            <v>523.136.0413.00.01</v>
          </cell>
        </row>
        <row r="4679">
          <cell r="B4679">
            <v>56200267</v>
          </cell>
          <cell r="D4679">
            <v>18963</v>
          </cell>
          <cell r="E4679" t="str">
            <v>523.136.0425.00.01</v>
          </cell>
        </row>
        <row r="4680">
          <cell r="B4680">
            <v>56200267</v>
          </cell>
          <cell r="D4680">
            <v>18964</v>
          </cell>
          <cell r="E4680" t="str">
            <v>523.136.0435.00.01</v>
          </cell>
        </row>
        <row r="4681">
          <cell r="B4681">
            <v>51900036</v>
          </cell>
          <cell r="D4681">
            <v>18965</v>
          </cell>
          <cell r="E4681" t="str">
            <v>523.136.0447.00.01</v>
          </cell>
        </row>
        <row r="4682">
          <cell r="B4682">
            <v>51900046</v>
          </cell>
          <cell r="D4682">
            <v>18967</v>
          </cell>
          <cell r="E4682" t="str">
            <v>523.159.0383.00.01</v>
          </cell>
        </row>
        <row r="4683">
          <cell r="B4683">
            <v>51900046</v>
          </cell>
          <cell r="D4683">
            <v>18968</v>
          </cell>
          <cell r="E4683" t="str">
            <v>523.159.0395.00.01</v>
          </cell>
        </row>
        <row r="4684">
          <cell r="B4684">
            <v>51900046</v>
          </cell>
          <cell r="D4684">
            <v>18969</v>
          </cell>
          <cell r="E4684" t="str">
            <v>523.159.0406.00.01</v>
          </cell>
        </row>
        <row r="4685">
          <cell r="B4685">
            <v>53100087</v>
          </cell>
          <cell r="D4685">
            <v>18970</v>
          </cell>
          <cell r="E4685" t="str">
            <v>523.175.0365.00.01</v>
          </cell>
        </row>
        <row r="4686">
          <cell r="B4686">
            <v>53100087</v>
          </cell>
          <cell r="D4686">
            <v>18971</v>
          </cell>
          <cell r="E4686" t="str">
            <v>523.175.0375.00.01</v>
          </cell>
        </row>
        <row r="4687">
          <cell r="B4687">
            <v>53100087</v>
          </cell>
          <cell r="D4687">
            <v>18972</v>
          </cell>
          <cell r="E4687" t="str">
            <v>523.175.0388.00.01</v>
          </cell>
        </row>
        <row r="4688">
          <cell r="B4688">
            <v>53100087</v>
          </cell>
          <cell r="D4688">
            <v>18973</v>
          </cell>
          <cell r="E4688" t="str">
            <v>523.175.0395.00.01</v>
          </cell>
        </row>
        <row r="4689">
          <cell r="B4689">
            <v>56200223</v>
          </cell>
          <cell r="D4689">
            <v>18974</v>
          </cell>
          <cell r="E4689" t="str">
            <v>523.207.0177.00.01</v>
          </cell>
        </row>
        <row r="4690">
          <cell r="B4690">
            <v>56200223</v>
          </cell>
          <cell r="D4690">
            <v>18975</v>
          </cell>
          <cell r="E4690" t="str">
            <v>523.207.0187.00.01</v>
          </cell>
        </row>
        <row r="4691">
          <cell r="B4691">
            <v>51900073</v>
          </cell>
          <cell r="D4691">
            <v>18976</v>
          </cell>
          <cell r="E4691" t="str">
            <v>523.239.0675.00.01</v>
          </cell>
        </row>
        <row r="4692">
          <cell r="B4692">
            <v>51900114</v>
          </cell>
          <cell r="D4692">
            <v>18977</v>
          </cell>
          <cell r="E4692" t="str">
            <v>523.370.0086.00.01</v>
          </cell>
        </row>
        <row r="4693">
          <cell r="B4693">
            <v>51900114</v>
          </cell>
          <cell r="D4693">
            <v>18978</v>
          </cell>
          <cell r="E4693" t="str">
            <v>523.370.0098.00.01</v>
          </cell>
        </row>
        <row r="4694">
          <cell r="B4694">
            <v>51900114</v>
          </cell>
          <cell r="D4694">
            <v>18979</v>
          </cell>
          <cell r="E4694" t="str">
            <v>523.370.0106.00.01</v>
          </cell>
        </row>
        <row r="4695">
          <cell r="B4695">
            <v>51900114</v>
          </cell>
          <cell r="D4695">
            <v>18980</v>
          </cell>
          <cell r="E4695" t="str">
            <v>523.370.0115.00.01</v>
          </cell>
        </row>
        <row r="4696">
          <cell r="B4696">
            <v>51900114</v>
          </cell>
          <cell r="D4696">
            <v>18981</v>
          </cell>
          <cell r="E4696" t="str">
            <v>523.370.0122.00.01</v>
          </cell>
        </row>
        <row r="4697">
          <cell r="B4697">
            <v>51900114</v>
          </cell>
          <cell r="D4697">
            <v>18982</v>
          </cell>
          <cell r="E4697" t="str">
            <v>523.370.0137.00.01</v>
          </cell>
        </row>
        <row r="4698">
          <cell r="B4698">
            <v>51900114</v>
          </cell>
          <cell r="D4698">
            <v>18983</v>
          </cell>
          <cell r="E4698" t="str">
            <v>523.371.0184.00.01</v>
          </cell>
        </row>
        <row r="4699">
          <cell r="B4699">
            <v>51900114</v>
          </cell>
          <cell r="D4699">
            <v>18984</v>
          </cell>
          <cell r="E4699" t="str">
            <v>523.371.0196.00.01</v>
          </cell>
        </row>
        <row r="4700">
          <cell r="B4700">
            <v>51900118</v>
          </cell>
          <cell r="D4700">
            <v>18985</v>
          </cell>
          <cell r="E4700" t="str">
            <v>523.401.0162.00.01</v>
          </cell>
        </row>
        <row r="4701">
          <cell r="B4701">
            <v>51900118</v>
          </cell>
          <cell r="D4701">
            <v>18986</v>
          </cell>
          <cell r="E4701" t="str">
            <v>523.401.0177.00.01</v>
          </cell>
        </row>
        <row r="4702">
          <cell r="B4702">
            <v>51900121</v>
          </cell>
          <cell r="D4702">
            <v>18987</v>
          </cell>
          <cell r="E4702" t="str">
            <v>523.407.0169.00.01</v>
          </cell>
        </row>
        <row r="4703">
          <cell r="B4703">
            <v>51900133</v>
          </cell>
          <cell r="D4703">
            <v>18989</v>
          </cell>
          <cell r="E4703" t="str">
            <v>523.481.0547.00.01</v>
          </cell>
        </row>
        <row r="4704">
          <cell r="B4704">
            <v>51900133</v>
          </cell>
          <cell r="D4704">
            <v>18990</v>
          </cell>
          <cell r="E4704" t="str">
            <v>523.481.0557.00.01</v>
          </cell>
        </row>
        <row r="4705">
          <cell r="B4705">
            <v>51900134</v>
          </cell>
          <cell r="D4705">
            <v>18991</v>
          </cell>
          <cell r="E4705" t="str">
            <v>523.481.0565.00.01</v>
          </cell>
        </row>
        <row r="4706">
          <cell r="B4706">
            <v>51900133</v>
          </cell>
          <cell r="D4706">
            <v>18993</v>
          </cell>
          <cell r="E4706" t="str">
            <v>523.481.0583.00.01</v>
          </cell>
        </row>
        <row r="4707">
          <cell r="B4707">
            <v>51900133</v>
          </cell>
          <cell r="D4707">
            <v>18994</v>
          </cell>
          <cell r="E4707" t="str">
            <v>523.481.0595.00.01</v>
          </cell>
        </row>
        <row r="4708">
          <cell r="B4708">
            <v>51900133</v>
          </cell>
          <cell r="D4708">
            <v>18995</v>
          </cell>
          <cell r="E4708" t="str">
            <v>523.481.0602.00.01</v>
          </cell>
        </row>
        <row r="4709">
          <cell r="B4709">
            <v>51900133</v>
          </cell>
          <cell r="D4709">
            <v>18997</v>
          </cell>
          <cell r="E4709" t="str">
            <v>523.481.0628.00.01</v>
          </cell>
        </row>
        <row r="4710">
          <cell r="B4710">
            <v>51900134</v>
          </cell>
          <cell r="D4710">
            <v>18998</v>
          </cell>
          <cell r="E4710" t="str">
            <v>523.481.0633.00.01</v>
          </cell>
        </row>
        <row r="4711">
          <cell r="B4711">
            <v>51900150</v>
          </cell>
          <cell r="D4711">
            <v>18999</v>
          </cell>
          <cell r="E4711" t="str">
            <v>523.567.0272.00.01</v>
          </cell>
        </row>
        <row r="4712">
          <cell r="B4712">
            <v>51900150</v>
          </cell>
          <cell r="D4712">
            <v>19000</v>
          </cell>
          <cell r="E4712" t="str">
            <v>523.567.0285.00.01</v>
          </cell>
        </row>
        <row r="4713">
          <cell r="B4713">
            <v>51900150</v>
          </cell>
          <cell r="D4713">
            <v>19001</v>
          </cell>
          <cell r="E4713" t="str">
            <v>523.567.0297.00.01</v>
          </cell>
        </row>
        <row r="4714">
          <cell r="B4714">
            <v>51900150</v>
          </cell>
          <cell r="D4714">
            <v>19002</v>
          </cell>
          <cell r="E4714" t="str">
            <v>523.567.0301.00.01</v>
          </cell>
        </row>
        <row r="4715">
          <cell r="B4715">
            <v>51900150</v>
          </cell>
          <cell r="D4715">
            <v>19003</v>
          </cell>
          <cell r="E4715" t="str">
            <v>523.567.0315.00.01</v>
          </cell>
        </row>
        <row r="4716">
          <cell r="B4716">
            <v>51900150</v>
          </cell>
          <cell r="D4716">
            <v>19004</v>
          </cell>
          <cell r="E4716" t="str">
            <v>523.567.0327.00.01</v>
          </cell>
        </row>
        <row r="4717">
          <cell r="B4717">
            <v>51900150</v>
          </cell>
          <cell r="D4717">
            <v>19005</v>
          </cell>
          <cell r="E4717" t="str">
            <v>523.567.0332.00.01</v>
          </cell>
        </row>
        <row r="4718">
          <cell r="B4718">
            <v>51900150</v>
          </cell>
          <cell r="D4718">
            <v>19006</v>
          </cell>
          <cell r="E4718" t="str">
            <v>523.567.0344.00.01</v>
          </cell>
        </row>
        <row r="4719">
          <cell r="B4719">
            <v>51900150</v>
          </cell>
          <cell r="D4719">
            <v>19007</v>
          </cell>
          <cell r="E4719" t="str">
            <v>523.567.0354.00.01</v>
          </cell>
        </row>
        <row r="4720">
          <cell r="B4720">
            <v>51900150</v>
          </cell>
          <cell r="D4720">
            <v>19008</v>
          </cell>
          <cell r="E4720" t="str">
            <v>523.567.0362.00.01</v>
          </cell>
        </row>
        <row r="4721">
          <cell r="B4721">
            <v>51900150</v>
          </cell>
          <cell r="D4721">
            <v>19009</v>
          </cell>
          <cell r="E4721" t="str">
            <v>523.567.0377.00.01</v>
          </cell>
        </row>
        <row r="4722">
          <cell r="B4722">
            <v>51900150</v>
          </cell>
          <cell r="D4722">
            <v>19010</v>
          </cell>
          <cell r="E4722" t="str">
            <v>523.567.0385.00.01</v>
          </cell>
        </row>
        <row r="4723">
          <cell r="B4723">
            <v>51900150</v>
          </cell>
          <cell r="D4723">
            <v>19011</v>
          </cell>
          <cell r="E4723" t="str">
            <v>523.567.0392.00.01</v>
          </cell>
        </row>
        <row r="4724">
          <cell r="B4724">
            <v>51900150</v>
          </cell>
          <cell r="D4724">
            <v>19012</v>
          </cell>
          <cell r="E4724" t="str">
            <v>523.567.0403.00.01</v>
          </cell>
        </row>
        <row r="4725">
          <cell r="B4725">
            <v>51900150</v>
          </cell>
          <cell r="D4725">
            <v>19013</v>
          </cell>
          <cell r="E4725" t="str">
            <v>523.567.0412.00.01</v>
          </cell>
        </row>
        <row r="4726">
          <cell r="B4726">
            <v>56200244</v>
          </cell>
          <cell r="D4726">
            <v>19014</v>
          </cell>
          <cell r="E4726" t="str">
            <v>523.580.0334.00.01</v>
          </cell>
        </row>
        <row r="4727">
          <cell r="B4727">
            <v>56200244</v>
          </cell>
          <cell r="D4727">
            <v>19015</v>
          </cell>
          <cell r="E4727" t="str">
            <v>523.580.0346.00.01</v>
          </cell>
        </row>
        <row r="4728">
          <cell r="B4728">
            <v>56200244</v>
          </cell>
          <cell r="D4728">
            <v>19016</v>
          </cell>
          <cell r="E4728" t="str">
            <v>523.580.0356.00.01</v>
          </cell>
        </row>
        <row r="4729">
          <cell r="B4729">
            <v>56200244</v>
          </cell>
          <cell r="D4729">
            <v>19017</v>
          </cell>
          <cell r="E4729" t="str">
            <v>523.580.0364.00.01</v>
          </cell>
        </row>
        <row r="4730">
          <cell r="B4730">
            <v>51900152</v>
          </cell>
          <cell r="D4730">
            <v>19018</v>
          </cell>
          <cell r="E4730" t="str">
            <v>523.580.0379.00.01</v>
          </cell>
        </row>
        <row r="4731">
          <cell r="B4731">
            <v>53100216</v>
          </cell>
          <cell r="D4731">
            <v>19019</v>
          </cell>
          <cell r="E4731" t="str">
            <v>523.593.0165.00.01</v>
          </cell>
        </row>
        <row r="4732">
          <cell r="B4732">
            <v>53100216</v>
          </cell>
          <cell r="D4732">
            <v>19020</v>
          </cell>
          <cell r="E4732" t="str">
            <v>523.593.0175.00.01</v>
          </cell>
        </row>
        <row r="4733">
          <cell r="B4733">
            <v>53100216</v>
          </cell>
          <cell r="D4733">
            <v>19021</v>
          </cell>
          <cell r="E4733" t="str">
            <v>523.593.0183.00.01</v>
          </cell>
        </row>
        <row r="4734">
          <cell r="B4734">
            <v>51900191</v>
          </cell>
          <cell r="D4734">
            <v>19023</v>
          </cell>
          <cell r="E4734" t="str">
            <v>523.603.0382.00.01</v>
          </cell>
        </row>
        <row r="4735">
          <cell r="B4735">
            <v>51900191</v>
          </cell>
          <cell r="D4735">
            <v>19024</v>
          </cell>
          <cell r="E4735" t="str">
            <v>523.603.0394.00.01</v>
          </cell>
        </row>
        <row r="4736">
          <cell r="B4736">
            <v>51900191</v>
          </cell>
          <cell r="D4736">
            <v>19025</v>
          </cell>
          <cell r="E4736" t="str">
            <v>523.603.0405.00.01</v>
          </cell>
        </row>
        <row r="4737">
          <cell r="B4737">
            <v>51900191</v>
          </cell>
          <cell r="D4737">
            <v>19026</v>
          </cell>
          <cell r="E4737" t="str">
            <v>523.603.0414.00.01</v>
          </cell>
        </row>
        <row r="4738">
          <cell r="B4738">
            <v>51900191</v>
          </cell>
          <cell r="D4738">
            <v>19027</v>
          </cell>
          <cell r="E4738" t="str">
            <v>523.603.0421.00.01</v>
          </cell>
        </row>
        <row r="4739">
          <cell r="B4739">
            <v>51900191</v>
          </cell>
          <cell r="D4739">
            <v>19028</v>
          </cell>
          <cell r="E4739" t="str">
            <v>523.603.0436.00.01</v>
          </cell>
        </row>
        <row r="4740">
          <cell r="B4740">
            <v>51900191</v>
          </cell>
          <cell r="D4740">
            <v>19029</v>
          </cell>
          <cell r="E4740" t="str">
            <v>523.603.0448.00.01</v>
          </cell>
        </row>
        <row r="4741">
          <cell r="B4741">
            <v>24800038</v>
          </cell>
          <cell r="D4741">
            <v>19030</v>
          </cell>
          <cell r="E4741" t="str">
            <v>523.602.0016.00.01</v>
          </cell>
        </row>
        <row r="4742">
          <cell r="B4742">
            <v>56200267</v>
          </cell>
          <cell r="D4742">
            <v>19031</v>
          </cell>
          <cell r="E4742" t="str">
            <v>523.613.0216.00.01</v>
          </cell>
        </row>
        <row r="4743">
          <cell r="B4743">
            <v>56200267</v>
          </cell>
          <cell r="D4743">
            <v>19032</v>
          </cell>
          <cell r="E4743" t="str">
            <v>523.613.0223.00.01</v>
          </cell>
        </row>
        <row r="4744">
          <cell r="B4744">
            <v>51900204</v>
          </cell>
          <cell r="D4744">
            <v>19033</v>
          </cell>
          <cell r="E4744" t="str">
            <v>523.624.0267.00.01</v>
          </cell>
        </row>
        <row r="4745">
          <cell r="B4745">
            <v>22300051</v>
          </cell>
          <cell r="D4745">
            <v>19034</v>
          </cell>
          <cell r="E4745" t="str">
            <v>523.673.0747.00.01</v>
          </cell>
        </row>
        <row r="4746">
          <cell r="B4746">
            <v>22300051</v>
          </cell>
          <cell r="D4746">
            <v>19035</v>
          </cell>
          <cell r="E4746" t="str">
            <v>523.673.0757.00.01</v>
          </cell>
        </row>
        <row r="4747">
          <cell r="B4747">
            <v>24600062</v>
          </cell>
          <cell r="D4747">
            <v>19040</v>
          </cell>
          <cell r="E4747" t="str">
            <v>523.685.0347.00.01</v>
          </cell>
        </row>
        <row r="4748">
          <cell r="B4748">
            <v>24600062</v>
          </cell>
          <cell r="D4748">
            <v>19041</v>
          </cell>
          <cell r="E4748" t="str">
            <v>523.685.0357.00.01</v>
          </cell>
        </row>
        <row r="4749">
          <cell r="B4749">
            <v>51900114</v>
          </cell>
          <cell r="D4749">
            <v>19042</v>
          </cell>
          <cell r="E4749" t="str">
            <v>523.685.0365.00.01</v>
          </cell>
        </row>
        <row r="4750">
          <cell r="B4750">
            <v>51900080</v>
          </cell>
          <cell r="D4750">
            <v>19043</v>
          </cell>
          <cell r="E4750" t="str">
            <v>523.695.0066.00.01</v>
          </cell>
        </row>
        <row r="4751">
          <cell r="B4751">
            <v>51900080</v>
          </cell>
          <cell r="D4751">
            <v>19044</v>
          </cell>
          <cell r="E4751" t="str">
            <v>523.695.0071.00.01</v>
          </cell>
        </row>
        <row r="4752">
          <cell r="B4752">
            <v>22300101</v>
          </cell>
          <cell r="D4752">
            <v>19045</v>
          </cell>
          <cell r="E4752" t="str">
            <v>523.695.0084.00.01</v>
          </cell>
        </row>
        <row r="4753">
          <cell r="B4753">
            <v>22300101</v>
          </cell>
          <cell r="D4753">
            <v>19046</v>
          </cell>
          <cell r="E4753" t="str">
            <v>523.740.0066.00.01</v>
          </cell>
        </row>
        <row r="4754">
          <cell r="B4754">
            <v>56200371</v>
          </cell>
          <cell r="D4754">
            <v>19047</v>
          </cell>
          <cell r="E4754" t="str">
            <v>523.744.0132.00.01</v>
          </cell>
        </row>
        <row r="4755">
          <cell r="B4755">
            <v>56200207</v>
          </cell>
          <cell r="D4755">
            <v>19048</v>
          </cell>
          <cell r="E4755" t="str">
            <v>523.744.0144.00.01</v>
          </cell>
        </row>
        <row r="4756">
          <cell r="B4756">
            <v>56200371</v>
          </cell>
          <cell r="D4756">
            <v>19049</v>
          </cell>
          <cell r="E4756" t="str">
            <v>523.744.0154.00.01</v>
          </cell>
        </row>
        <row r="4757">
          <cell r="B4757">
            <v>56200371</v>
          </cell>
          <cell r="D4757">
            <v>19050</v>
          </cell>
          <cell r="E4757" t="str">
            <v>523.744.0162.00.01</v>
          </cell>
        </row>
        <row r="4758">
          <cell r="B4758">
            <v>22300078</v>
          </cell>
          <cell r="D4758">
            <v>19051</v>
          </cell>
          <cell r="E4758" t="str">
            <v>523.750.0174.00.01</v>
          </cell>
        </row>
        <row r="4759">
          <cell r="B4759">
            <v>22300078</v>
          </cell>
          <cell r="D4759">
            <v>19052</v>
          </cell>
          <cell r="E4759" t="str">
            <v>523.750.0187.00.01</v>
          </cell>
        </row>
        <row r="4760">
          <cell r="B4760">
            <v>22300078</v>
          </cell>
          <cell r="D4760">
            <v>19053</v>
          </cell>
          <cell r="E4760" t="str">
            <v>523.750.0199.00.01</v>
          </cell>
        </row>
        <row r="4761">
          <cell r="B4761">
            <v>22300078</v>
          </cell>
          <cell r="D4761">
            <v>19054</v>
          </cell>
          <cell r="E4761" t="str">
            <v>523.750.0205.00.01</v>
          </cell>
        </row>
        <row r="4762">
          <cell r="B4762">
            <v>22300078</v>
          </cell>
          <cell r="D4762">
            <v>19056</v>
          </cell>
          <cell r="E4762" t="str">
            <v>523.750.0221.00.01</v>
          </cell>
        </row>
        <row r="4763">
          <cell r="B4763">
            <v>22300078</v>
          </cell>
          <cell r="D4763">
            <v>19057</v>
          </cell>
          <cell r="E4763" t="str">
            <v>523.750.0236.00.01</v>
          </cell>
        </row>
        <row r="4764">
          <cell r="B4764">
            <v>22300078</v>
          </cell>
          <cell r="D4764">
            <v>19059</v>
          </cell>
          <cell r="E4764" t="str">
            <v>523.750.0258.00.01</v>
          </cell>
        </row>
        <row r="4765">
          <cell r="B4765">
            <v>51900227</v>
          </cell>
          <cell r="D4765">
            <v>19060</v>
          </cell>
          <cell r="E4765" t="str">
            <v>523.766.0275.00.01</v>
          </cell>
        </row>
        <row r="4766">
          <cell r="B4766">
            <v>51900227</v>
          </cell>
          <cell r="D4766">
            <v>19061</v>
          </cell>
          <cell r="E4766" t="str">
            <v>523.766.0283.00.01</v>
          </cell>
        </row>
        <row r="4767">
          <cell r="B4767">
            <v>51900229</v>
          </cell>
          <cell r="D4767">
            <v>19062</v>
          </cell>
          <cell r="E4767" t="str">
            <v>523.782.1616.00.01</v>
          </cell>
        </row>
        <row r="4768">
          <cell r="B4768">
            <v>51900229</v>
          </cell>
          <cell r="D4768">
            <v>19063</v>
          </cell>
          <cell r="E4768" t="str">
            <v>523.782.1627.00.01</v>
          </cell>
        </row>
        <row r="4769">
          <cell r="B4769">
            <v>51900229</v>
          </cell>
          <cell r="D4769">
            <v>19064</v>
          </cell>
          <cell r="E4769" t="str">
            <v>523.782.1632.00.01</v>
          </cell>
        </row>
        <row r="4770">
          <cell r="B4770">
            <v>51900229</v>
          </cell>
          <cell r="D4770">
            <v>19066</v>
          </cell>
          <cell r="E4770" t="str">
            <v>523.782.1654.00.01</v>
          </cell>
        </row>
        <row r="4771">
          <cell r="B4771">
            <v>51900229</v>
          </cell>
          <cell r="D4771">
            <v>19069</v>
          </cell>
          <cell r="E4771" t="str">
            <v>523.782.1686.00.01</v>
          </cell>
        </row>
        <row r="4772">
          <cell r="B4772">
            <v>51900229</v>
          </cell>
          <cell r="D4772">
            <v>19070</v>
          </cell>
          <cell r="E4772" t="str">
            <v>523.782.1692.00.01</v>
          </cell>
        </row>
        <row r="4773">
          <cell r="B4773">
            <v>51900229</v>
          </cell>
          <cell r="D4773">
            <v>19072</v>
          </cell>
          <cell r="E4773" t="str">
            <v>523.782.1715.00.01</v>
          </cell>
        </row>
        <row r="4774">
          <cell r="B4774">
            <v>51900229</v>
          </cell>
          <cell r="D4774">
            <v>19074</v>
          </cell>
          <cell r="E4774" t="str">
            <v>523.782.1737.00.01</v>
          </cell>
        </row>
        <row r="4775">
          <cell r="B4775">
            <v>51900229</v>
          </cell>
          <cell r="D4775">
            <v>19075</v>
          </cell>
          <cell r="E4775" t="str">
            <v>523.782.1749.00.01</v>
          </cell>
        </row>
        <row r="4776">
          <cell r="B4776">
            <v>51900229</v>
          </cell>
          <cell r="D4776">
            <v>19077</v>
          </cell>
          <cell r="E4776" t="str">
            <v>523.782.1767.00.01</v>
          </cell>
        </row>
        <row r="4777">
          <cell r="B4777">
            <v>51900245</v>
          </cell>
          <cell r="D4777">
            <v>19079</v>
          </cell>
          <cell r="E4777" t="str">
            <v>523.808.0186.00.01</v>
          </cell>
        </row>
        <row r="4778">
          <cell r="B4778">
            <v>51900245</v>
          </cell>
          <cell r="D4778">
            <v>19080</v>
          </cell>
          <cell r="E4778" t="str">
            <v>523.808.0198.00.01</v>
          </cell>
        </row>
        <row r="4779">
          <cell r="B4779">
            <v>22300066</v>
          </cell>
          <cell r="D4779">
            <v>19081</v>
          </cell>
          <cell r="E4779" t="str">
            <v>523.808.0204.00.01</v>
          </cell>
        </row>
        <row r="4780">
          <cell r="B4780">
            <v>56200200</v>
          </cell>
          <cell r="D4780">
            <v>19082</v>
          </cell>
          <cell r="E4780" t="str">
            <v>523.957.0165.00.01</v>
          </cell>
        </row>
        <row r="4781">
          <cell r="B4781">
            <v>51100066</v>
          </cell>
          <cell r="D4781">
            <v>19083</v>
          </cell>
          <cell r="E4781" t="str">
            <v>523.123.0022.00.01</v>
          </cell>
        </row>
        <row r="4782">
          <cell r="B4782">
            <v>53101529</v>
          </cell>
          <cell r="D4782">
            <v>19117</v>
          </cell>
          <cell r="E4782" t="str">
            <v>531.341.2305.03.01</v>
          </cell>
        </row>
        <row r="4783">
          <cell r="B4783">
            <v>53102152</v>
          </cell>
          <cell r="D4783">
            <v>19138</v>
          </cell>
          <cell r="E4783" t="str">
            <v>564.002.0656.02.01</v>
          </cell>
        </row>
        <row r="4784">
          <cell r="B4784">
            <v>53103596</v>
          </cell>
          <cell r="D4784">
            <v>19186</v>
          </cell>
          <cell r="E4784" t="str">
            <v>531.158.0038.02.01</v>
          </cell>
        </row>
        <row r="4785">
          <cell r="B4785">
            <v>53101157</v>
          </cell>
          <cell r="D4785">
            <v>19187</v>
          </cell>
          <cell r="E4785" t="str">
            <v>531.925.0386.04.01</v>
          </cell>
        </row>
        <row r="4786">
          <cell r="B4786">
            <v>53101145</v>
          </cell>
          <cell r="D4786">
            <v>19188</v>
          </cell>
          <cell r="E4786" t="str">
            <v>531.385.1064.03.01</v>
          </cell>
        </row>
        <row r="4787">
          <cell r="B4787">
            <v>53101158</v>
          </cell>
          <cell r="D4787">
            <v>19189</v>
          </cell>
          <cell r="E4787" t="str">
            <v>531.925.0394.03.01</v>
          </cell>
        </row>
        <row r="4788">
          <cell r="B4788">
            <v>53101146</v>
          </cell>
          <cell r="D4788">
            <v>19190</v>
          </cell>
          <cell r="E4788" t="str">
            <v>531.385.1114.02.01</v>
          </cell>
        </row>
        <row r="4789">
          <cell r="B4789">
            <v>53102101</v>
          </cell>
          <cell r="D4789">
            <v>19191</v>
          </cell>
          <cell r="E4789" t="str">
            <v>531.829.0722.03.01</v>
          </cell>
        </row>
        <row r="4790">
          <cell r="B4790">
            <v>53101130</v>
          </cell>
          <cell r="D4790">
            <v>19192</v>
          </cell>
          <cell r="E4790" t="str">
            <v>531.048.0263.04.01</v>
          </cell>
        </row>
        <row r="4791">
          <cell r="B4791">
            <v>53101218</v>
          </cell>
          <cell r="D4791">
            <v>19193</v>
          </cell>
          <cell r="E4791" t="str">
            <v>533.255.0200.04.01</v>
          </cell>
        </row>
        <row r="4792">
          <cell r="B4792">
            <v>53101178</v>
          </cell>
          <cell r="D4792">
            <v>19194</v>
          </cell>
          <cell r="E4792" t="str">
            <v>533.036.0768.04.01</v>
          </cell>
        </row>
        <row r="4793">
          <cell r="B4793">
            <v>53101174</v>
          </cell>
          <cell r="D4793">
            <v>19195</v>
          </cell>
          <cell r="E4793" t="str">
            <v>533.036.0305.03.01</v>
          </cell>
        </row>
        <row r="4794">
          <cell r="B4794">
            <v>53101243</v>
          </cell>
          <cell r="D4794">
            <v>19196</v>
          </cell>
          <cell r="E4794" t="str">
            <v>533.391.0262.02.01</v>
          </cell>
        </row>
        <row r="4795">
          <cell r="B4795">
            <v>53101186</v>
          </cell>
          <cell r="D4795">
            <v>19197</v>
          </cell>
          <cell r="E4795" t="str">
            <v>533.119.0040.04.01</v>
          </cell>
        </row>
        <row r="4796">
          <cell r="B4796">
            <v>53103650</v>
          </cell>
          <cell r="D4796">
            <v>19198</v>
          </cell>
          <cell r="E4796" t="str">
            <v>533.769.0050.04.01</v>
          </cell>
        </row>
        <row r="4797">
          <cell r="B4797">
            <v>53101188</v>
          </cell>
          <cell r="D4797">
            <v>19199</v>
          </cell>
          <cell r="E4797" t="str">
            <v>533.119.0263.02.01</v>
          </cell>
        </row>
        <row r="4798">
          <cell r="B4798">
            <v>53101175</v>
          </cell>
          <cell r="D4798">
            <v>19200</v>
          </cell>
          <cell r="E4798" t="str">
            <v>533.036.0701.04.01</v>
          </cell>
        </row>
        <row r="4799">
          <cell r="B4799">
            <v>53101200</v>
          </cell>
          <cell r="D4799">
            <v>19201</v>
          </cell>
          <cell r="E4799" t="str">
            <v>533.159.0017.02.01</v>
          </cell>
        </row>
        <row r="4800">
          <cell r="B4800">
            <v>53101203</v>
          </cell>
          <cell r="D4800">
            <v>19202</v>
          </cell>
          <cell r="E4800" t="str">
            <v>533.203.0021.02.01</v>
          </cell>
        </row>
        <row r="4801">
          <cell r="B4801">
            <v>53103602</v>
          </cell>
          <cell r="D4801">
            <v>19203</v>
          </cell>
          <cell r="E4801" t="str">
            <v>533.224.0711.04.01</v>
          </cell>
        </row>
        <row r="4802">
          <cell r="B4802">
            <v>53101239</v>
          </cell>
          <cell r="D4802">
            <v>19204</v>
          </cell>
          <cell r="E4802" t="str">
            <v>533.361.0045.02.01</v>
          </cell>
        </row>
        <row r="4803">
          <cell r="B4803">
            <v>53101167</v>
          </cell>
          <cell r="D4803">
            <v>19205</v>
          </cell>
          <cell r="E4803" t="str">
            <v>533.020.0378.04.01</v>
          </cell>
        </row>
        <row r="4804">
          <cell r="B4804">
            <v>53101166</v>
          </cell>
          <cell r="D4804">
            <v>19206</v>
          </cell>
          <cell r="E4804" t="str">
            <v>533.020.0360.05.01</v>
          </cell>
        </row>
        <row r="4805">
          <cell r="B4805">
            <v>53101290</v>
          </cell>
          <cell r="D4805">
            <v>19208</v>
          </cell>
          <cell r="E4805" t="str">
            <v>533.771.0064.02.01</v>
          </cell>
        </row>
        <row r="4806">
          <cell r="B4806">
            <v>53101229</v>
          </cell>
          <cell r="D4806">
            <v>19209</v>
          </cell>
          <cell r="E4806" t="str">
            <v>533.331.0067.02.01</v>
          </cell>
        </row>
        <row r="4807">
          <cell r="B4807">
            <v>53101225</v>
          </cell>
          <cell r="D4807">
            <v>19210</v>
          </cell>
          <cell r="E4807" t="str">
            <v>533.292.0171.02.01</v>
          </cell>
        </row>
        <row r="4808">
          <cell r="B4808">
            <v>53101170</v>
          </cell>
          <cell r="D4808">
            <v>19211</v>
          </cell>
          <cell r="E4808" t="str">
            <v>533.020.0428.03.01</v>
          </cell>
        </row>
        <row r="4809">
          <cell r="B4809">
            <v>53101216</v>
          </cell>
          <cell r="D4809">
            <v>19212</v>
          </cell>
          <cell r="E4809" t="str">
            <v>533.255.0101.03.01</v>
          </cell>
        </row>
        <row r="4810">
          <cell r="B4810">
            <v>53101267</v>
          </cell>
          <cell r="D4810">
            <v>19213</v>
          </cell>
          <cell r="E4810" t="str">
            <v>533.609.0286.03.01</v>
          </cell>
        </row>
        <row r="4811">
          <cell r="B4811">
            <v>53101246</v>
          </cell>
          <cell r="D4811">
            <v>19214</v>
          </cell>
          <cell r="E4811" t="str">
            <v>533.446.0028.02.01</v>
          </cell>
        </row>
        <row r="4812">
          <cell r="B4812">
            <v>53101302</v>
          </cell>
          <cell r="D4812">
            <v>19215</v>
          </cell>
          <cell r="E4812" t="str">
            <v>533.819.0688.03.01</v>
          </cell>
        </row>
        <row r="4813">
          <cell r="B4813">
            <v>53101244</v>
          </cell>
          <cell r="D4813">
            <v>19216</v>
          </cell>
          <cell r="E4813" t="str">
            <v>533.435.0021.02.01</v>
          </cell>
        </row>
        <row r="4814">
          <cell r="B4814">
            <v>53101313</v>
          </cell>
          <cell r="D4814">
            <v>19217</v>
          </cell>
          <cell r="E4814" t="str">
            <v>533.899.0020.02.01</v>
          </cell>
        </row>
        <row r="4815">
          <cell r="B4815">
            <v>53101255</v>
          </cell>
          <cell r="D4815">
            <v>19218</v>
          </cell>
          <cell r="E4815" t="str">
            <v>533.564.0016.03.01</v>
          </cell>
        </row>
        <row r="4816">
          <cell r="B4816">
            <v>53101261</v>
          </cell>
          <cell r="D4816">
            <v>19219</v>
          </cell>
          <cell r="E4816" t="str">
            <v>533.571.0272.01.01</v>
          </cell>
        </row>
        <row r="4817">
          <cell r="B4817">
            <v>53101262</v>
          </cell>
          <cell r="D4817">
            <v>19220</v>
          </cell>
          <cell r="E4817" t="str">
            <v>533.578.0044.01.01</v>
          </cell>
        </row>
        <row r="4818">
          <cell r="B4818">
            <v>53101274</v>
          </cell>
          <cell r="D4818">
            <v>19221</v>
          </cell>
          <cell r="E4818" t="str">
            <v>533.622.0933.03.01</v>
          </cell>
        </row>
        <row r="4819">
          <cell r="B4819">
            <v>53101270</v>
          </cell>
          <cell r="D4819">
            <v>19222</v>
          </cell>
          <cell r="E4819" t="str">
            <v>533.622.0024.01.01</v>
          </cell>
        </row>
        <row r="4820">
          <cell r="B4820">
            <v>53101303</v>
          </cell>
          <cell r="D4820">
            <v>19223</v>
          </cell>
          <cell r="E4820" t="str">
            <v>533.819.0738.02.01</v>
          </cell>
        </row>
        <row r="4821">
          <cell r="B4821">
            <v>53101273</v>
          </cell>
          <cell r="D4821">
            <v>19224</v>
          </cell>
          <cell r="E4821" t="str">
            <v>533.622.0925.03.01</v>
          </cell>
        </row>
        <row r="4822">
          <cell r="B4822">
            <v>53101275</v>
          </cell>
          <cell r="D4822">
            <v>19226</v>
          </cell>
          <cell r="E4822" t="str">
            <v>533.622.1006.03.01</v>
          </cell>
        </row>
        <row r="4823">
          <cell r="B4823">
            <v>53101292</v>
          </cell>
          <cell r="D4823">
            <v>19227</v>
          </cell>
          <cell r="E4823" t="str">
            <v>533.786.0018.02.01</v>
          </cell>
        </row>
        <row r="4824">
          <cell r="B4824">
            <v>53101238</v>
          </cell>
          <cell r="D4824">
            <v>19228</v>
          </cell>
          <cell r="E4824" t="str">
            <v>533.342.1518.01.01</v>
          </cell>
        </row>
        <row r="4825">
          <cell r="B4825">
            <v>53101582</v>
          </cell>
          <cell r="D4825">
            <v>19234</v>
          </cell>
          <cell r="E4825" t="str">
            <v>531.385.0835.04.02</v>
          </cell>
        </row>
        <row r="4826">
          <cell r="B4826">
            <v>53101582</v>
          </cell>
          <cell r="D4826">
            <v>19235</v>
          </cell>
          <cell r="E4826" t="str">
            <v>531.385.0835.04.02</v>
          </cell>
        </row>
        <row r="4827">
          <cell r="B4827">
            <v>53101316</v>
          </cell>
          <cell r="D4827">
            <v>19256</v>
          </cell>
          <cell r="E4827" t="str">
            <v>531.005.0017.02.01</v>
          </cell>
        </row>
        <row r="4828">
          <cell r="B4828">
            <v>53101847</v>
          </cell>
          <cell r="D4828">
            <v>19257</v>
          </cell>
          <cell r="E4828" t="str">
            <v>531.925.0030.01.01</v>
          </cell>
        </row>
        <row r="4829">
          <cell r="B4829">
            <v>53101730</v>
          </cell>
          <cell r="D4829">
            <v>19324</v>
          </cell>
          <cell r="E4829" t="str">
            <v>531.632.0554.03.01</v>
          </cell>
        </row>
        <row r="4830">
          <cell r="B4830">
            <v>53101460</v>
          </cell>
          <cell r="D4830">
            <v>19325</v>
          </cell>
          <cell r="E4830" t="str">
            <v>531.289.0063.01.01</v>
          </cell>
        </row>
        <row r="4831">
          <cell r="B4831">
            <v>53100287</v>
          </cell>
          <cell r="D4831">
            <v>19328</v>
          </cell>
          <cell r="E4831" t="str">
            <v>533.786.0054.00.01</v>
          </cell>
        </row>
        <row r="4832">
          <cell r="B4832">
            <v>53100287</v>
          </cell>
          <cell r="D4832">
            <v>19329</v>
          </cell>
          <cell r="E4832" t="str">
            <v>533.786.0062.00.01</v>
          </cell>
        </row>
        <row r="4833">
          <cell r="B4833">
            <v>53100287</v>
          </cell>
          <cell r="D4833">
            <v>19330</v>
          </cell>
          <cell r="E4833" t="str">
            <v>533.786.0077.00.01</v>
          </cell>
        </row>
        <row r="4834">
          <cell r="B4834">
            <v>53100066</v>
          </cell>
          <cell r="D4834">
            <v>19331</v>
          </cell>
          <cell r="E4834" t="str">
            <v>513.164.3369.00.01</v>
          </cell>
        </row>
        <row r="4835">
          <cell r="B4835">
            <v>53101441</v>
          </cell>
          <cell r="D4835">
            <v>19339</v>
          </cell>
          <cell r="E4835" t="str">
            <v>531.252.0051.00.01</v>
          </cell>
        </row>
        <row r="4836">
          <cell r="B4836">
            <v>53101442</v>
          </cell>
          <cell r="D4836">
            <v>19340</v>
          </cell>
          <cell r="E4836" t="str">
            <v>531.252.0069.00.01</v>
          </cell>
        </row>
        <row r="4837">
          <cell r="B4837">
            <v>53100337</v>
          </cell>
          <cell r="D4837">
            <v>19369</v>
          </cell>
          <cell r="E4837" t="str">
            <v>540.887.0019.00.01</v>
          </cell>
        </row>
        <row r="4838">
          <cell r="B4838">
            <v>53100337</v>
          </cell>
          <cell r="D4838">
            <v>19370</v>
          </cell>
          <cell r="E4838" t="str">
            <v>540.887.0026.00.01</v>
          </cell>
        </row>
        <row r="4839">
          <cell r="B4839">
            <v>53100337</v>
          </cell>
          <cell r="D4839">
            <v>19373</v>
          </cell>
          <cell r="E4839" t="str">
            <v>540.887.0053.00.01</v>
          </cell>
        </row>
        <row r="4840">
          <cell r="B4840">
            <v>53100337</v>
          </cell>
          <cell r="D4840">
            <v>19374</v>
          </cell>
          <cell r="E4840" t="str">
            <v>540.887.0061.00.01</v>
          </cell>
        </row>
        <row r="4841">
          <cell r="B4841">
            <v>53100287</v>
          </cell>
          <cell r="D4841">
            <v>19386</v>
          </cell>
          <cell r="E4841" t="str">
            <v>523.782.1772.00.01</v>
          </cell>
        </row>
        <row r="4842">
          <cell r="B4842">
            <v>25404626</v>
          </cell>
          <cell r="D4842">
            <v>19424</v>
          </cell>
          <cell r="E4842" t="str">
            <v>531.048.0297.00.01</v>
          </cell>
        </row>
        <row r="4843">
          <cell r="B4843">
            <v>53101448</v>
          </cell>
          <cell r="D4843">
            <v>19463</v>
          </cell>
          <cell r="E4843" t="str">
            <v>531.254.0165.00.01</v>
          </cell>
        </row>
        <row r="4844">
          <cell r="B4844">
            <v>53106037</v>
          </cell>
          <cell r="D4844">
            <v>19470</v>
          </cell>
          <cell r="E4844" t="str">
            <v>537.836.0044.00.01</v>
          </cell>
        </row>
        <row r="4845">
          <cell r="B4845">
            <v>56200267</v>
          </cell>
          <cell r="D4845">
            <v>19471</v>
          </cell>
          <cell r="E4845" t="str">
            <v>523.255.0162.00.01</v>
          </cell>
        </row>
        <row r="4846">
          <cell r="B4846">
            <v>53101236</v>
          </cell>
          <cell r="D4846">
            <v>19556</v>
          </cell>
          <cell r="E4846" t="str">
            <v>533.342.1492.00.01</v>
          </cell>
        </row>
        <row r="4847">
          <cell r="B4847">
            <v>53101237</v>
          </cell>
          <cell r="D4847">
            <v>19557</v>
          </cell>
          <cell r="E4847" t="str">
            <v>533.342.1500.00.01</v>
          </cell>
        </row>
        <row r="4848">
          <cell r="B4848">
            <v>53101235</v>
          </cell>
          <cell r="D4848">
            <v>19558</v>
          </cell>
          <cell r="E4848" t="str">
            <v>533.342.1484.00.01</v>
          </cell>
        </row>
        <row r="4849">
          <cell r="B4849">
            <v>53102171</v>
          </cell>
          <cell r="D4849">
            <v>19566</v>
          </cell>
          <cell r="E4849" t="str">
            <v>564.002.0938.01.01</v>
          </cell>
        </row>
        <row r="4850">
          <cell r="B4850">
            <v>53100849</v>
          </cell>
          <cell r="D4850">
            <v>19589</v>
          </cell>
          <cell r="E4850" t="str">
            <v>541.010.0047.00.01</v>
          </cell>
        </row>
        <row r="4851">
          <cell r="B4851">
            <v>51300287</v>
          </cell>
          <cell r="D4851">
            <v>19590</v>
          </cell>
          <cell r="E4851" t="str">
            <v>541.010.0057.00.01</v>
          </cell>
        </row>
        <row r="4852">
          <cell r="B4852">
            <v>51300287</v>
          </cell>
          <cell r="D4852">
            <v>19591</v>
          </cell>
          <cell r="E4852" t="str">
            <v>541.010.0065.00.01</v>
          </cell>
        </row>
        <row r="4853">
          <cell r="B4853">
            <v>51900046</v>
          </cell>
          <cell r="D4853">
            <v>19671</v>
          </cell>
          <cell r="E4853" t="str">
            <v>523.159.0415.00.01</v>
          </cell>
        </row>
        <row r="4854">
          <cell r="B4854">
            <v>51900114</v>
          </cell>
          <cell r="D4854">
            <v>19672</v>
          </cell>
          <cell r="E4854" t="str">
            <v>523.685.0375.00.01</v>
          </cell>
        </row>
        <row r="4855">
          <cell r="B4855">
            <v>51900046</v>
          </cell>
          <cell r="D4855">
            <v>19677</v>
          </cell>
          <cell r="E4855" t="str">
            <v>523.159.0422.00.01</v>
          </cell>
        </row>
        <row r="4856">
          <cell r="B4856">
            <v>53101234</v>
          </cell>
          <cell r="D4856">
            <v>19690</v>
          </cell>
          <cell r="E4856" t="str">
            <v>533.342.1468.03.01</v>
          </cell>
        </row>
        <row r="4857">
          <cell r="B4857">
            <v>53101136</v>
          </cell>
          <cell r="D4857">
            <v>19860</v>
          </cell>
          <cell r="E4857" t="str">
            <v>531.345.0263.02.01</v>
          </cell>
        </row>
        <row r="4858">
          <cell r="B4858">
            <v>53100337</v>
          </cell>
          <cell r="D4858">
            <v>19893</v>
          </cell>
          <cell r="E4858" t="str">
            <v>540.887.0403.00.01</v>
          </cell>
        </row>
        <row r="4859">
          <cell r="B4859">
            <v>53100075</v>
          </cell>
          <cell r="D4859">
            <v>19955</v>
          </cell>
          <cell r="E4859" t="str">
            <v>513.191.0854.00.01</v>
          </cell>
        </row>
        <row r="4860">
          <cell r="B4860">
            <v>53101408</v>
          </cell>
          <cell r="D4860">
            <v>19966</v>
          </cell>
          <cell r="E4860" t="str">
            <v>531.157.0786.00.01</v>
          </cell>
        </row>
        <row r="4861">
          <cell r="B4861">
            <v>53101407</v>
          </cell>
          <cell r="D4861">
            <v>19967</v>
          </cell>
          <cell r="E4861" t="str">
            <v>531.157.0773.00.01</v>
          </cell>
        </row>
        <row r="4862">
          <cell r="B4862">
            <v>53100300</v>
          </cell>
          <cell r="D4862">
            <v>20198</v>
          </cell>
          <cell r="E4862" t="str">
            <v>513.810.0298.00.01</v>
          </cell>
        </row>
        <row r="4863">
          <cell r="B4863">
            <v>53100066</v>
          </cell>
          <cell r="D4863">
            <v>20208</v>
          </cell>
          <cell r="E4863" t="str">
            <v>513.164.3387.00.01</v>
          </cell>
        </row>
        <row r="4864">
          <cell r="B4864">
            <v>53100066</v>
          </cell>
          <cell r="D4864">
            <v>20209</v>
          </cell>
          <cell r="E4864" t="str">
            <v>513.164.3399.00.01</v>
          </cell>
        </row>
        <row r="4865">
          <cell r="B4865">
            <v>53100075</v>
          </cell>
          <cell r="D4865">
            <v>20210</v>
          </cell>
          <cell r="E4865" t="str">
            <v>513.173.0391.00.01</v>
          </cell>
        </row>
        <row r="4866">
          <cell r="B4866">
            <v>53100075</v>
          </cell>
          <cell r="D4866">
            <v>20211</v>
          </cell>
          <cell r="E4866" t="str">
            <v>513.173.0402.00.01</v>
          </cell>
        </row>
        <row r="4867">
          <cell r="B4867">
            <v>51900082</v>
          </cell>
          <cell r="D4867">
            <v>20212</v>
          </cell>
          <cell r="E4867" t="str">
            <v>513.263.0086.00.01</v>
          </cell>
        </row>
        <row r="4868">
          <cell r="B4868">
            <v>53100337</v>
          </cell>
          <cell r="D4868">
            <v>20243</v>
          </cell>
          <cell r="E4868" t="str">
            <v>540.887.0412.00.01</v>
          </cell>
        </row>
        <row r="4869">
          <cell r="B4869">
            <v>56200469</v>
          </cell>
          <cell r="D4869">
            <v>20271</v>
          </cell>
          <cell r="E4869" t="str">
            <v>523.974.0019.00.01</v>
          </cell>
        </row>
        <row r="4870">
          <cell r="B4870">
            <v>51900073</v>
          </cell>
          <cell r="D4870">
            <v>20272</v>
          </cell>
          <cell r="E4870" t="str">
            <v>523.239.0688.00.01</v>
          </cell>
        </row>
        <row r="4871">
          <cell r="B4871">
            <v>51900229</v>
          </cell>
          <cell r="D4871">
            <v>20273</v>
          </cell>
          <cell r="E4871" t="str">
            <v>523.782.1785.00.01</v>
          </cell>
        </row>
        <row r="4872">
          <cell r="B4872">
            <v>53100300</v>
          </cell>
          <cell r="D4872">
            <v>20306</v>
          </cell>
          <cell r="E4872" t="str">
            <v>513.810.0302.00.01</v>
          </cell>
        </row>
        <row r="4873">
          <cell r="B4873">
            <v>53100162</v>
          </cell>
          <cell r="D4873">
            <v>20366</v>
          </cell>
          <cell r="E4873" t="str">
            <v>520.001.0051.00.01</v>
          </cell>
        </row>
        <row r="4874">
          <cell r="B4874">
            <v>53101864</v>
          </cell>
          <cell r="D4874">
            <v>20529</v>
          </cell>
          <cell r="E4874" t="str">
            <v>531.941.1048.01.01</v>
          </cell>
        </row>
        <row r="4875">
          <cell r="B4875">
            <v>53101865</v>
          </cell>
          <cell r="D4875">
            <v>20530</v>
          </cell>
          <cell r="E4875" t="str">
            <v>531.941.1058.00.01</v>
          </cell>
        </row>
        <row r="4876">
          <cell r="B4876">
            <v>53101866</v>
          </cell>
          <cell r="D4876">
            <v>20531</v>
          </cell>
          <cell r="E4876" t="str">
            <v>531.941.1066.01.01</v>
          </cell>
        </row>
        <row r="4877">
          <cell r="B4877">
            <v>53101867</v>
          </cell>
          <cell r="D4877">
            <v>20532</v>
          </cell>
          <cell r="E4877" t="str">
            <v>531.941.1071.01.01</v>
          </cell>
        </row>
        <row r="4878">
          <cell r="B4878">
            <v>53101431</v>
          </cell>
          <cell r="D4878">
            <v>20533</v>
          </cell>
          <cell r="E4878" t="str">
            <v>531.223.0037.01.01</v>
          </cell>
        </row>
        <row r="4879">
          <cell r="B4879">
            <v>53100075</v>
          </cell>
          <cell r="D4879">
            <v>20536</v>
          </cell>
          <cell r="E4879" t="str">
            <v>513.173.0411.00.01</v>
          </cell>
        </row>
        <row r="4880">
          <cell r="B4880">
            <v>51900114</v>
          </cell>
          <cell r="D4880">
            <v>20631</v>
          </cell>
          <cell r="E4880" t="str">
            <v>523.370.0149.00.01</v>
          </cell>
        </row>
        <row r="4881">
          <cell r="B4881">
            <v>51900114</v>
          </cell>
          <cell r="D4881">
            <v>20632</v>
          </cell>
          <cell r="E4881" t="str">
            <v>523.370.0159.00.01</v>
          </cell>
        </row>
        <row r="4882">
          <cell r="B4882">
            <v>53101361</v>
          </cell>
          <cell r="D4882">
            <v>20637</v>
          </cell>
          <cell r="E4882" t="str">
            <v>531.110.0223.00.01</v>
          </cell>
        </row>
        <row r="4883">
          <cell r="B4883">
            <v>53100066</v>
          </cell>
          <cell r="D4883">
            <v>20638</v>
          </cell>
          <cell r="E4883" t="str">
            <v>513.164.3426.00.01</v>
          </cell>
        </row>
        <row r="4884">
          <cell r="B4884">
            <v>53101316</v>
          </cell>
          <cell r="D4884">
            <v>20658</v>
          </cell>
          <cell r="E4884" t="str">
            <v>531.005.0017.02.01</v>
          </cell>
        </row>
        <row r="4885">
          <cell r="B4885">
            <v>53101704</v>
          </cell>
          <cell r="D4885">
            <v>20659</v>
          </cell>
          <cell r="E4885" t="str">
            <v>531.616.0976.04.01</v>
          </cell>
        </row>
        <row r="4886">
          <cell r="B4886">
            <v>53101704</v>
          </cell>
          <cell r="D4886">
            <v>20660</v>
          </cell>
          <cell r="E4886" t="str">
            <v>531.616.0976.04.01</v>
          </cell>
        </row>
        <row r="4887">
          <cell r="B4887">
            <v>53101707</v>
          </cell>
          <cell r="D4887">
            <v>20661</v>
          </cell>
          <cell r="E4887" t="str">
            <v>531.616.5108.01.01</v>
          </cell>
        </row>
        <row r="4888">
          <cell r="B4888">
            <v>53101707</v>
          </cell>
          <cell r="D4888">
            <v>20662</v>
          </cell>
          <cell r="E4888" t="str">
            <v>531.616.5108.01.01</v>
          </cell>
        </row>
        <row r="4889">
          <cell r="B4889">
            <v>53101707</v>
          </cell>
          <cell r="D4889">
            <v>20663</v>
          </cell>
          <cell r="E4889" t="str">
            <v>531.616.5108.01.01</v>
          </cell>
        </row>
        <row r="4890">
          <cell r="B4890">
            <v>53101707</v>
          </cell>
          <cell r="D4890">
            <v>20664</v>
          </cell>
          <cell r="E4890" t="str">
            <v>531.616.5108.01.01</v>
          </cell>
        </row>
        <row r="4891">
          <cell r="B4891">
            <v>53101708</v>
          </cell>
          <cell r="D4891">
            <v>20668</v>
          </cell>
          <cell r="E4891" t="str">
            <v>531.616.5116.01.01</v>
          </cell>
        </row>
        <row r="4892">
          <cell r="B4892">
            <v>53101708</v>
          </cell>
          <cell r="D4892">
            <v>20669</v>
          </cell>
          <cell r="E4892" t="str">
            <v>531.616.5116.01.01</v>
          </cell>
        </row>
        <row r="4893">
          <cell r="B4893">
            <v>53101708</v>
          </cell>
          <cell r="D4893">
            <v>20670</v>
          </cell>
          <cell r="E4893" t="str">
            <v>531.616.5116.01.01</v>
          </cell>
        </row>
        <row r="4894">
          <cell r="B4894">
            <v>53101318</v>
          </cell>
          <cell r="D4894">
            <v>20674</v>
          </cell>
          <cell r="E4894" t="str">
            <v>531.005.0033.00.01</v>
          </cell>
        </row>
        <row r="4895">
          <cell r="B4895">
            <v>53101809</v>
          </cell>
          <cell r="D4895">
            <v>20699</v>
          </cell>
          <cell r="E4895" t="str">
            <v>531.829.0766.00.01</v>
          </cell>
        </row>
        <row r="4896">
          <cell r="B4896">
            <v>53101331</v>
          </cell>
          <cell r="D4896">
            <v>20813</v>
          </cell>
          <cell r="E4896" t="str">
            <v>531.055.0036.00.01</v>
          </cell>
        </row>
        <row r="4897">
          <cell r="B4897">
            <v>53101689</v>
          </cell>
          <cell r="D4897">
            <v>20817</v>
          </cell>
          <cell r="E4897" t="str">
            <v>531.611.0011.00.01</v>
          </cell>
        </row>
        <row r="4898">
          <cell r="B4898">
            <v>53101690</v>
          </cell>
          <cell r="D4898">
            <v>20818</v>
          </cell>
          <cell r="E4898" t="str">
            <v>531.611.0028.00.01</v>
          </cell>
        </row>
        <row r="4899">
          <cell r="B4899">
            <v>53101691</v>
          </cell>
          <cell r="D4899">
            <v>20819</v>
          </cell>
          <cell r="E4899" t="str">
            <v>531.611.0033.00.01</v>
          </cell>
        </row>
        <row r="4900">
          <cell r="B4900">
            <v>53101811</v>
          </cell>
          <cell r="D4900">
            <v>20820</v>
          </cell>
          <cell r="E4900" t="str">
            <v>531.829.0784.00.01</v>
          </cell>
        </row>
        <row r="4901">
          <cell r="B4901">
            <v>53101812</v>
          </cell>
          <cell r="D4901">
            <v>20821</v>
          </cell>
          <cell r="E4901" t="str">
            <v>531.829.0796.00.01</v>
          </cell>
        </row>
        <row r="4902">
          <cell r="B4902">
            <v>53101813</v>
          </cell>
          <cell r="D4902">
            <v>20822</v>
          </cell>
          <cell r="E4902" t="str">
            <v>531.829.0808.00.01</v>
          </cell>
        </row>
        <row r="4903">
          <cell r="B4903">
            <v>53101814</v>
          </cell>
          <cell r="D4903">
            <v>20823</v>
          </cell>
          <cell r="E4903" t="str">
            <v>531.829.0817.00.01</v>
          </cell>
        </row>
        <row r="4904">
          <cell r="B4904">
            <v>53100337</v>
          </cell>
          <cell r="D4904">
            <v>20850</v>
          </cell>
          <cell r="E4904" t="str">
            <v>540.887.0617.00.01</v>
          </cell>
        </row>
        <row r="4905">
          <cell r="B4905">
            <v>53100337</v>
          </cell>
          <cell r="D4905">
            <v>20851</v>
          </cell>
          <cell r="E4905" t="str">
            <v>540.887.0627.00.01</v>
          </cell>
        </row>
        <row r="4906">
          <cell r="B4906">
            <v>53101582</v>
          </cell>
          <cell r="D4906">
            <v>20914</v>
          </cell>
          <cell r="E4906" t="str">
            <v>531.385.0835.04.02</v>
          </cell>
        </row>
        <row r="4907">
          <cell r="B4907">
            <v>53100300</v>
          </cell>
          <cell r="D4907">
            <v>20989</v>
          </cell>
          <cell r="E4907" t="str">
            <v>514.810.0012.00.01</v>
          </cell>
        </row>
        <row r="4908">
          <cell r="B4908">
            <v>53100211</v>
          </cell>
          <cell r="D4908">
            <v>20990</v>
          </cell>
          <cell r="E4908" t="str">
            <v>523.566.0014.00.01</v>
          </cell>
        </row>
        <row r="4909">
          <cell r="B4909">
            <v>53100152</v>
          </cell>
          <cell r="D4909">
            <v>20991</v>
          </cell>
          <cell r="E4909" t="str">
            <v>523.367.0017.00.01</v>
          </cell>
        </row>
        <row r="4910">
          <cell r="B4910">
            <v>53100766</v>
          </cell>
          <cell r="D4910">
            <v>20992</v>
          </cell>
          <cell r="E4910" t="str">
            <v>523.367.0024.00.01</v>
          </cell>
        </row>
        <row r="4911">
          <cell r="B4911">
            <v>53100766</v>
          </cell>
          <cell r="D4911">
            <v>20993</v>
          </cell>
          <cell r="E4911" t="str">
            <v>523.367.0039.00.01</v>
          </cell>
        </row>
        <row r="4912">
          <cell r="B4912">
            <v>53105654</v>
          </cell>
          <cell r="D4912">
            <v>20994</v>
          </cell>
          <cell r="E4912" t="str">
            <v>537.722.0016.00.01</v>
          </cell>
        </row>
        <row r="4913">
          <cell r="B4913">
            <v>53105655</v>
          </cell>
          <cell r="D4913">
            <v>20995</v>
          </cell>
          <cell r="E4913" t="str">
            <v>537.722.0024.00.01</v>
          </cell>
        </row>
        <row r="4914">
          <cell r="B4914">
            <v>53105702</v>
          </cell>
          <cell r="D4914">
            <v>20996</v>
          </cell>
          <cell r="E4914" t="str">
            <v>537.790.0013.00.01</v>
          </cell>
        </row>
        <row r="4915">
          <cell r="B4915">
            <v>53102762</v>
          </cell>
          <cell r="D4915">
            <v>20997</v>
          </cell>
          <cell r="E4915" t="str">
            <v>537.263.1076.00.01</v>
          </cell>
        </row>
        <row r="4916">
          <cell r="B4916">
            <v>53104302</v>
          </cell>
          <cell r="D4916">
            <v>20998</v>
          </cell>
          <cell r="E4916" t="str">
            <v>537.316.0034.00.01</v>
          </cell>
        </row>
        <row r="4917">
          <cell r="B4917">
            <v>53102838</v>
          </cell>
          <cell r="D4917">
            <v>20999</v>
          </cell>
          <cell r="E4917" t="str">
            <v>537.316.0042.00.01</v>
          </cell>
        </row>
        <row r="4918">
          <cell r="B4918">
            <v>53104780</v>
          </cell>
          <cell r="D4918">
            <v>21000</v>
          </cell>
          <cell r="E4918" t="str">
            <v>537.483.0419.00.01</v>
          </cell>
        </row>
        <row r="4919">
          <cell r="B4919">
            <v>53105437</v>
          </cell>
          <cell r="D4919">
            <v>21001</v>
          </cell>
          <cell r="E4919" t="str">
            <v>537.702.7886.00.01</v>
          </cell>
        </row>
        <row r="4920">
          <cell r="B4920">
            <v>53105438</v>
          </cell>
          <cell r="D4920">
            <v>21002</v>
          </cell>
          <cell r="E4920" t="str">
            <v>537.703.0547.00.01</v>
          </cell>
        </row>
        <row r="4921">
          <cell r="B4921">
            <v>53105489</v>
          </cell>
          <cell r="D4921">
            <v>21003</v>
          </cell>
          <cell r="E4921" t="str">
            <v>537.703.6428.00.01</v>
          </cell>
        </row>
        <row r="4922">
          <cell r="B4922">
            <v>53103440</v>
          </cell>
          <cell r="D4922">
            <v>21004</v>
          </cell>
          <cell r="E4922" t="str">
            <v>537.814.0035.00.01</v>
          </cell>
        </row>
        <row r="4923">
          <cell r="B4923">
            <v>53103573</v>
          </cell>
          <cell r="D4923">
            <v>21005</v>
          </cell>
          <cell r="E4923" t="str">
            <v>537.906.1053.00.01</v>
          </cell>
        </row>
        <row r="4924">
          <cell r="B4924">
            <v>53106367</v>
          </cell>
          <cell r="D4924">
            <v>21006</v>
          </cell>
          <cell r="E4924" t="str">
            <v>537.920.0562.00.01</v>
          </cell>
        </row>
        <row r="4925">
          <cell r="B4925">
            <v>53104265</v>
          </cell>
          <cell r="D4925">
            <v>21007</v>
          </cell>
          <cell r="E4925" t="str">
            <v>537.301.3467.00.01</v>
          </cell>
        </row>
        <row r="4926">
          <cell r="B4926">
            <v>53102837</v>
          </cell>
          <cell r="D4926">
            <v>21008</v>
          </cell>
          <cell r="E4926" t="str">
            <v>537.316.0026.00.01</v>
          </cell>
        </row>
        <row r="4927">
          <cell r="B4927">
            <v>53105685</v>
          </cell>
          <cell r="D4927">
            <v>21013</v>
          </cell>
          <cell r="E4927" t="str">
            <v>537.769.0036.01.01</v>
          </cell>
        </row>
        <row r="4928">
          <cell r="B4928">
            <v>53105686</v>
          </cell>
          <cell r="D4928">
            <v>21014</v>
          </cell>
          <cell r="E4928" t="str">
            <v>537.769.0044.01.01</v>
          </cell>
        </row>
        <row r="4929">
          <cell r="B4929">
            <v>53101716</v>
          </cell>
          <cell r="D4929">
            <v>21167</v>
          </cell>
          <cell r="E4929" t="str">
            <v>531.619.0403.02.01</v>
          </cell>
        </row>
        <row r="4930">
          <cell r="B4930">
            <v>53101526</v>
          </cell>
          <cell r="D4930">
            <v>21174</v>
          </cell>
          <cell r="E4930" t="str">
            <v>531.341.0770.00.02</v>
          </cell>
        </row>
        <row r="4931">
          <cell r="B4931">
            <v>53100066</v>
          </cell>
          <cell r="D4931">
            <v>21203</v>
          </cell>
          <cell r="E4931" t="str">
            <v>513.164.3387.00.01</v>
          </cell>
        </row>
        <row r="4932">
          <cell r="B4932">
            <v>53101311</v>
          </cell>
          <cell r="D4932">
            <v>21237</v>
          </cell>
          <cell r="E4932" t="str">
            <v>533.860.0058.00.01</v>
          </cell>
        </row>
        <row r="4933">
          <cell r="B4933">
            <v>53101902</v>
          </cell>
          <cell r="D4933">
            <v>21244</v>
          </cell>
          <cell r="E4933" t="str">
            <v>531.239.0016.00.01</v>
          </cell>
        </row>
        <row r="4934">
          <cell r="B4934">
            <v>53102545</v>
          </cell>
          <cell r="D4934">
            <v>21245</v>
          </cell>
          <cell r="E4934" t="str">
            <v>535.814.6989.00.01</v>
          </cell>
        </row>
        <row r="4935">
          <cell r="B4935">
            <v>53101872</v>
          </cell>
          <cell r="D4935">
            <v>21250</v>
          </cell>
          <cell r="E4935" t="str">
            <v>531.944.0019.00.01</v>
          </cell>
        </row>
        <row r="4936">
          <cell r="B4936">
            <v>53105830</v>
          </cell>
          <cell r="D4936">
            <v>21252</v>
          </cell>
          <cell r="E4936" t="str">
            <v>537.814.9123.00.03</v>
          </cell>
        </row>
        <row r="4937">
          <cell r="B4937">
            <v>53105832</v>
          </cell>
          <cell r="D4937">
            <v>21253</v>
          </cell>
          <cell r="E4937" t="str">
            <v>537.814.9149.00.04</v>
          </cell>
        </row>
        <row r="4938">
          <cell r="B4938">
            <v>53104668</v>
          </cell>
          <cell r="D4938">
            <v>21254</v>
          </cell>
          <cell r="E4938" t="str">
            <v>537.440.1494.00.02</v>
          </cell>
        </row>
        <row r="4939">
          <cell r="B4939">
            <v>53101621</v>
          </cell>
          <cell r="D4939">
            <v>21267</v>
          </cell>
          <cell r="E4939" t="str">
            <v>531.480.0201.00.01</v>
          </cell>
        </row>
        <row r="4940">
          <cell r="B4940">
            <v>53100862</v>
          </cell>
          <cell r="D4940">
            <v>21293</v>
          </cell>
          <cell r="E4940" t="str">
            <v>523.975.0019.00.01</v>
          </cell>
        </row>
        <row r="4941">
          <cell r="B4941">
            <v>53101654</v>
          </cell>
          <cell r="D4941">
            <v>21303</v>
          </cell>
          <cell r="E4941" t="str">
            <v>531.562.1496.00.01</v>
          </cell>
        </row>
        <row r="4942">
          <cell r="B4942">
            <v>53101587</v>
          </cell>
          <cell r="D4942">
            <v>21314</v>
          </cell>
          <cell r="E4942" t="str">
            <v>531.385.1056.02.01</v>
          </cell>
        </row>
        <row r="4943">
          <cell r="B4943">
            <v>53101329</v>
          </cell>
          <cell r="D4943">
            <v>21329</v>
          </cell>
          <cell r="E4943" t="str">
            <v>531.055.0016.04.01</v>
          </cell>
        </row>
        <row r="4944">
          <cell r="B4944">
            <v>53101310</v>
          </cell>
          <cell r="D4944">
            <v>21346</v>
          </cell>
          <cell r="E4944" t="str">
            <v>533.860.0041.01.01</v>
          </cell>
        </row>
        <row r="4945">
          <cell r="B4945">
            <v>53102123</v>
          </cell>
          <cell r="D4945">
            <v>21396</v>
          </cell>
          <cell r="E4945" t="str">
            <v>531.667.0065.01.01</v>
          </cell>
        </row>
        <row r="4946">
          <cell r="B4946">
            <v>53101776</v>
          </cell>
          <cell r="D4946">
            <v>21427</v>
          </cell>
          <cell r="E4946" t="str">
            <v>531.791.0066.00.01</v>
          </cell>
        </row>
        <row r="4947">
          <cell r="B4947">
            <v>53101777</v>
          </cell>
          <cell r="D4947">
            <v>21428</v>
          </cell>
          <cell r="E4947" t="str">
            <v>531.791.0075.00.01</v>
          </cell>
        </row>
        <row r="4948">
          <cell r="B4948">
            <v>53101717</v>
          </cell>
          <cell r="D4948">
            <v>21429</v>
          </cell>
          <cell r="E4948" t="str">
            <v>531.619.0411.03.01</v>
          </cell>
        </row>
        <row r="4949">
          <cell r="B4949">
            <v>53101327</v>
          </cell>
          <cell r="D4949">
            <v>21430</v>
          </cell>
          <cell r="E4949" t="str">
            <v>531.053.0364.00.01</v>
          </cell>
        </row>
        <row r="4950">
          <cell r="B4950">
            <v>53100050</v>
          </cell>
          <cell r="D4950">
            <v>21448</v>
          </cell>
          <cell r="E4950" t="str">
            <v>540.184.0016.00.01</v>
          </cell>
        </row>
        <row r="4951">
          <cell r="B4951">
            <v>53101476</v>
          </cell>
          <cell r="D4951">
            <v>21449</v>
          </cell>
          <cell r="E4951" t="str">
            <v>531.316.0094.03.01</v>
          </cell>
        </row>
        <row r="4952">
          <cell r="B4952">
            <v>53101476</v>
          </cell>
          <cell r="D4952">
            <v>21450</v>
          </cell>
          <cell r="E4952" t="str">
            <v>531.316.0094.03.01</v>
          </cell>
        </row>
        <row r="4953">
          <cell r="B4953">
            <v>53101476</v>
          </cell>
          <cell r="D4953">
            <v>21451</v>
          </cell>
          <cell r="E4953" t="str">
            <v>531.316.0094.03.01</v>
          </cell>
        </row>
        <row r="4954">
          <cell r="B4954">
            <v>53101330</v>
          </cell>
          <cell r="D4954">
            <v>21452</v>
          </cell>
          <cell r="E4954" t="str">
            <v>531.055.0024.03.01</v>
          </cell>
        </row>
        <row r="4955">
          <cell r="B4955">
            <v>53103661</v>
          </cell>
          <cell r="D4955">
            <v>21453</v>
          </cell>
          <cell r="E4955" t="str">
            <v>537.461.0037.03.01</v>
          </cell>
        </row>
        <row r="4956">
          <cell r="B4956">
            <v>53101583</v>
          </cell>
          <cell r="D4956">
            <v>21454</v>
          </cell>
          <cell r="E4956" t="str">
            <v>531.385.1015.01.01</v>
          </cell>
        </row>
        <row r="4957">
          <cell r="B4957">
            <v>53101583</v>
          </cell>
          <cell r="D4957">
            <v>21455</v>
          </cell>
          <cell r="E4957" t="str">
            <v>531.385.1015.01.01</v>
          </cell>
        </row>
        <row r="4958">
          <cell r="B4958">
            <v>53101378</v>
          </cell>
          <cell r="D4958">
            <v>21456</v>
          </cell>
          <cell r="E4958" t="str">
            <v>531.146.1536.02.01</v>
          </cell>
        </row>
        <row r="4959">
          <cell r="B4959">
            <v>53101430</v>
          </cell>
          <cell r="D4959">
            <v>21457</v>
          </cell>
          <cell r="E4959" t="str">
            <v>531.217.0243.01.01</v>
          </cell>
        </row>
        <row r="4960">
          <cell r="B4960">
            <v>53101785</v>
          </cell>
          <cell r="D4960">
            <v>21458</v>
          </cell>
          <cell r="E4960" t="str">
            <v>531.819.0179.01.01</v>
          </cell>
        </row>
        <row r="4961">
          <cell r="B4961">
            <v>53101731</v>
          </cell>
          <cell r="D4961">
            <v>21483</v>
          </cell>
          <cell r="E4961" t="str">
            <v>531.635.0114.01.01</v>
          </cell>
        </row>
        <row r="4962">
          <cell r="B4962">
            <v>53101731</v>
          </cell>
          <cell r="D4962">
            <v>21484</v>
          </cell>
          <cell r="E4962" t="str">
            <v>531.635.0114.01.01</v>
          </cell>
        </row>
        <row r="4963">
          <cell r="B4963">
            <v>53101730</v>
          </cell>
          <cell r="D4963">
            <v>21581</v>
          </cell>
          <cell r="E4963" t="str">
            <v>531.632.0554.03.01</v>
          </cell>
        </row>
        <row r="4964">
          <cell r="B4964">
            <v>53101730</v>
          </cell>
          <cell r="D4964">
            <v>21582</v>
          </cell>
          <cell r="E4964" t="str">
            <v>531.632.0554.03.01</v>
          </cell>
        </row>
        <row r="4965">
          <cell r="B4965">
            <v>53101730</v>
          </cell>
          <cell r="D4965">
            <v>21583</v>
          </cell>
          <cell r="E4965" t="str">
            <v>531.632.0554.03.01</v>
          </cell>
        </row>
        <row r="4966">
          <cell r="B4966">
            <v>53101730</v>
          </cell>
          <cell r="D4966">
            <v>21584</v>
          </cell>
          <cell r="E4966" t="str">
            <v>531.632.0554.03.01</v>
          </cell>
        </row>
        <row r="4967">
          <cell r="B4967">
            <v>53101730</v>
          </cell>
          <cell r="D4967">
            <v>21585</v>
          </cell>
          <cell r="E4967" t="str">
            <v>531.632.0554.03.01</v>
          </cell>
        </row>
        <row r="4968">
          <cell r="B4968">
            <v>53101730</v>
          </cell>
          <cell r="D4968">
            <v>21586</v>
          </cell>
          <cell r="E4968" t="str">
            <v>531.632.0554.03.01</v>
          </cell>
        </row>
        <row r="4969">
          <cell r="B4969">
            <v>53101730</v>
          </cell>
          <cell r="D4969">
            <v>21587</v>
          </cell>
          <cell r="E4969" t="str">
            <v>531.632.0554.03.01</v>
          </cell>
        </row>
        <row r="4970">
          <cell r="B4970">
            <v>53101730</v>
          </cell>
          <cell r="D4970">
            <v>21588</v>
          </cell>
          <cell r="E4970" t="str">
            <v>531.632.0554.03.01</v>
          </cell>
        </row>
        <row r="4971">
          <cell r="B4971">
            <v>53101730</v>
          </cell>
          <cell r="D4971">
            <v>21589</v>
          </cell>
          <cell r="E4971" t="str">
            <v>531.632.0554.03.01</v>
          </cell>
        </row>
        <row r="4972">
          <cell r="B4972">
            <v>53101716</v>
          </cell>
          <cell r="D4972">
            <v>21590</v>
          </cell>
          <cell r="E4972" t="str">
            <v>531.619.0403.02.01</v>
          </cell>
        </row>
        <row r="4973">
          <cell r="B4973">
            <v>53101716</v>
          </cell>
          <cell r="D4973">
            <v>21591</v>
          </cell>
          <cell r="E4973" t="str">
            <v>531.619.0403.02.01</v>
          </cell>
        </row>
        <row r="4974">
          <cell r="B4974">
            <v>53101317</v>
          </cell>
          <cell r="D4974">
            <v>21593</v>
          </cell>
          <cell r="E4974" t="str">
            <v>531.005.0025.02.01</v>
          </cell>
        </row>
        <row r="4975">
          <cell r="B4975">
            <v>53101476</v>
          </cell>
          <cell r="D4975">
            <v>21594</v>
          </cell>
          <cell r="E4975" t="str">
            <v>531.316.0094.03.01</v>
          </cell>
        </row>
        <row r="4976">
          <cell r="B4976">
            <v>53101640</v>
          </cell>
          <cell r="D4976">
            <v>21595</v>
          </cell>
          <cell r="E4976" t="str">
            <v>531.562.0046.04.01</v>
          </cell>
        </row>
        <row r="4977">
          <cell r="B4977">
            <v>53101429</v>
          </cell>
          <cell r="D4977">
            <v>21596</v>
          </cell>
          <cell r="E4977" t="str">
            <v>531.217.0235.02.01</v>
          </cell>
        </row>
        <row r="4978">
          <cell r="B4978">
            <v>53101716</v>
          </cell>
          <cell r="D4978">
            <v>21599</v>
          </cell>
          <cell r="E4978" t="str">
            <v>531.619.0403.02.01</v>
          </cell>
        </row>
        <row r="4979">
          <cell r="B4979">
            <v>53101827</v>
          </cell>
          <cell r="D4979">
            <v>21626</v>
          </cell>
          <cell r="E4979" t="str">
            <v>531.848.0027.00.01</v>
          </cell>
        </row>
        <row r="4980">
          <cell r="B4980">
            <v>53100075</v>
          </cell>
          <cell r="D4980">
            <v>21757</v>
          </cell>
          <cell r="E4980" t="str">
            <v>513.191.0982.00.01</v>
          </cell>
        </row>
      </sheetData>
      <sheetData sheetId="2"/>
      <sheetData sheetId="3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sus Ignacio Zuñiga San Pedro" refreshedDate="45350.822917361111" createdVersion="8" refreshedVersion="8" minRefreshableVersion="3" recordCount="155" xr:uid="{03C8584A-D5FC-4247-8699-427D0BE4CA75}">
  <cacheSource type="worksheet">
    <worksheetSource name="Tabla4"/>
  </cacheSource>
  <cacheFields count="19">
    <cacheField name="OOAD" numFmtId="0">
      <sharedItems/>
    </cacheField>
    <cacheField name="PROCESO" numFmtId="0">
      <sharedItems/>
    </cacheField>
    <cacheField name="PARTIDA" numFmtId="0">
      <sharedItems containsMixedTypes="1" containsNumber="1" containsInteger="1" minValue="3" maxValue="108"/>
    </cacheField>
    <cacheField name="INSTALACIÓN" numFmtId="0">
      <sharedItems containsBlank="1"/>
    </cacheField>
    <cacheField name="CAPACITACIÓN" numFmtId="0">
      <sharedItems containsBlank="1"/>
    </cacheField>
    <cacheField name="CLASIFICACIÓN" numFmtId="0">
      <sharedItems/>
    </cacheField>
    <cacheField name="CLASIFICACIÓN CTIM" numFmtId="0">
      <sharedItems/>
    </cacheField>
    <cacheField name="CUCOP" numFmtId="0">
      <sharedItems containsSemiMixedTypes="0" containsString="0" containsNumber="1" containsInteger="1" minValue="53100766" maxValue="53103661" count="28">
        <n v="53101348"/>
        <n v="53101349"/>
        <n v="53101358"/>
        <n v="53101393"/>
        <n v="53101404"/>
        <n v="53101409"/>
        <n v="53101486"/>
        <n v="53101489"/>
        <n v="53101490"/>
        <n v="53101493"/>
        <n v="53101510"/>
        <n v="53101599"/>
        <n v="53101673"/>
        <n v="53101746"/>
        <n v="53101752"/>
        <n v="53101796"/>
        <n v="53101843"/>
        <n v="53101870"/>
        <n v="53101871"/>
        <n v="53102125"/>
        <n v="53102126"/>
        <n v="53103661"/>
        <n v="53101440"/>
        <n v="53101405"/>
        <n v="53100766"/>
        <n v="53101716"/>
        <n v="53101327"/>
        <n v="53101731"/>
      </sharedItems>
    </cacheField>
    <cacheField name="PREI " numFmtId="0">
      <sharedItems containsSemiMixedTypes="0" containsString="0" containsNumber="1" containsInteger="1" minValue="11646" maxValue="21484" count="30">
        <n v="11646"/>
        <n v="11647"/>
        <n v="11655"/>
        <n v="11696"/>
        <n v="11705"/>
        <n v="11709"/>
        <n v="11781"/>
        <n v="11784"/>
        <n v="11785"/>
        <n v="11788"/>
        <n v="11803"/>
        <n v="11894"/>
        <n v="11998"/>
        <n v="12074"/>
        <n v="12081"/>
        <n v="12134"/>
        <n v="12174"/>
        <n v="12198"/>
        <n v="12199"/>
        <n v="12643"/>
        <n v="12644"/>
        <n v="16372"/>
        <n v="16377"/>
        <n v="16378"/>
        <n v="18553"/>
        <n v="20992"/>
        <n v="21167"/>
        <n v="21430"/>
        <n v="21483"/>
        <n v="21484"/>
      </sharedItems>
    </cacheField>
    <cacheField name="GRUPO LICITACIÓN" numFmtId="0">
      <sharedItems/>
    </cacheField>
    <cacheField name="SUB_x000a_CATEGORIA (CTIM)" numFmtId="0">
      <sharedItems/>
    </cacheField>
    <cacheField name="VALIDACIÓN" numFmtId="0">
      <sharedItems containsNonDate="0" containsString="0" containsBlank="1"/>
    </cacheField>
    <cacheField name="GASTO CORRIENTE_" numFmtId="0">
      <sharedItems/>
    </cacheField>
    <cacheField name="SAI" numFmtId="0">
      <sharedItems count="28">
        <s v="531.088.0157.02.01"/>
        <s v="531.088.0173.02.01"/>
        <s v="531.110.0175.02.01"/>
        <s v="531.156.0139.03.01"/>
        <s v="531.157.0724.03.01"/>
        <s v="531.160.0026.03.01"/>
        <s v="531.325.0010.01.01"/>
        <s v="531.325.0192.01.01"/>
        <s v="531.325.0226.01.01"/>
        <s v="531.327.0257.01.01"/>
        <s v="531.333.0317.01.01"/>
        <s v="531.420.0105.02.01"/>
        <s v="531.584.0172.01.01"/>
        <s v="531.670.0060.01.01"/>
        <s v="531.700.0106.02.01"/>
        <s v="531.829.0243.01.01"/>
        <s v="531.924.0056.01.01"/>
        <s v="531.942.0021.02.01"/>
        <s v="531.942.0039.02.01"/>
        <s v="535.816.0017.00.01"/>
        <s v="535.816.0025.00.01"/>
        <s v="537.461.0037.03.01"/>
        <s v="531.252.0033.02.01"/>
        <s v="531.157.0732.03.01"/>
        <s v="523.367.0024.00.01"/>
        <s v="531.619.0403.02.01"/>
        <s v="531.053.0364.00.01"/>
        <s v="531.635.0114.01.01"/>
      </sharedItems>
    </cacheField>
    <cacheField name="DESCRIPCIÓN" numFmtId="0">
      <sharedItems count="30">
        <s v="AUDIOMETRO CLINICO."/>
        <s v="EQUIPO DE EMISIONES OTOACUSTICAS."/>
        <s v="BASCULA ELECTRONICA CON ESTADIMETRO."/>
        <s v="CAMA DE TERAPIA CINETICA, PULSATIL Y PERCUSIVA."/>
        <s v="CAMARA DE CENTELLEO DE DOS DETECTORES DE ANGULO VARIABLE DE"/>
        <s v="UNIDAD DE FOTOFLUORANGIOGRAFIA."/>
        <s v="UNIDAD PARA ULTRASONOGRAFIA UROLOGICA."/>
        <s v="UNIDAD PARA ULTRASONOGRAFIA TRANSOPERATORIA."/>
        <s v="UNIDAD PARA ULTRASONOGRAFIA TRANSCRANEAL CON CODIGO DE COLOR"/>
        <s v="SISTEMA DE MONITORIZACION FISIOLOGICA EN PRUEBA DE ESFUERZO."/>
        <s v="ELECTROMIOGRAFO DE CUATRO CANALES. (CON POTENCIALES EVOCADOS"/>
        <s v="RINOLARINGOFIBROSCOPIO."/>
        <s v="LITOTRIPTOR ELECTROCONDUCTIVO."/>
        <s v="UNIDAD OTORRINOLARINGOLOGICA."/>
        <s v="PLETISMOGRAFO CORPORAL PEDIATRICO-ADULTO."/>
        <s v="SISTEMA DE MEDICION URODINAMICA."/>
        <s v="DOPPLER PARA MEDIR FLUJO."/>
        <s v="ENDOSCOPIO NEUROQUIRURGICO RIGIDO."/>
        <s v="ENDOSCOPIO NEUROQUIRURGICO FLEXIBLE."/>
        <s v="SIERRA OSCILANTE ELECTRICA PARA CORTAR HUESO."/>
        <s v="SIERRA PARA ESTERNOTOMIA."/>
        <s v="HISTEROSCOPIO. (PARA QUIROFANO)."/>
        <s v="CUNA DE CALOR RADIANTE CON FOTOTERAPIA OPCIONAL (SIN FOTOTER"/>
        <s v="CUNA DE CALOR RADIANTE CON FOTOTERAPIA OPCIONAL. (CON FOTOTE"/>
        <s v="CAMARA DE CENTELLEO DE DOS DETECTORES DE ANGULO VARIABLE CON"/>
        <s v="ESTERILIZADOR DE VAPOR DIRECTO MEDIANO PARA FORMULAS LACTEAS"/>
        <s v="MONITOR DE SIGNOS VITALES. (PARA TRIAGE)."/>
        <s v="ANESTESIA BASICA, UNIDAD DE. (CON PROTECCIÓN ANTIMAGNETICA)."/>
        <s v="ELECTROMOTOR PARA CIRUGIA (MACROCIRUGIA)."/>
        <s v="ELECTROMOTOR PARA CIRUGIA (MICROCIRUGIA)."/>
      </sharedItems>
    </cacheField>
    <cacheField name="PROCESO DE ADQUISICIÓN" numFmtId="0">
      <sharedItems/>
    </cacheField>
    <cacheField name="CLASIFICACIÓN CPSMA" numFmtId="44">
      <sharedItems/>
    </cacheField>
    <cacheField name="ETAPA" numFmtId="0">
      <sharedItems containsSemiMixedTypes="0" containsString="0" containsNumber="1" containsInteger="1" minValue="1" maxValue="2"/>
    </cacheField>
    <cacheField name="CANTIDAD FINAL 2024" numFmtId="0">
      <sharedItems containsSemiMixedTypes="0" containsString="0" containsNumber="1" containsInteger="1" minValue="1" maxValue="2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55">
  <r>
    <s v="TICUL"/>
    <s v="PyP"/>
    <n v="15"/>
    <s v="No Req."/>
    <s v="Si Req."/>
    <s v="MÉDICO"/>
    <s v="EQUIPO MÉDICO"/>
    <x v="0"/>
    <x v="0"/>
    <s v="Electrónica Médica"/>
    <s v="Electrónica Médica"/>
    <m/>
    <s v="INVERSIÓN"/>
    <x v="0"/>
    <x v="0"/>
    <s v="CENTRAL"/>
    <s v="ADJUDICACIÓN DIRECTA"/>
    <n v="1"/>
    <n v="1"/>
  </r>
  <r>
    <s v="CHIHUAHUA"/>
    <s v="PyP"/>
    <n v="15"/>
    <s v="No Req."/>
    <s v="Si Req."/>
    <s v="MÉDICO"/>
    <s v="EQUIPO MÉDICO"/>
    <x v="0"/>
    <x v="0"/>
    <s v="Electrónica Médica"/>
    <s v="Electrónica Médica"/>
    <m/>
    <s v="INVERSIÓN"/>
    <x v="0"/>
    <x v="0"/>
    <s v="CENTRAL"/>
    <s v="ADJUDICACIÓN DIRECTA"/>
    <n v="1"/>
    <n v="2"/>
  </r>
  <r>
    <s v="NAVOJOA"/>
    <s v="PyP"/>
    <n v="15"/>
    <s v="No Req."/>
    <s v="Si Req."/>
    <s v="MÉDICO"/>
    <s v="EQUIPO MÉDICO"/>
    <x v="0"/>
    <x v="0"/>
    <s v="Electrónica Médica"/>
    <s v="Electrónica Médica"/>
    <m/>
    <s v="INVERSIÓN"/>
    <x v="0"/>
    <x v="0"/>
    <s v="CENTRAL"/>
    <s v="ADJUDICACIÓN DIRECTA"/>
    <n v="1"/>
    <n v="1"/>
  </r>
  <r>
    <s v="TUXTLA"/>
    <s v="PyP"/>
    <n v="15"/>
    <s v="No Req."/>
    <s v="Si Req."/>
    <s v="MÉDICO"/>
    <s v="EQUIPO MÉDICO"/>
    <x v="0"/>
    <x v="0"/>
    <s v="Electrónica Médica"/>
    <s v="Electrónica Médica"/>
    <m/>
    <s v="INVERSIÓN"/>
    <x v="0"/>
    <x v="0"/>
    <s v="CENTRAL"/>
    <s v="ADJUDICACIÓN DIRECTA"/>
    <n v="1"/>
    <n v="2"/>
  </r>
  <r>
    <s v="ENSENADA"/>
    <s v="PyP"/>
    <n v="15"/>
    <s v="No Req."/>
    <s v="Si Req."/>
    <s v="MÉDICO"/>
    <s v="EQUIPO MÉDICO"/>
    <x v="0"/>
    <x v="0"/>
    <s v="Electrónica Médica"/>
    <s v="Electrónica Médica"/>
    <m/>
    <s v="INVERSIÓN"/>
    <x v="0"/>
    <x v="0"/>
    <s v="CENTRAL"/>
    <s v="ADJUDICACIÓN DIRECTA"/>
    <n v="1"/>
    <n v="2"/>
  </r>
  <r>
    <s v="TULA"/>
    <s v="PyP"/>
    <n v="15"/>
    <s v="No Req."/>
    <s v="Si Req."/>
    <s v="MÉDICO"/>
    <s v="EQUIPO MÉDICO"/>
    <x v="0"/>
    <x v="0"/>
    <s v="Electrónica Médica"/>
    <s v="Electrónica Médica"/>
    <m/>
    <s v="INVERSIÓN"/>
    <x v="0"/>
    <x v="0"/>
    <s v="CENTRAL"/>
    <s v="ADJUDICACIÓN DIRECTA"/>
    <n v="1"/>
    <n v="1"/>
  </r>
  <r>
    <s v="ZARAGOZA"/>
    <s v="PyP"/>
    <n v="3"/>
    <s v="No Req."/>
    <s v="Si Req."/>
    <s v="MÉDICO"/>
    <s v="EQUIPO MÉDICO"/>
    <x v="1"/>
    <x v="1"/>
    <s v="Electrónica Médica"/>
    <s v="Electrónica Médica"/>
    <m/>
    <s v="INVERSIÓN"/>
    <x v="1"/>
    <x v="1"/>
    <s v="CENTRAL"/>
    <s v="ADJUDICACIÓN DIRECTA"/>
    <n v="1"/>
    <n v="2"/>
  </r>
  <r>
    <s v="CHIHUAHUA"/>
    <s v="PyP"/>
    <n v="3"/>
    <s v="No Req."/>
    <s v="Si Req."/>
    <s v="MÉDICO"/>
    <s v="EQUIPO MÉDICO"/>
    <x v="1"/>
    <x v="1"/>
    <s v="Electrónica Médica"/>
    <s v="Electrónica Médica"/>
    <m/>
    <s v="INVERSIÓN"/>
    <x v="1"/>
    <x v="1"/>
    <s v="CENTRAL"/>
    <s v="ADJUDICACIÓN DIRECTA"/>
    <n v="1"/>
    <n v="1"/>
  </r>
  <r>
    <s v="SAN ALEJANDRO"/>
    <s v="PyP"/>
    <n v="3"/>
    <s v="No Req."/>
    <s v="Si Req."/>
    <s v="MÉDICO"/>
    <s v="EQUIPO MÉDICO"/>
    <x v="1"/>
    <x v="1"/>
    <s v="Electrónica Médica"/>
    <s v="Electrónica Médica"/>
    <m/>
    <s v="INVERSIÓN"/>
    <x v="1"/>
    <x v="1"/>
    <s v="CENTRAL"/>
    <s v="ADJUDICACIÓN DIRECTA"/>
    <n v="1"/>
    <n v="1"/>
  </r>
  <r>
    <s v="NAVOJOA"/>
    <s v="PyP"/>
    <n v="3"/>
    <s v="No Req."/>
    <s v="Si Req."/>
    <s v="MÉDICO"/>
    <s v="EQUIPO MÉDICO"/>
    <x v="1"/>
    <x v="1"/>
    <s v="Electrónica Médica"/>
    <s v="Electrónica Médica"/>
    <m/>
    <s v="INVERSIÓN"/>
    <x v="1"/>
    <x v="1"/>
    <s v="CENTRAL"/>
    <s v="ADJUDICACIÓN DIRECTA"/>
    <n v="1"/>
    <n v="1"/>
  </r>
  <r>
    <s v="TUXTLA"/>
    <s v="PyP"/>
    <n v="3"/>
    <s v="No Req."/>
    <s v="Si Req."/>
    <s v="MÉDICO"/>
    <s v="EQUIPO MÉDICO"/>
    <x v="1"/>
    <x v="1"/>
    <s v="Electrónica Médica"/>
    <s v="Electrónica Médica"/>
    <m/>
    <s v="INVERSIÓN"/>
    <x v="1"/>
    <x v="1"/>
    <s v="CENTRAL"/>
    <s v="ADJUDICACIÓN DIRECTA"/>
    <n v="1"/>
    <n v="1"/>
  </r>
  <r>
    <s v="TULA"/>
    <s v="PyP"/>
    <n v="3"/>
    <s v="No Req."/>
    <s v="Si Req."/>
    <s v="MÉDICO"/>
    <s v="EQUIPO MÉDICO"/>
    <x v="1"/>
    <x v="1"/>
    <s v="Electrónica Médica"/>
    <s v="Electrónica Médica"/>
    <m/>
    <s v="INVERSIÓN"/>
    <x v="1"/>
    <x v="1"/>
    <s v="CENTRAL"/>
    <s v="ADJUDICACIÓN DIRECTA"/>
    <n v="1"/>
    <n v="1"/>
  </r>
  <r>
    <s v="ENSENADA"/>
    <s v="PyP"/>
    <n v="3"/>
    <s v="No Req."/>
    <s v="Si Req."/>
    <s v="MÉDICO"/>
    <s v="EQUIPO MÉDICO"/>
    <x v="1"/>
    <x v="1"/>
    <s v="Electrónica Médica"/>
    <s v="Electrónica Médica"/>
    <m/>
    <s v="INVERSIÓN"/>
    <x v="1"/>
    <x v="1"/>
    <s v="CENTRAL"/>
    <s v="ADJUDICACIÓN DIRECTA"/>
    <n v="1"/>
    <n v="1"/>
  </r>
  <r>
    <s v="CHIHUAHUA"/>
    <s v="PyP"/>
    <n v="19"/>
    <s v="No Req."/>
    <s v="Si Req."/>
    <s v="MÉDICO"/>
    <s v="EQUIPO MÉDICO"/>
    <x v="2"/>
    <x v="2"/>
    <s v="Electrónica Médica"/>
    <s v="Electrónica Médica"/>
    <m/>
    <s v="INVERSIÓN"/>
    <x v="2"/>
    <x v="2"/>
    <s v="CENTRAL"/>
    <s v="PENDIENTE POR DEFINIR"/>
    <n v="1"/>
    <n v="19"/>
  </r>
  <r>
    <s v="SAN ALEJANDRO"/>
    <s v="PyP"/>
    <n v="19"/>
    <s v="No Req."/>
    <s v="Si Req."/>
    <s v="MÉDICO"/>
    <s v="EQUIPO MÉDICO"/>
    <x v="2"/>
    <x v="2"/>
    <s v="Electrónica Médica"/>
    <s v="Electrónica Médica"/>
    <m/>
    <s v="INVERSIÓN"/>
    <x v="2"/>
    <x v="2"/>
    <s v="CENTRAL"/>
    <s v="PENDIENTE POR DEFINIR"/>
    <n v="1"/>
    <n v="11"/>
  </r>
  <r>
    <s v="ZARAGOZA"/>
    <s v="PyP"/>
    <n v="19"/>
    <s v="No Req."/>
    <s v="Si Req."/>
    <s v="MÉDICO"/>
    <s v="EQUIPO MÉDICO"/>
    <x v="2"/>
    <x v="2"/>
    <s v="Electrónica Médica"/>
    <s v="Electrónica Médica"/>
    <m/>
    <s v="INVERSIÓN"/>
    <x v="2"/>
    <x v="2"/>
    <s v="CENTRAL"/>
    <s v="PENDIENTE POR DEFINIR"/>
    <n v="1"/>
    <n v="8"/>
  </r>
  <r>
    <s v="TICUL"/>
    <s v="PyP"/>
    <n v="19"/>
    <s v="No Req."/>
    <s v="Si Req."/>
    <s v="MÉDICO"/>
    <s v="EQUIPO MÉDICO"/>
    <x v="2"/>
    <x v="2"/>
    <s v="Electrónica Médica"/>
    <s v="Electrónica Médica"/>
    <m/>
    <s v="INVERSIÓN"/>
    <x v="2"/>
    <x v="2"/>
    <s v="CENTRAL"/>
    <s v="PENDIENTE POR DEFINIR"/>
    <n v="1"/>
    <n v="5"/>
  </r>
  <r>
    <s v="TUXTLA"/>
    <s v="PyP"/>
    <n v="19"/>
    <s v="No Req."/>
    <s v="Si Req."/>
    <s v="MÉDICO"/>
    <s v="EQUIPO MÉDICO"/>
    <x v="2"/>
    <x v="2"/>
    <s v="Electrónica Médica"/>
    <s v="Electrónica Médica"/>
    <m/>
    <s v="INVERSIÓN"/>
    <x v="2"/>
    <x v="2"/>
    <s v="CENTRAL"/>
    <s v="PENDIENTE POR DEFINIR"/>
    <n v="1"/>
    <n v="9"/>
  </r>
  <r>
    <s v="ENSENADA"/>
    <s v="PyP"/>
    <n v="19"/>
    <s v="No Req."/>
    <s v="Si Req."/>
    <s v="MÉDICO"/>
    <s v="EQUIPO MÉDICO"/>
    <x v="2"/>
    <x v="2"/>
    <s v="Electrónica Médica"/>
    <s v="Electrónica Médica"/>
    <m/>
    <s v="INVERSIÓN"/>
    <x v="2"/>
    <x v="2"/>
    <s v="CENTRAL"/>
    <s v="PENDIENTE POR DEFINIR"/>
    <n v="1"/>
    <n v="17"/>
  </r>
  <r>
    <s v="NAVOJOA"/>
    <s v="PyP"/>
    <n v="19"/>
    <s v="No Req."/>
    <s v="Si Req."/>
    <s v="MÉDICO"/>
    <s v="EQUIPO MÉDICO"/>
    <x v="2"/>
    <x v="2"/>
    <s v="Electrónica Médica"/>
    <s v="Electrónica Médica"/>
    <m/>
    <s v="INVERSIÓN"/>
    <x v="2"/>
    <x v="2"/>
    <s v="CENTRAL"/>
    <s v="PENDIENTE POR DEFINIR"/>
    <n v="1"/>
    <n v="11"/>
  </r>
  <r>
    <s v="TULA"/>
    <s v="PyP"/>
    <n v="19"/>
    <s v="No Req."/>
    <s v="Si Req."/>
    <s v="MÉDICO"/>
    <s v="EQUIPO MÉDICO"/>
    <x v="2"/>
    <x v="2"/>
    <s v="Electrónica Médica"/>
    <s v="Electrónica Médica"/>
    <m/>
    <s v="INVERSIÓN"/>
    <x v="2"/>
    <x v="2"/>
    <s v="CENTRAL"/>
    <s v="PENDIENTE POR DEFINIR"/>
    <n v="1"/>
    <n v="8"/>
  </r>
  <r>
    <s v="CHIHUAHUA"/>
    <s v="PyP"/>
    <n v="7"/>
    <s v="No Req."/>
    <s v="Si Req."/>
    <s v="MÉDICO"/>
    <s v="EQUIPO MÉDICO"/>
    <x v="3"/>
    <x v="3"/>
    <s v="Mecánica y Fluidos"/>
    <s v="Mecánica y Fluidos"/>
    <m/>
    <s v="INVERSIÓN"/>
    <x v="3"/>
    <x v="3"/>
    <s v="CENTRAL"/>
    <s v="SIN IM"/>
    <n v="1"/>
    <n v="4"/>
  </r>
  <r>
    <s v="TULA"/>
    <s v="PyP"/>
    <n v="7"/>
    <s v="No Req."/>
    <s v="Si Req."/>
    <s v="MÉDICO"/>
    <s v="EQUIPO MÉDICO"/>
    <x v="3"/>
    <x v="3"/>
    <s v="Mecánica y Fluidos"/>
    <s v="Mecánica y Fluidos"/>
    <m/>
    <s v="INVERSIÓN"/>
    <x v="3"/>
    <x v="3"/>
    <s v="CENTRAL"/>
    <s v="SIN IM"/>
    <n v="1"/>
    <n v="1"/>
  </r>
  <r>
    <s v="TUXTLA"/>
    <s v="PyP"/>
    <s v="S/P"/>
    <m/>
    <m/>
    <s v="MÉDICO"/>
    <s v="EQUIPO MÉDICO"/>
    <x v="4"/>
    <x v="4"/>
    <s v="Medicina Nuclear"/>
    <s v="Medicina Nuclear"/>
    <m/>
    <s v="INVERSIÓN"/>
    <x v="4"/>
    <x v="4"/>
    <s v="CENTRAL"/>
    <s v="PENDIENTE POR ADQUIRIR"/>
    <n v="2"/>
    <n v="1"/>
  </r>
  <r>
    <s v="SAN ALEJANDRO"/>
    <s v="PyP"/>
    <n v="9"/>
    <s v="No Req."/>
    <s v="Si Req."/>
    <s v="MÉDICO"/>
    <s v="EQUIPO MÉDICO"/>
    <x v="5"/>
    <x v="5"/>
    <s v="Oftalmología"/>
    <s v="Oftalmología"/>
    <m/>
    <s v="INVERSIÓN"/>
    <x v="5"/>
    <x v="5"/>
    <s v="CENTRAL"/>
    <s v="ADJUDICACIÓN DIRECTA"/>
    <n v="1"/>
    <n v="1"/>
  </r>
  <r>
    <s v="ZARAGOZA"/>
    <s v="PyP"/>
    <n v="9"/>
    <s v="No Req."/>
    <s v="Si Req."/>
    <s v="MÉDICO"/>
    <s v="EQUIPO MÉDICO"/>
    <x v="5"/>
    <x v="5"/>
    <s v="Oftalmología"/>
    <s v="Oftalmología"/>
    <m/>
    <s v="INVERSIÓN"/>
    <x v="5"/>
    <x v="5"/>
    <s v="CENTRAL"/>
    <s v="ADJUDICACIÓN DIRECTA"/>
    <n v="1"/>
    <n v="1"/>
  </r>
  <r>
    <s v="CHIHUAHUA"/>
    <s v="PyP"/>
    <n v="9"/>
    <s v="No Req."/>
    <s v="Si Req."/>
    <s v="MÉDICO"/>
    <s v="EQUIPO MÉDICO"/>
    <x v="5"/>
    <x v="5"/>
    <s v="Oftalmología"/>
    <s v="Oftalmología"/>
    <m/>
    <s v="INVERSIÓN"/>
    <x v="5"/>
    <x v="5"/>
    <s v="CENTRAL"/>
    <s v="ADJUDICACIÓN DIRECTA"/>
    <n v="1"/>
    <n v="1"/>
  </r>
  <r>
    <s v="TUXTLA"/>
    <s v="PyP"/>
    <n v="9"/>
    <s v="No Req."/>
    <s v="Si Req."/>
    <s v="MÉDICO"/>
    <s v="EQUIPO MÉDICO"/>
    <x v="5"/>
    <x v="5"/>
    <s v="Oftalmología"/>
    <s v="Oftalmología"/>
    <m/>
    <s v="INVERSIÓN"/>
    <x v="5"/>
    <x v="5"/>
    <s v="CENTRAL"/>
    <s v="ADJUDICACIÓN DIRECTA"/>
    <n v="1"/>
    <n v="1"/>
  </r>
  <r>
    <s v="NAVOJOA"/>
    <s v="PyP"/>
    <n v="9"/>
    <s v="No Req."/>
    <s v="Si Req."/>
    <s v="MÉDICO"/>
    <s v="EQUIPO MÉDICO"/>
    <x v="5"/>
    <x v="5"/>
    <s v="Oftalmología"/>
    <s v="Oftalmología"/>
    <m/>
    <s v="INVERSIÓN"/>
    <x v="5"/>
    <x v="5"/>
    <s v="CENTRAL"/>
    <s v="ADJUDICACIÓN DIRECTA"/>
    <n v="1"/>
    <n v="1"/>
  </r>
  <r>
    <s v="ENSENADA"/>
    <s v="PyP"/>
    <n v="9"/>
    <s v="No Req."/>
    <s v="Si Req."/>
    <s v="MÉDICO"/>
    <s v="EQUIPO MÉDICO"/>
    <x v="5"/>
    <x v="5"/>
    <s v="Oftalmología"/>
    <s v="Oftalmología"/>
    <m/>
    <s v="INVERSIÓN"/>
    <x v="5"/>
    <x v="5"/>
    <s v="CENTRAL"/>
    <s v="ADJUDICACIÓN DIRECTA"/>
    <n v="1"/>
    <n v="1"/>
  </r>
  <r>
    <s v="TULA"/>
    <s v="PyP"/>
    <n v="9"/>
    <s v="No Req."/>
    <s v="Si Req."/>
    <s v="MÉDICO"/>
    <s v="EQUIPO MÉDICO"/>
    <x v="5"/>
    <x v="5"/>
    <s v="Oftalmología"/>
    <s v="Oftalmología"/>
    <m/>
    <s v="INVERSIÓN"/>
    <x v="5"/>
    <x v="5"/>
    <s v="CENTRAL"/>
    <s v="ADJUDICACIÓN DIRECTA"/>
    <n v="1"/>
    <n v="1"/>
  </r>
  <r>
    <s v="NAVOJOA"/>
    <s v="PyP"/>
    <n v="17"/>
    <s v="No Req."/>
    <s v="Si Req."/>
    <s v="MÉDICO"/>
    <s v="EQUIPO MÉDICO"/>
    <x v="6"/>
    <x v="6"/>
    <s v="Imagenología"/>
    <s v="Imagenología"/>
    <m/>
    <s v="INVERSIÓN"/>
    <x v="6"/>
    <x v="6"/>
    <s v="CENTRAL"/>
    <s v="ADJUDICACIÓN DIRECTA"/>
    <n v="1"/>
    <n v="1"/>
  </r>
  <r>
    <s v="TULA"/>
    <s v="PyP"/>
    <n v="17"/>
    <s v="No Req."/>
    <s v="Si Req."/>
    <s v="MÉDICO"/>
    <s v="EQUIPO MÉDICO"/>
    <x v="6"/>
    <x v="6"/>
    <s v="Imagenología"/>
    <s v="Imagenología"/>
    <m/>
    <s v="INVERSIÓN"/>
    <x v="6"/>
    <x v="6"/>
    <s v="CENTRAL"/>
    <s v="ADJUDICACIÓN DIRECTA"/>
    <n v="1"/>
    <n v="1"/>
  </r>
  <r>
    <s v="TULA"/>
    <s v="PyP"/>
    <n v="18"/>
    <s v="No Req."/>
    <s v="Si Req."/>
    <s v="MÉDICO"/>
    <s v="EQUIPO MÉDICO"/>
    <x v="7"/>
    <x v="7"/>
    <s v="Imagenología"/>
    <s v="Imagenología"/>
    <m/>
    <s v="INVERSIÓN"/>
    <x v="7"/>
    <x v="7"/>
    <s v="CENTRAL"/>
    <s v="SIN IM"/>
    <n v="1"/>
    <n v="1"/>
  </r>
  <r>
    <s v="CHIHUAHUA"/>
    <s v="PyP"/>
    <n v="18"/>
    <s v="No Req."/>
    <s v="Si Req."/>
    <s v="MÉDICO"/>
    <s v="EQUIPO MÉDICO"/>
    <x v="7"/>
    <x v="7"/>
    <s v="Imagenología"/>
    <s v="Imagenología"/>
    <m/>
    <s v="INVERSIÓN"/>
    <x v="7"/>
    <x v="7"/>
    <s v="CENTRAL"/>
    <s v="SIN IM"/>
    <n v="1"/>
    <n v="1"/>
  </r>
  <r>
    <s v="NAVOJOA"/>
    <s v="PyP"/>
    <n v="18"/>
    <s v="No Req."/>
    <s v="Si Req."/>
    <s v="MÉDICO"/>
    <s v="EQUIPO MÉDICO"/>
    <x v="7"/>
    <x v="7"/>
    <s v="Imagenología"/>
    <s v="Imagenología"/>
    <m/>
    <s v="INVERSIÓN"/>
    <x v="7"/>
    <x v="7"/>
    <s v="CENTRAL"/>
    <s v="SIN IM"/>
    <n v="1"/>
    <n v="1"/>
  </r>
  <r>
    <s v="ENSENADA"/>
    <s v="PyP"/>
    <n v="18"/>
    <s v="No Req."/>
    <s v="Si Req."/>
    <s v="MÉDICO"/>
    <s v="EQUIPO MÉDICO"/>
    <x v="7"/>
    <x v="7"/>
    <s v="Imagenología"/>
    <s v="Imagenología"/>
    <m/>
    <s v="INVERSIÓN"/>
    <x v="7"/>
    <x v="7"/>
    <s v="CENTRAL"/>
    <s v="SIN IM"/>
    <n v="1"/>
    <n v="1"/>
  </r>
  <r>
    <s v="SAN ALEJANDRO"/>
    <s v="PyP"/>
    <n v="19"/>
    <s v="No Req."/>
    <s v="Si Req."/>
    <s v="MÉDICO"/>
    <s v="EQUIPO MÉDICO"/>
    <x v="8"/>
    <x v="8"/>
    <s v="Imagenología"/>
    <s v="Imagenología"/>
    <m/>
    <s v="INVERSIÓN"/>
    <x v="8"/>
    <x v="8"/>
    <s v="CENTRAL"/>
    <s v="ADJUDICACIÓN DIRECTA"/>
    <n v="1"/>
    <n v="1"/>
  </r>
  <r>
    <s v="CHIHUAHUA"/>
    <s v="PyP"/>
    <n v="19"/>
    <s v="No Req."/>
    <s v="Si Req."/>
    <s v="MÉDICO"/>
    <s v="EQUIPO MÉDICO"/>
    <x v="8"/>
    <x v="8"/>
    <s v="Imagenología"/>
    <s v="Imagenología"/>
    <m/>
    <s v="INVERSIÓN"/>
    <x v="8"/>
    <x v="8"/>
    <s v="CENTRAL"/>
    <s v="ADJUDICACIÓN DIRECTA"/>
    <n v="1"/>
    <n v="1"/>
  </r>
  <r>
    <s v="TUXTLA"/>
    <s v="PyP"/>
    <n v="19"/>
    <s v="No Req."/>
    <s v="Si Req."/>
    <s v="MÉDICO"/>
    <s v="EQUIPO MÉDICO"/>
    <x v="8"/>
    <x v="8"/>
    <s v="Imagenología"/>
    <s v="Imagenología"/>
    <m/>
    <s v="INVERSIÓN"/>
    <x v="8"/>
    <x v="8"/>
    <s v="CENTRAL"/>
    <s v="ADJUDICACIÓN DIRECTA"/>
    <n v="1"/>
    <n v="1"/>
  </r>
  <r>
    <s v="ENSENADA"/>
    <s v="PyP"/>
    <n v="19"/>
    <s v="No Req."/>
    <s v="Si Req."/>
    <s v="MÉDICO"/>
    <s v="EQUIPO MÉDICO"/>
    <x v="8"/>
    <x v="8"/>
    <s v="Imagenología"/>
    <s v="Imagenología"/>
    <m/>
    <s v="INVERSIÓN"/>
    <x v="8"/>
    <x v="8"/>
    <s v="CENTRAL"/>
    <s v="ADJUDICACIÓN DIRECTA"/>
    <n v="1"/>
    <n v="1"/>
  </r>
  <r>
    <s v="TUXTLA"/>
    <s v="PyP"/>
    <n v="21"/>
    <s v="No Req."/>
    <s v="Si Req."/>
    <s v="MÉDICO"/>
    <s v="EQUIPO MÉDICO"/>
    <x v="9"/>
    <x v="9"/>
    <s v="Electrónica Médica"/>
    <s v="Electrónica Médica"/>
    <m/>
    <s v="INVERSIÓN"/>
    <x v="9"/>
    <x v="9"/>
    <s v="CENTRAL"/>
    <s v="ADJUDICACIÓN DIRECTA"/>
    <n v="1"/>
    <n v="3"/>
  </r>
  <r>
    <s v="TULA"/>
    <s v="PyP"/>
    <n v="21"/>
    <s v="No Req."/>
    <s v="Si Req."/>
    <s v="MÉDICO"/>
    <s v="EQUIPO MÉDICO"/>
    <x v="9"/>
    <x v="9"/>
    <s v="Electrónica Médica"/>
    <s v="Electrónica Médica"/>
    <m/>
    <s v="INVERSIÓN"/>
    <x v="9"/>
    <x v="9"/>
    <s v="CENTRAL"/>
    <s v="ADJUDICACIÓN DIRECTA"/>
    <n v="1"/>
    <n v="1"/>
  </r>
  <r>
    <s v="ZARAGOZA"/>
    <s v="PyP"/>
    <n v="21"/>
    <s v="No Req."/>
    <s v="Si Req."/>
    <s v="MÉDICO"/>
    <s v="EQUIPO MÉDICO"/>
    <x v="9"/>
    <x v="9"/>
    <s v="Electrónica Médica"/>
    <s v="Electrónica Médica"/>
    <m/>
    <s v="INVERSIÓN"/>
    <x v="9"/>
    <x v="9"/>
    <s v="CENTRAL"/>
    <s v="ADJUDICACIÓN DIRECTA"/>
    <n v="1"/>
    <n v="2"/>
  </r>
  <r>
    <s v="SAN ALEJANDRO"/>
    <s v="PyP"/>
    <n v="21"/>
    <s v="No Req."/>
    <s v="Si Req."/>
    <s v="MÉDICO"/>
    <s v="EQUIPO MÉDICO"/>
    <x v="9"/>
    <x v="9"/>
    <s v="Electrónica Médica"/>
    <s v="Electrónica Médica"/>
    <m/>
    <s v="INVERSIÓN"/>
    <x v="9"/>
    <x v="9"/>
    <s v="CENTRAL"/>
    <s v="ADJUDICACIÓN DIRECTA"/>
    <n v="1"/>
    <n v="1"/>
  </r>
  <r>
    <s v="CHIHUAHUA"/>
    <s v="PyP"/>
    <n v="21"/>
    <s v="No Req."/>
    <s v="Si Req."/>
    <s v="MÉDICO"/>
    <s v="EQUIPO MÉDICO"/>
    <x v="9"/>
    <x v="9"/>
    <s v="Electrónica Médica"/>
    <s v="Electrónica Médica"/>
    <m/>
    <s v="INVERSIÓN"/>
    <x v="9"/>
    <x v="9"/>
    <s v="CENTRAL"/>
    <s v="ADJUDICACIÓN DIRECTA"/>
    <n v="1"/>
    <n v="2"/>
  </r>
  <r>
    <s v="NAVOJOA"/>
    <s v="PyP"/>
    <n v="21"/>
    <s v="No Req."/>
    <s v="Si Req."/>
    <s v="MÉDICO"/>
    <s v="EQUIPO MÉDICO"/>
    <x v="9"/>
    <x v="9"/>
    <s v="Electrónica Médica"/>
    <s v="Electrónica Médica"/>
    <m/>
    <s v="INVERSIÓN"/>
    <x v="9"/>
    <x v="9"/>
    <s v="CENTRAL"/>
    <s v="ADJUDICACIÓN DIRECTA"/>
    <n v="1"/>
    <n v="1"/>
  </r>
  <r>
    <s v="ENSENADA"/>
    <s v="PyP"/>
    <n v="21"/>
    <s v="No Req."/>
    <s v="Si Req."/>
    <s v="MÉDICO"/>
    <s v="EQUIPO MÉDICO"/>
    <x v="9"/>
    <x v="9"/>
    <s v="Electrónica Médica"/>
    <s v="Electrónica Médica"/>
    <m/>
    <s v="INVERSIÓN"/>
    <x v="9"/>
    <x v="9"/>
    <s v="CENTRAL"/>
    <s v="ADJUDICACIÓN DIRECTA"/>
    <n v="1"/>
    <n v="2"/>
  </r>
  <r>
    <s v="TICUL"/>
    <s v="PyP"/>
    <n v="23"/>
    <s v="No Req."/>
    <s v="Si Req."/>
    <s v="MÉDICO"/>
    <s v="EQUIPO MÉDICO"/>
    <x v="10"/>
    <x v="10"/>
    <s v="Electrónica Médica"/>
    <s v="Electrónica Médica"/>
    <m/>
    <s v="INVERSIÓN"/>
    <x v="10"/>
    <x v="10"/>
    <s v="CENTRAL"/>
    <s v="ADJUDICACIÓN DIRECTA"/>
    <n v="1"/>
    <n v="2"/>
  </r>
  <r>
    <s v="SAN ALEJANDRO"/>
    <s v="PyP"/>
    <n v="23"/>
    <s v="No Req."/>
    <s v="Si Req."/>
    <s v="MÉDICO"/>
    <s v="EQUIPO MÉDICO"/>
    <x v="10"/>
    <x v="10"/>
    <s v="Electrónica Médica"/>
    <s v="Electrónica Médica"/>
    <m/>
    <s v="INVERSIÓN"/>
    <x v="10"/>
    <x v="10"/>
    <s v="CENTRAL"/>
    <s v="ADJUDICACIÓN DIRECTA"/>
    <n v="1"/>
    <n v="1"/>
  </r>
  <r>
    <s v="ZARAGOZA"/>
    <s v="PyP"/>
    <n v="23"/>
    <s v="No Req."/>
    <s v="Si Req."/>
    <s v="MÉDICO"/>
    <s v="EQUIPO MÉDICO"/>
    <x v="10"/>
    <x v="10"/>
    <s v="Electrónica Médica"/>
    <s v="Electrónica Médica"/>
    <m/>
    <s v="INVERSIÓN"/>
    <x v="10"/>
    <x v="10"/>
    <s v="CENTRAL"/>
    <s v="ADJUDICACIÓN DIRECTA"/>
    <n v="1"/>
    <n v="1"/>
  </r>
  <r>
    <s v="CHIHUAHUA"/>
    <s v="PyP"/>
    <n v="23"/>
    <s v="No Req."/>
    <s v="Si Req."/>
    <s v="MÉDICO"/>
    <s v="EQUIPO MÉDICO"/>
    <x v="10"/>
    <x v="10"/>
    <s v="Electrónica Médica"/>
    <s v="Electrónica Médica"/>
    <m/>
    <s v="INVERSIÓN"/>
    <x v="10"/>
    <x v="10"/>
    <s v="CENTRAL"/>
    <s v="ADJUDICACIÓN DIRECTA"/>
    <n v="1"/>
    <n v="3"/>
  </r>
  <r>
    <s v="NAVOJOA"/>
    <s v="PyP"/>
    <n v="23"/>
    <s v="No Req."/>
    <s v="Si Req."/>
    <s v="MÉDICO"/>
    <s v="EQUIPO MÉDICO"/>
    <x v="10"/>
    <x v="10"/>
    <s v="Electrónica Médica"/>
    <s v="Electrónica Médica"/>
    <m/>
    <s v="INVERSIÓN"/>
    <x v="10"/>
    <x v="10"/>
    <s v="CENTRAL"/>
    <s v="ADJUDICACIÓN DIRECTA"/>
    <n v="1"/>
    <n v="1"/>
  </r>
  <r>
    <s v="TUXTLA"/>
    <s v="PyP"/>
    <n v="23"/>
    <s v="No Req."/>
    <s v="Si Req."/>
    <s v="MÉDICO"/>
    <s v="EQUIPO MÉDICO"/>
    <x v="10"/>
    <x v="10"/>
    <s v="Electrónica Médica"/>
    <s v="Electrónica Médica"/>
    <m/>
    <s v="INVERSIÓN"/>
    <x v="10"/>
    <x v="10"/>
    <s v="CENTRAL"/>
    <s v="ADJUDICACIÓN DIRECTA"/>
    <n v="1"/>
    <n v="3"/>
  </r>
  <r>
    <s v="ENSENADA"/>
    <s v="PyP"/>
    <n v="23"/>
    <s v="No Req."/>
    <s v="Si Req."/>
    <s v="MÉDICO"/>
    <s v="EQUIPO MÉDICO"/>
    <x v="10"/>
    <x v="10"/>
    <s v="Electrónica Médica"/>
    <s v="Electrónica Médica"/>
    <m/>
    <s v="INVERSIÓN"/>
    <x v="10"/>
    <x v="10"/>
    <s v="CENTRAL"/>
    <s v="ADJUDICACIÓN DIRECTA"/>
    <n v="1"/>
    <n v="3"/>
  </r>
  <r>
    <s v="TULA"/>
    <s v="PyP"/>
    <n v="23"/>
    <s v="No Req."/>
    <s v="Si Req."/>
    <s v="MÉDICO"/>
    <s v="EQUIPO MÉDICO"/>
    <x v="10"/>
    <x v="10"/>
    <s v="Electrónica Médica"/>
    <s v="Electrónica Médica"/>
    <m/>
    <s v="INVERSIÓN"/>
    <x v="10"/>
    <x v="10"/>
    <s v="CENTRAL"/>
    <s v="ADJUDICACIÓN DIRECTA"/>
    <n v="1"/>
    <n v="3"/>
  </r>
  <r>
    <s v="TUXTLA"/>
    <s v="PyP"/>
    <n v="36"/>
    <s v="No Req."/>
    <s v="Si Req."/>
    <s v="MÉDICO"/>
    <s v="EQUIPO MÉDICO"/>
    <x v="11"/>
    <x v="11"/>
    <s v="Óptica"/>
    <s v="Óptica"/>
    <m/>
    <s v="INVERSIÓN"/>
    <x v="11"/>
    <x v="11"/>
    <s v="CENTRAL"/>
    <s v="ADJUDICACIÓN DIRECTA"/>
    <n v="1"/>
    <n v="1"/>
  </r>
  <r>
    <s v="NAVOJOA"/>
    <s v="PyP"/>
    <n v="36"/>
    <s v="No Req."/>
    <s v="Si Req."/>
    <s v="MÉDICO"/>
    <s v="EQUIPO MÉDICO"/>
    <x v="11"/>
    <x v="11"/>
    <s v="Óptica"/>
    <s v="Óptica"/>
    <m/>
    <s v="INVERSIÓN"/>
    <x v="11"/>
    <x v="11"/>
    <s v="CENTRAL"/>
    <s v="ADJUDICACIÓN DIRECTA"/>
    <n v="1"/>
    <n v="1"/>
  </r>
  <r>
    <s v="SAN ALEJANDRO"/>
    <s v="PyP"/>
    <n v="36"/>
    <s v="No Req."/>
    <s v="Si Req."/>
    <s v="MÉDICO"/>
    <s v="EQUIPO MÉDICO"/>
    <x v="11"/>
    <x v="11"/>
    <s v="Óptica"/>
    <s v="Óptica"/>
    <m/>
    <s v="INVERSIÓN"/>
    <x v="11"/>
    <x v="11"/>
    <s v="CENTRAL"/>
    <s v="ADJUDICACIÓN DIRECTA"/>
    <n v="1"/>
    <n v="1"/>
  </r>
  <r>
    <s v="ZARAGOZA"/>
    <s v="PyP"/>
    <n v="36"/>
    <s v="No Req."/>
    <s v="Si Req."/>
    <s v="MÉDICO"/>
    <s v="EQUIPO MÉDICO"/>
    <x v="11"/>
    <x v="11"/>
    <s v="Óptica"/>
    <s v="Óptica"/>
    <m/>
    <s v="INVERSIÓN"/>
    <x v="11"/>
    <x v="11"/>
    <s v="CENTRAL"/>
    <s v="ADJUDICACIÓN DIRECTA"/>
    <n v="1"/>
    <n v="1"/>
  </r>
  <r>
    <s v="CHIHUAHUA"/>
    <s v="PyP"/>
    <n v="36"/>
    <s v="No Req."/>
    <s v="Si Req."/>
    <s v="MÉDICO"/>
    <s v="EQUIPO MÉDICO"/>
    <x v="11"/>
    <x v="11"/>
    <s v="Óptica"/>
    <s v="Óptica"/>
    <m/>
    <s v="INVERSIÓN"/>
    <x v="11"/>
    <x v="11"/>
    <s v="CENTRAL"/>
    <s v="ADJUDICACIÓN DIRECTA"/>
    <n v="1"/>
    <n v="1"/>
  </r>
  <r>
    <s v="ENSENADA"/>
    <s v="PyP"/>
    <n v="36"/>
    <s v="No Req."/>
    <s v="Si Req."/>
    <s v="MÉDICO"/>
    <s v="EQUIPO MÉDICO"/>
    <x v="11"/>
    <x v="11"/>
    <s v="Óptica"/>
    <s v="Óptica"/>
    <m/>
    <s v="INVERSIÓN"/>
    <x v="11"/>
    <x v="11"/>
    <s v="CENTRAL"/>
    <s v="ADJUDICACIÓN DIRECTA"/>
    <n v="1"/>
    <n v="1"/>
  </r>
  <r>
    <s v="SAN ALEJANDRO"/>
    <s v="PyP"/>
    <n v="42"/>
    <s v="No Req."/>
    <s v="Si Req."/>
    <s v="MÉDICO"/>
    <s v="EQUIPO MÉDICO"/>
    <x v="12"/>
    <x v="12"/>
    <s v="Mecánica y Fluidos"/>
    <s v="Mecánica y Fluidos"/>
    <m/>
    <s v="INVERSIÓN"/>
    <x v="12"/>
    <x v="12"/>
    <s v="CENTRAL"/>
    <s v="SIN IM"/>
    <n v="1"/>
    <n v="1"/>
  </r>
  <r>
    <s v="CHIHUAHUA"/>
    <s v="PyP"/>
    <n v="42"/>
    <s v="No Req."/>
    <s v="Si Req."/>
    <s v="MÉDICO"/>
    <s v="EQUIPO MÉDICO"/>
    <x v="12"/>
    <x v="12"/>
    <s v="Mecánica y Fluidos"/>
    <s v="Mecánica y Fluidos"/>
    <m/>
    <s v="INVERSIÓN"/>
    <x v="12"/>
    <x v="12"/>
    <s v="CENTRAL"/>
    <s v="SIN IM"/>
    <n v="1"/>
    <n v="1"/>
  </r>
  <r>
    <s v="TUXTLA"/>
    <s v="PyP"/>
    <n v="42"/>
    <s v="No Req."/>
    <s v="Si Req."/>
    <s v="MÉDICO"/>
    <s v="EQUIPO MÉDICO"/>
    <x v="12"/>
    <x v="12"/>
    <s v="Mecánica y Fluidos"/>
    <s v="Mecánica y Fluidos"/>
    <m/>
    <s v="INVERSIÓN"/>
    <x v="12"/>
    <x v="12"/>
    <s v="CENTRAL"/>
    <s v="SIN IM"/>
    <n v="1"/>
    <n v="1"/>
  </r>
  <r>
    <s v="ENSENADA"/>
    <s v="PyP"/>
    <n v="42"/>
    <s v="No Req."/>
    <s v="Si Req."/>
    <s v="MÉDICO"/>
    <s v="EQUIPO MÉDICO"/>
    <x v="12"/>
    <x v="12"/>
    <s v="Mecánica y Fluidos"/>
    <s v="Mecánica y Fluidos"/>
    <m/>
    <s v="INVERSIÓN"/>
    <x v="12"/>
    <x v="12"/>
    <s v="CENTRAL"/>
    <s v="SIN IM"/>
    <n v="1"/>
    <n v="1"/>
  </r>
  <r>
    <s v="ZARAGOZA"/>
    <s v="PyP"/>
    <n v="52"/>
    <s v="Sí Req."/>
    <s v="Si Req."/>
    <s v="MÉDICO"/>
    <s v="EQUIPO MÉDICO"/>
    <x v="13"/>
    <x v="13"/>
    <s v="Mecánica y Fluidos"/>
    <s v="Mecánica y Fluidos"/>
    <m/>
    <s v="INVERSIÓN"/>
    <x v="13"/>
    <x v="13"/>
    <s v="CENTRAL"/>
    <s v="SIN IM"/>
    <n v="1"/>
    <n v="2"/>
  </r>
  <r>
    <s v="SAN ALEJANDRO"/>
    <s v="PyP"/>
    <n v="52"/>
    <s v="Sí Req."/>
    <s v="Si Req."/>
    <s v="MÉDICO"/>
    <s v="EQUIPO MÉDICO"/>
    <x v="13"/>
    <x v="13"/>
    <s v="Mecánica y Fluidos"/>
    <s v="Mecánica y Fluidos"/>
    <m/>
    <s v="INVERSIÓN"/>
    <x v="13"/>
    <x v="13"/>
    <s v="CENTRAL"/>
    <s v="SIN IM"/>
    <n v="1"/>
    <n v="1"/>
  </r>
  <r>
    <s v="CHIHUAHUA"/>
    <s v="PyP"/>
    <n v="52"/>
    <s v="Sí Req."/>
    <s v="Si Req."/>
    <s v="MÉDICO"/>
    <s v="EQUIPO MÉDICO"/>
    <x v="13"/>
    <x v="13"/>
    <s v="Mecánica y Fluidos"/>
    <s v="Mecánica y Fluidos"/>
    <m/>
    <s v="INVERSIÓN"/>
    <x v="13"/>
    <x v="13"/>
    <s v="CENTRAL"/>
    <s v="SIN IM"/>
    <n v="1"/>
    <n v="1"/>
  </r>
  <r>
    <s v="NAVOJOA"/>
    <s v="PyP"/>
    <n v="52"/>
    <s v="Sí Req."/>
    <s v="Si Req."/>
    <s v="MÉDICO"/>
    <s v="EQUIPO MÉDICO"/>
    <x v="13"/>
    <x v="13"/>
    <s v="Mecánica y Fluidos"/>
    <s v="Mecánica y Fluidos"/>
    <m/>
    <s v="INVERSIÓN"/>
    <x v="13"/>
    <x v="13"/>
    <s v="CENTRAL"/>
    <s v="SIN IM"/>
    <n v="1"/>
    <n v="1"/>
  </r>
  <r>
    <s v="TUXTLA"/>
    <s v="PyP"/>
    <n v="52"/>
    <s v="Sí Req."/>
    <s v="Si Req."/>
    <s v="MÉDICO"/>
    <s v="EQUIPO MÉDICO"/>
    <x v="13"/>
    <x v="13"/>
    <s v="Mecánica y Fluidos"/>
    <s v="Mecánica y Fluidos"/>
    <m/>
    <s v="INVERSIÓN"/>
    <x v="13"/>
    <x v="13"/>
    <s v="CENTRAL"/>
    <s v="SIN IM"/>
    <n v="1"/>
    <n v="1"/>
  </r>
  <r>
    <s v="ENSENADA"/>
    <s v="PyP"/>
    <n v="52"/>
    <s v="Sí Req."/>
    <s v="Si Req."/>
    <s v="MÉDICO"/>
    <s v="EQUIPO MÉDICO"/>
    <x v="13"/>
    <x v="13"/>
    <s v="Mecánica y Fluidos"/>
    <s v="Mecánica y Fluidos"/>
    <m/>
    <s v="INVERSIÓN"/>
    <x v="13"/>
    <x v="13"/>
    <s v="CENTRAL"/>
    <s v="SIN IM"/>
    <n v="1"/>
    <n v="1"/>
  </r>
  <r>
    <s v="TICUL"/>
    <s v="PyP"/>
    <n v="53"/>
    <s v="Sí Req."/>
    <s v="Si Req."/>
    <s v="MÉDICO"/>
    <s v="EQUIPO MÉDICO"/>
    <x v="14"/>
    <x v="14"/>
    <s v="Mecánica y Fluidos"/>
    <s v="Mecánica y Fluidos"/>
    <m/>
    <s v="INVERSIÓN"/>
    <x v="14"/>
    <x v="14"/>
    <s v="CENTRAL"/>
    <s v="ADJUDICACIÓN DIRECTA"/>
    <n v="1"/>
    <n v="1"/>
  </r>
  <r>
    <s v="ZARAGOZA"/>
    <s v="PyP"/>
    <n v="53"/>
    <s v="Sí Req."/>
    <s v="Si Req."/>
    <s v="MÉDICO"/>
    <s v="EQUIPO MÉDICO"/>
    <x v="14"/>
    <x v="14"/>
    <s v="Mecánica y Fluidos"/>
    <s v="Mecánica y Fluidos"/>
    <m/>
    <s v="INVERSIÓN"/>
    <x v="14"/>
    <x v="14"/>
    <s v="CENTRAL"/>
    <s v="ADJUDICACIÓN DIRECTA"/>
    <n v="1"/>
    <n v="1"/>
  </r>
  <r>
    <s v="CHIHUAHUA"/>
    <s v="PyP"/>
    <n v="53"/>
    <s v="Sí Req."/>
    <s v="Si Req."/>
    <s v="MÉDICO"/>
    <s v="EQUIPO MÉDICO"/>
    <x v="14"/>
    <x v="14"/>
    <s v="Mecánica y Fluidos"/>
    <s v="Mecánica y Fluidos"/>
    <m/>
    <s v="INVERSIÓN"/>
    <x v="14"/>
    <x v="14"/>
    <s v="CENTRAL"/>
    <s v="ADJUDICACIÓN DIRECTA"/>
    <n v="1"/>
    <n v="1"/>
  </r>
  <r>
    <s v="TUXTLA"/>
    <s v="PyP"/>
    <n v="53"/>
    <s v="Sí Req."/>
    <s v="Si Req."/>
    <s v="MÉDICO"/>
    <s v="EQUIPO MÉDICO"/>
    <x v="14"/>
    <x v="14"/>
    <s v="Mecánica y Fluidos"/>
    <s v="Mecánica y Fluidos"/>
    <m/>
    <s v="INVERSIÓN"/>
    <x v="14"/>
    <x v="14"/>
    <s v="CENTRAL"/>
    <s v="ADJUDICACIÓN DIRECTA"/>
    <n v="1"/>
    <n v="2"/>
  </r>
  <r>
    <s v="ENSENADA"/>
    <s v="PyP"/>
    <n v="53"/>
    <s v="Sí Req."/>
    <s v="Si Req."/>
    <s v="MÉDICO"/>
    <s v="EQUIPO MÉDICO"/>
    <x v="14"/>
    <x v="14"/>
    <s v="Mecánica y Fluidos"/>
    <s v="Mecánica y Fluidos"/>
    <m/>
    <s v="INVERSIÓN"/>
    <x v="14"/>
    <x v="14"/>
    <s v="CENTRAL"/>
    <s v="ADJUDICACIÓN DIRECTA"/>
    <n v="1"/>
    <n v="1"/>
  </r>
  <r>
    <s v="NAVOJOA"/>
    <s v="PyP"/>
    <n v="53"/>
    <s v="Sí Req."/>
    <s v="Si Req."/>
    <s v="MÉDICO"/>
    <s v="EQUIPO MÉDICO"/>
    <x v="14"/>
    <x v="14"/>
    <s v="Mecánica y Fluidos"/>
    <s v="Mecánica y Fluidos"/>
    <m/>
    <s v="INVERSIÓN"/>
    <x v="14"/>
    <x v="14"/>
    <s v="CENTRAL"/>
    <s v="ADJUDICACIÓN DIRECTA"/>
    <n v="1"/>
    <n v="1"/>
  </r>
  <r>
    <s v="TULA"/>
    <s v="PyP"/>
    <n v="53"/>
    <s v="Sí Req."/>
    <s v="Si Req."/>
    <s v="MÉDICO"/>
    <s v="EQUIPO MÉDICO"/>
    <x v="14"/>
    <x v="14"/>
    <s v="Mecánica y Fluidos"/>
    <s v="Mecánica y Fluidos"/>
    <m/>
    <s v="INVERSIÓN"/>
    <x v="14"/>
    <x v="14"/>
    <s v="CENTRAL"/>
    <s v="ADJUDICACIÓN DIRECTA"/>
    <n v="1"/>
    <n v="1"/>
  </r>
  <r>
    <s v="SAN ALEJANDRO"/>
    <s v="PyP"/>
    <n v="54"/>
    <s v="No Req."/>
    <s v="Si Req."/>
    <s v="MÉDICO"/>
    <s v="EQUIPO MÉDICO"/>
    <x v="15"/>
    <x v="15"/>
    <s v="Electrónica Médica"/>
    <s v="Electrónica Médica"/>
    <m/>
    <s v="INVERSIÓN"/>
    <x v="15"/>
    <x v="15"/>
    <s v="CENTRAL"/>
    <s v="SIN IM"/>
    <n v="1"/>
    <n v="1"/>
  </r>
  <r>
    <s v="ZARAGOZA"/>
    <s v="PyP"/>
    <n v="54"/>
    <s v="No Req."/>
    <s v="Si Req."/>
    <s v="MÉDICO"/>
    <s v="EQUIPO MÉDICO"/>
    <x v="15"/>
    <x v="15"/>
    <s v="Electrónica Médica"/>
    <s v="Electrónica Médica"/>
    <m/>
    <s v="INVERSIÓN"/>
    <x v="15"/>
    <x v="15"/>
    <s v="CENTRAL"/>
    <s v="SIN IM"/>
    <n v="1"/>
    <n v="1"/>
  </r>
  <r>
    <s v="CHIHUAHUA"/>
    <s v="PyP"/>
    <n v="54"/>
    <s v="No Req."/>
    <s v="Si Req."/>
    <s v="MÉDICO"/>
    <s v="EQUIPO MÉDICO"/>
    <x v="15"/>
    <x v="15"/>
    <s v="Electrónica Médica"/>
    <s v="Electrónica Médica"/>
    <m/>
    <s v="INVERSIÓN"/>
    <x v="15"/>
    <x v="15"/>
    <s v="CENTRAL"/>
    <s v="SIN IM"/>
    <n v="1"/>
    <n v="1"/>
  </r>
  <r>
    <s v="NAVOJOA"/>
    <s v="PyP"/>
    <n v="54"/>
    <s v="No Req."/>
    <s v="Si Req."/>
    <s v="MÉDICO"/>
    <s v="EQUIPO MÉDICO"/>
    <x v="15"/>
    <x v="15"/>
    <s v="Electrónica Médica"/>
    <s v="Electrónica Médica"/>
    <m/>
    <s v="INVERSIÓN"/>
    <x v="15"/>
    <x v="15"/>
    <s v="CENTRAL"/>
    <s v="SIN IM"/>
    <n v="1"/>
    <n v="1"/>
  </r>
  <r>
    <s v="TUXTLA"/>
    <s v="PyP"/>
    <n v="54"/>
    <s v="No Req."/>
    <s v="Si Req."/>
    <s v="MÉDICO"/>
    <s v="EQUIPO MÉDICO"/>
    <x v="15"/>
    <x v="15"/>
    <s v="Electrónica Médica"/>
    <s v="Electrónica Médica"/>
    <m/>
    <s v="INVERSIÓN"/>
    <x v="15"/>
    <x v="15"/>
    <s v="CENTRAL"/>
    <s v="SIN IM"/>
    <n v="1"/>
    <n v="1"/>
  </r>
  <r>
    <s v="ENSENADA"/>
    <s v="PyP"/>
    <n v="54"/>
    <s v="No Req."/>
    <s v="Si Req."/>
    <s v="MÉDICO"/>
    <s v="EQUIPO MÉDICO"/>
    <x v="15"/>
    <x v="15"/>
    <s v="Electrónica Médica"/>
    <s v="Electrónica Médica"/>
    <m/>
    <s v="INVERSIÓN"/>
    <x v="15"/>
    <x v="15"/>
    <s v="CENTRAL"/>
    <s v="SIN IM"/>
    <n v="1"/>
    <n v="1"/>
  </r>
  <r>
    <s v="TULA"/>
    <s v="PyP"/>
    <n v="54"/>
    <s v="No Req."/>
    <s v="Si Req."/>
    <s v="MÉDICO"/>
    <s v="EQUIPO MÉDICO"/>
    <x v="15"/>
    <x v="15"/>
    <s v="Electrónica Médica"/>
    <s v="Electrónica Médica"/>
    <m/>
    <s v="INVERSIÓN"/>
    <x v="15"/>
    <x v="15"/>
    <s v="CENTRAL"/>
    <s v="SIN IM"/>
    <n v="1"/>
    <n v="1"/>
  </r>
  <r>
    <s v="TUXTLA"/>
    <s v="PyP"/>
    <n v="55"/>
    <s v="No Req."/>
    <s v="Si Req."/>
    <s v="MÉDICO"/>
    <s v="EQUIPO MÉDICO"/>
    <x v="16"/>
    <x v="16"/>
    <s v="Imagenología"/>
    <s v="Imagenología"/>
    <m/>
    <s v="INVERSIÓN"/>
    <x v="16"/>
    <x v="16"/>
    <s v="CENTRAL"/>
    <s v="SIN IM"/>
    <n v="1"/>
    <n v="2"/>
  </r>
  <r>
    <s v="TULA"/>
    <s v="PyP"/>
    <n v="55"/>
    <s v="No Req."/>
    <s v="Si Req."/>
    <s v="MÉDICO"/>
    <s v="EQUIPO MÉDICO"/>
    <x v="16"/>
    <x v="16"/>
    <s v="Imagenología"/>
    <s v="Imagenología"/>
    <m/>
    <s v="INVERSIÓN"/>
    <x v="16"/>
    <x v="16"/>
    <s v="CENTRAL"/>
    <s v="SIN IM"/>
    <n v="1"/>
    <n v="1"/>
  </r>
  <r>
    <s v="SAN ALEJANDRO"/>
    <s v="PyP"/>
    <n v="55"/>
    <s v="No Req."/>
    <s v="Si Req."/>
    <s v="MÉDICO"/>
    <s v="EQUIPO MÉDICO"/>
    <x v="16"/>
    <x v="16"/>
    <s v="Imagenología"/>
    <s v="Imagenología"/>
    <m/>
    <s v="INVERSIÓN"/>
    <x v="16"/>
    <x v="16"/>
    <s v="CENTRAL"/>
    <s v="SIN IM"/>
    <n v="1"/>
    <n v="1"/>
  </r>
  <r>
    <s v="ZARAGOZA"/>
    <s v="PyP"/>
    <n v="55"/>
    <s v="No Req."/>
    <s v="Si Req."/>
    <s v="MÉDICO"/>
    <s v="EQUIPO MÉDICO"/>
    <x v="16"/>
    <x v="16"/>
    <s v="Imagenología"/>
    <s v="Imagenología"/>
    <m/>
    <s v="INVERSIÓN"/>
    <x v="16"/>
    <x v="16"/>
    <s v="CENTRAL"/>
    <s v="SIN IM"/>
    <n v="1"/>
    <n v="1"/>
  </r>
  <r>
    <s v="CHIHUAHUA"/>
    <s v="PyP"/>
    <n v="55"/>
    <s v="No Req."/>
    <s v="Si Req."/>
    <s v="MÉDICO"/>
    <s v="EQUIPO MÉDICO"/>
    <x v="16"/>
    <x v="16"/>
    <s v="Imagenología"/>
    <s v="Imagenología"/>
    <m/>
    <s v="INVERSIÓN"/>
    <x v="16"/>
    <x v="16"/>
    <s v="CENTRAL"/>
    <s v="SIN IM"/>
    <n v="1"/>
    <n v="2"/>
  </r>
  <r>
    <s v="NAVOJOA"/>
    <s v="PyP"/>
    <n v="55"/>
    <s v="No Req."/>
    <s v="Si Req."/>
    <s v="MÉDICO"/>
    <s v="EQUIPO MÉDICO"/>
    <x v="16"/>
    <x v="16"/>
    <s v="Imagenología"/>
    <s v="Imagenología"/>
    <m/>
    <s v="INVERSIÓN"/>
    <x v="16"/>
    <x v="16"/>
    <s v="CENTRAL"/>
    <s v="SIN IM"/>
    <n v="1"/>
    <n v="1"/>
  </r>
  <r>
    <s v="ENSENADA"/>
    <s v="PyP"/>
    <n v="55"/>
    <s v="No Req."/>
    <s v="Si Req."/>
    <s v="MÉDICO"/>
    <s v="EQUIPO MÉDICO"/>
    <x v="16"/>
    <x v="16"/>
    <s v="Imagenología"/>
    <s v="Imagenología"/>
    <m/>
    <s v="INVERSIÓN"/>
    <x v="16"/>
    <x v="16"/>
    <s v="CENTRAL"/>
    <s v="SIN IM"/>
    <n v="1"/>
    <n v="2"/>
  </r>
  <r>
    <s v="SAN ALEJANDRO"/>
    <s v="PyP"/>
    <n v="60"/>
    <s v="No Req."/>
    <s v="Si Req."/>
    <s v="MÉDICO"/>
    <s v="EQUIPO MÉDICO"/>
    <x v="17"/>
    <x v="17"/>
    <s v="Óptica"/>
    <s v="Óptica"/>
    <m/>
    <s v="INVERSIÓN"/>
    <x v="17"/>
    <x v="17"/>
    <s v="CENTRAL"/>
    <s v="SIN IM"/>
    <n v="1"/>
    <n v="1"/>
  </r>
  <r>
    <s v="ZARAGOZA"/>
    <s v="PyP"/>
    <n v="60"/>
    <s v="No Req."/>
    <s v="Si Req."/>
    <s v="MÉDICO"/>
    <s v="EQUIPO MÉDICO"/>
    <x v="17"/>
    <x v="17"/>
    <s v="Óptica"/>
    <s v="Óptica"/>
    <m/>
    <s v="INVERSIÓN"/>
    <x v="17"/>
    <x v="17"/>
    <s v="CENTRAL"/>
    <s v="SIN IM"/>
    <n v="1"/>
    <n v="1"/>
  </r>
  <r>
    <s v="CHIHUAHUA"/>
    <s v="PyP"/>
    <n v="60"/>
    <s v="No Req."/>
    <s v="Si Req."/>
    <s v="MÉDICO"/>
    <s v="EQUIPO MÉDICO"/>
    <x v="17"/>
    <x v="17"/>
    <s v="Óptica"/>
    <s v="Óptica"/>
    <m/>
    <s v="INVERSIÓN"/>
    <x v="17"/>
    <x v="17"/>
    <s v="CENTRAL"/>
    <s v="SIN IM"/>
    <n v="1"/>
    <n v="1"/>
  </r>
  <r>
    <s v="TUXTLA"/>
    <s v="PyP"/>
    <n v="60"/>
    <s v="No Req."/>
    <s v="Si Req."/>
    <s v="MÉDICO"/>
    <s v="EQUIPO MÉDICO"/>
    <x v="17"/>
    <x v="17"/>
    <s v="Óptica"/>
    <s v="Óptica"/>
    <m/>
    <s v="INVERSIÓN"/>
    <x v="17"/>
    <x v="17"/>
    <s v="CENTRAL"/>
    <s v="SIN IM"/>
    <n v="1"/>
    <n v="1"/>
  </r>
  <r>
    <s v="ENSENADA"/>
    <s v="PyP"/>
    <n v="60"/>
    <s v="No Req."/>
    <s v="Si Req."/>
    <s v="MÉDICO"/>
    <s v="EQUIPO MÉDICO"/>
    <x v="17"/>
    <x v="17"/>
    <s v="Óptica"/>
    <s v="Óptica"/>
    <m/>
    <s v="INVERSIÓN"/>
    <x v="17"/>
    <x v="17"/>
    <s v="CENTRAL"/>
    <s v="SIN IM"/>
    <n v="1"/>
    <n v="1"/>
  </r>
  <r>
    <s v="TULA"/>
    <s v="PyP"/>
    <n v="60"/>
    <s v="No Req."/>
    <s v="Si Req."/>
    <s v="MÉDICO"/>
    <s v="EQUIPO MÉDICO"/>
    <x v="17"/>
    <x v="17"/>
    <s v="Óptica"/>
    <s v="Óptica"/>
    <m/>
    <s v="INVERSIÓN"/>
    <x v="17"/>
    <x v="17"/>
    <s v="CENTRAL"/>
    <s v="SIN IM"/>
    <n v="1"/>
    <n v="1"/>
  </r>
  <r>
    <s v="SAN ALEJANDRO"/>
    <s v="PyP"/>
    <n v="61"/>
    <s v="No Req."/>
    <s v="Si Req."/>
    <s v="MÉDICO"/>
    <s v="EQUIPO MÉDICO"/>
    <x v="18"/>
    <x v="18"/>
    <s v="Óptica"/>
    <s v="Óptica"/>
    <m/>
    <s v="INVERSIÓN"/>
    <x v="18"/>
    <x v="18"/>
    <s v="CENTRAL"/>
    <s v="SIN IM"/>
    <n v="1"/>
    <n v="1"/>
  </r>
  <r>
    <s v="ZARAGOZA"/>
    <s v="PyP"/>
    <n v="61"/>
    <s v="No Req."/>
    <s v="Si Req."/>
    <s v="MÉDICO"/>
    <s v="EQUIPO MÉDICO"/>
    <x v="18"/>
    <x v="18"/>
    <s v="Óptica"/>
    <s v="Óptica"/>
    <m/>
    <s v="INVERSIÓN"/>
    <x v="18"/>
    <x v="18"/>
    <s v="CENTRAL"/>
    <s v="SIN IM"/>
    <n v="1"/>
    <n v="1"/>
  </r>
  <r>
    <s v="CHIHUAHUA"/>
    <s v="PyP"/>
    <n v="61"/>
    <s v="No Req."/>
    <s v="Si Req."/>
    <s v="MÉDICO"/>
    <s v="EQUIPO MÉDICO"/>
    <x v="18"/>
    <x v="18"/>
    <s v="Óptica"/>
    <s v="Óptica"/>
    <m/>
    <s v="INVERSIÓN"/>
    <x v="18"/>
    <x v="18"/>
    <s v="CENTRAL"/>
    <s v="SIN IM"/>
    <n v="1"/>
    <n v="1"/>
  </r>
  <r>
    <s v="TUXTLA"/>
    <s v="PyP"/>
    <n v="61"/>
    <s v="No Req."/>
    <s v="Si Req."/>
    <s v="MÉDICO"/>
    <s v="EQUIPO MÉDICO"/>
    <x v="18"/>
    <x v="18"/>
    <s v="Óptica"/>
    <s v="Óptica"/>
    <m/>
    <s v="INVERSIÓN"/>
    <x v="18"/>
    <x v="18"/>
    <s v="CENTRAL"/>
    <s v="SIN IM"/>
    <n v="1"/>
    <n v="1"/>
  </r>
  <r>
    <s v="ENSENADA"/>
    <s v="PyP"/>
    <n v="61"/>
    <s v="No Req."/>
    <s v="Si Req."/>
    <s v="MÉDICO"/>
    <s v="EQUIPO MÉDICO"/>
    <x v="18"/>
    <x v="18"/>
    <s v="Óptica"/>
    <s v="Óptica"/>
    <m/>
    <s v="INVERSIÓN"/>
    <x v="18"/>
    <x v="18"/>
    <s v="CENTRAL"/>
    <s v="SIN IM"/>
    <n v="1"/>
    <n v="1"/>
  </r>
  <r>
    <s v="TULA"/>
    <s v="PyP"/>
    <n v="61"/>
    <s v="No Req."/>
    <s v="Si Req."/>
    <s v="MÉDICO"/>
    <s v="EQUIPO MÉDICO"/>
    <x v="18"/>
    <x v="18"/>
    <s v="Óptica"/>
    <s v="Óptica"/>
    <m/>
    <s v="INVERSIÓN"/>
    <x v="18"/>
    <x v="18"/>
    <s v="CENTRAL"/>
    <s v="SIN IM"/>
    <n v="1"/>
    <n v="1"/>
  </r>
  <r>
    <s v="TICUL"/>
    <s v="PyP"/>
    <n v="62"/>
    <s v="No Req."/>
    <s v="Si Req."/>
    <s v="MÉDICO"/>
    <s v="EQUIPO MÉDICO"/>
    <x v="19"/>
    <x v="19"/>
    <s v="Quirófano"/>
    <s v="Quirófano"/>
    <m/>
    <s v="INVERSIÓN"/>
    <x v="19"/>
    <x v="19"/>
    <s v="CENTRAL"/>
    <s v="ADJUDICACIÓN DIRECTA"/>
    <n v="1"/>
    <n v="4"/>
  </r>
  <r>
    <s v="SAN ALEJANDRO"/>
    <s v="PyP"/>
    <n v="62"/>
    <s v="No Req."/>
    <s v="Si Req."/>
    <s v="MÉDICO"/>
    <s v="EQUIPO MÉDICO"/>
    <x v="19"/>
    <x v="19"/>
    <s v="Quirófano"/>
    <s v="Quirófano"/>
    <m/>
    <s v="INVERSIÓN"/>
    <x v="19"/>
    <x v="19"/>
    <s v="CENTRAL"/>
    <s v="ADJUDICACIÓN DIRECTA"/>
    <n v="1"/>
    <n v="1"/>
  </r>
  <r>
    <s v="ZARAGOZA"/>
    <s v="PyP"/>
    <n v="62"/>
    <s v="No Req."/>
    <s v="Si Req."/>
    <s v="MÉDICO"/>
    <s v="EQUIPO MÉDICO"/>
    <x v="19"/>
    <x v="19"/>
    <s v="Quirófano"/>
    <s v="Quirófano"/>
    <m/>
    <s v="INVERSIÓN"/>
    <x v="19"/>
    <x v="19"/>
    <s v="CENTRAL"/>
    <s v="ADJUDICACIÓN DIRECTA"/>
    <n v="1"/>
    <n v="1"/>
  </r>
  <r>
    <s v="CHIHUAHUA"/>
    <s v="PyP"/>
    <n v="62"/>
    <s v="No Req."/>
    <s v="Si Req."/>
    <s v="MÉDICO"/>
    <s v="EQUIPO MÉDICO"/>
    <x v="19"/>
    <x v="19"/>
    <s v="Quirófano"/>
    <s v="Quirófano"/>
    <m/>
    <s v="INVERSIÓN"/>
    <x v="19"/>
    <x v="19"/>
    <s v="CENTRAL"/>
    <s v="ADJUDICACIÓN DIRECTA"/>
    <n v="1"/>
    <n v="1"/>
  </r>
  <r>
    <s v="NAVOJOA"/>
    <s v="PyP"/>
    <n v="62"/>
    <s v="No Req."/>
    <s v="Si Req."/>
    <s v="MÉDICO"/>
    <s v="EQUIPO MÉDICO"/>
    <x v="19"/>
    <x v="19"/>
    <s v="Quirófano"/>
    <s v="Quirófano"/>
    <m/>
    <s v="INVERSIÓN"/>
    <x v="19"/>
    <x v="19"/>
    <s v="CENTRAL"/>
    <s v="ADJUDICACIÓN DIRECTA"/>
    <n v="1"/>
    <n v="1"/>
  </r>
  <r>
    <s v="TUXTLA"/>
    <s v="PyP"/>
    <n v="62"/>
    <s v="No Req."/>
    <s v="Si Req."/>
    <s v="MÉDICO"/>
    <s v="EQUIPO MÉDICO"/>
    <x v="19"/>
    <x v="19"/>
    <s v="Quirófano"/>
    <s v="Quirófano"/>
    <m/>
    <s v="INVERSIÓN"/>
    <x v="19"/>
    <x v="19"/>
    <s v="CENTRAL"/>
    <s v="ADJUDICACIÓN DIRECTA"/>
    <n v="1"/>
    <n v="3"/>
  </r>
  <r>
    <s v="ENSENADA"/>
    <s v="PyP"/>
    <n v="62"/>
    <s v="No Req."/>
    <s v="Si Req."/>
    <s v="MÉDICO"/>
    <s v="EQUIPO MÉDICO"/>
    <x v="19"/>
    <x v="19"/>
    <s v="Quirófano"/>
    <s v="Quirófano"/>
    <m/>
    <s v="INVERSIÓN"/>
    <x v="19"/>
    <x v="19"/>
    <s v="CENTRAL"/>
    <s v="ADJUDICACIÓN DIRECTA"/>
    <n v="1"/>
    <n v="1"/>
  </r>
  <r>
    <s v="TULA"/>
    <s v="PyP"/>
    <n v="62"/>
    <s v="No Req."/>
    <s v="Si Req."/>
    <s v="MÉDICO"/>
    <s v="EQUIPO MÉDICO"/>
    <x v="19"/>
    <x v="19"/>
    <s v="Quirófano"/>
    <s v="Quirófano"/>
    <m/>
    <s v="INVERSIÓN"/>
    <x v="19"/>
    <x v="19"/>
    <s v="CENTRAL"/>
    <s v="ADJUDICACIÓN DIRECTA"/>
    <n v="1"/>
    <n v="1"/>
  </r>
  <r>
    <s v="CHIHUAHUA"/>
    <s v="PyP"/>
    <n v="63"/>
    <s v="No Req."/>
    <s v="Si Req."/>
    <s v="MÉDICO"/>
    <s v="EQUIPO MÉDICO"/>
    <x v="20"/>
    <x v="20"/>
    <s v="Quirófano"/>
    <s v="Quirófano"/>
    <m/>
    <s v="INVERSIÓN"/>
    <x v="20"/>
    <x v="20"/>
    <s v="CENTRAL"/>
    <s v="ADJUDICACIÓN DIRECTA"/>
    <n v="1"/>
    <n v="1"/>
  </r>
  <r>
    <s v="TUXTLA"/>
    <s v="PyP"/>
    <n v="63"/>
    <s v="No Req."/>
    <s v="Si Req."/>
    <s v="MÉDICO"/>
    <s v="EQUIPO MÉDICO"/>
    <x v="20"/>
    <x v="20"/>
    <s v="Quirófano"/>
    <s v="Quirófano"/>
    <m/>
    <s v="INVERSIÓN"/>
    <x v="20"/>
    <x v="20"/>
    <s v="CENTRAL"/>
    <s v="ADJUDICACIÓN DIRECTA"/>
    <n v="1"/>
    <n v="1"/>
  </r>
  <r>
    <s v="ENSENADA"/>
    <s v="PyP"/>
    <n v="63"/>
    <s v="No Req."/>
    <s v="Si Req."/>
    <s v="MÉDICO"/>
    <s v="EQUIPO MÉDICO"/>
    <x v="20"/>
    <x v="20"/>
    <s v="Quirófano"/>
    <s v="Quirófano"/>
    <m/>
    <s v="INVERSIÓN"/>
    <x v="20"/>
    <x v="20"/>
    <s v="CENTRAL"/>
    <s v="ADJUDICACIÓN DIRECTA"/>
    <n v="1"/>
    <n v="1"/>
  </r>
  <r>
    <s v="TICUL"/>
    <s v="PyP"/>
    <n v="73"/>
    <s v="No Req."/>
    <s v="Si Req."/>
    <s v="MÉDICO"/>
    <s v="EQUIPO MÉDICO"/>
    <x v="21"/>
    <x v="21"/>
    <s v="Óptica"/>
    <s v="Óptica"/>
    <m/>
    <s v="INVERSIÓN"/>
    <x v="21"/>
    <x v="21"/>
    <s v="CENTRAL"/>
    <s v="ADJUDICACIÓN DIRECTA"/>
    <n v="1"/>
    <n v="1"/>
  </r>
  <r>
    <s v="SAN ALEJANDRO"/>
    <s v="PyP"/>
    <n v="73"/>
    <s v="No Req."/>
    <s v="Si Req."/>
    <s v="MÉDICO"/>
    <s v="EQUIPO MÉDICO"/>
    <x v="21"/>
    <x v="21"/>
    <s v="Óptica"/>
    <s v="Óptica"/>
    <m/>
    <s v="INVERSIÓN"/>
    <x v="21"/>
    <x v="21"/>
    <s v="CENTRAL"/>
    <s v="ADJUDICACIÓN DIRECTA"/>
    <n v="1"/>
    <n v="1"/>
  </r>
  <r>
    <s v="CHIHUAHUA"/>
    <s v="PyP"/>
    <n v="73"/>
    <s v="No Req."/>
    <s v="Si Req."/>
    <s v="MÉDICO"/>
    <s v="EQUIPO MÉDICO"/>
    <x v="21"/>
    <x v="21"/>
    <s v="Óptica"/>
    <s v="Óptica"/>
    <m/>
    <s v="INVERSIÓN"/>
    <x v="21"/>
    <x v="21"/>
    <s v="CENTRAL"/>
    <s v="ADJUDICACIÓN DIRECTA"/>
    <n v="1"/>
    <n v="1"/>
  </r>
  <r>
    <s v="TUXTLA"/>
    <s v="PyP"/>
    <n v="73"/>
    <s v="No Req."/>
    <s v="Si Req."/>
    <s v="MÉDICO"/>
    <s v="EQUIPO MÉDICO"/>
    <x v="21"/>
    <x v="21"/>
    <s v="Óptica"/>
    <s v="Óptica"/>
    <m/>
    <s v="INVERSIÓN"/>
    <x v="21"/>
    <x v="21"/>
    <s v="CENTRAL"/>
    <s v="ADJUDICACIÓN DIRECTA"/>
    <n v="1"/>
    <n v="1"/>
  </r>
  <r>
    <s v="ENSENADA"/>
    <s v="PyP"/>
    <n v="73"/>
    <s v="No Req."/>
    <s v="Si Req."/>
    <s v="MÉDICO"/>
    <s v="EQUIPO MÉDICO"/>
    <x v="21"/>
    <x v="21"/>
    <s v="Óptica"/>
    <s v="Óptica"/>
    <m/>
    <s v="INVERSIÓN"/>
    <x v="21"/>
    <x v="21"/>
    <s v="CENTRAL"/>
    <s v="ADJUDICACIÓN DIRECTA"/>
    <n v="1"/>
    <n v="1"/>
  </r>
  <r>
    <s v="NAVOJOA"/>
    <s v="PyP"/>
    <n v="73"/>
    <s v="No Req."/>
    <s v="Si Req."/>
    <s v="MÉDICO"/>
    <s v="EQUIPO MÉDICO"/>
    <x v="21"/>
    <x v="21"/>
    <s v="Óptica"/>
    <s v="Óptica"/>
    <m/>
    <s v="INVERSIÓN"/>
    <x v="21"/>
    <x v="21"/>
    <s v="CENTRAL"/>
    <s v="ADJUDICACIÓN DIRECTA"/>
    <n v="1"/>
    <n v="1"/>
  </r>
  <r>
    <s v="TULA"/>
    <s v="PyP"/>
    <n v="73"/>
    <s v="No Req."/>
    <s v="Si Req."/>
    <s v="MÉDICO"/>
    <s v="EQUIPO MÉDICO"/>
    <x v="21"/>
    <x v="21"/>
    <s v="Óptica"/>
    <s v="Óptica"/>
    <m/>
    <s v="INVERSIÓN"/>
    <x v="21"/>
    <x v="21"/>
    <s v="CENTRAL"/>
    <s v="ADJUDICACIÓN DIRECTA"/>
    <n v="1"/>
    <n v="2"/>
  </r>
  <r>
    <s v="TUXTLA"/>
    <s v="PyP"/>
    <n v="75"/>
    <s v="No Req."/>
    <s v="Si Req."/>
    <s v="MÉDICO"/>
    <s v="EQUIPO MÉDICO"/>
    <x v="22"/>
    <x v="22"/>
    <s v="Mecánica y Fluidos"/>
    <s v="Mecánica y Fluidos"/>
    <m/>
    <s v="INVERSIÓN"/>
    <x v="22"/>
    <x v="22"/>
    <s v="CENTRAL"/>
    <s v="ADJUDICACIÓN DIRECTA"/>
    <n v="1"/>
    <n v="22"/>
  </r>
  <r>
    <s v="SAN ALEJANDRO"/>
    <s v="PyP"/>
    <n v="75"/>
    <s v="No Req."/>
    <s v="Si Req."/>
    <s v="MÉDICO"/>
    <s v="EQUIPO MÉDICO"/>
    <x v="22"/>
    <x v="22"/>
    <s v="Mecánica y Fluidos"/>
    <s v="Mecánica y Fluidos"/>
    <m/>
    <s v="INVERSIÓN"/>
    <x v="22"/>
    <x v="22"/>
    <s v="CENTRAL"/>
    <s v="ADJUDICACIÓN DIRECTA"/>
    <n v="1"/>
    <n v="24"/>
  </r>
  <r>
    <s v="CHIHUAHUA"/>
    <s v="PyP"/>
    <n v="75"/>
    <s v="No Req."/>
    <s v="Si Req."/>
    <s v="MÉDICO"/>
    <s v="EQUIPO MÉDICO"/>
    <x v="22"/>
    <x v="22"/>
    <s v="Mecánica y Fluidos"/>
    <s v="Mecánica y Fluidos"/>
    <m/>
    <s v="INVERSIÓN"/>
    <x v="22"/>
    <x v="22"/>
    <s v="CENTRAL"/>
    <s v="ADJUDICACIÓN DIRECTA"/>
    <n v="1"/>
    <n v="22"/>
  </r>
  <r>
    <s v="TICUL"/>
    <s v="PyP"/>
    <n v="75"/>
    <s v="No Req."/>
    <s v="Si Req."/>
    <s v="MÉDICO"/>
    <s v="EQUIPO MÉDICO"/>
    <x v="22"/>
    <x v="22"/>
    <s v="Mecánica y Fluidos"/>
    <s v="Mecánica y Fluidos"/>
    <m/>
    <s v="INVERSIÓN"/>
    <x v="22"/>
    <x v="22"/>
    <s v="CENTRAL"/>
    <s v="ADJUDICACIÓN DIRECTA"/>
    <n v="1"/>
    <n v="9"/>
  </r>
  <r>
    <s v="ZARAGOZA"/>
    <s v="PyP"/>
    <n v="75"/>
    <s v="No Req."/>
    <s v="Si Req."/>
    <s v="MÉDICO"/>
    <s v="EQUIPO MÉDICO"/>
    <x v="22"/>
    <x v="22"/>
    <s v="Mecánica y Fluidos"/>
    <s v="Mecánica y Fluidos"/>
    <m/>
    <s v="INVERSIÓN"/>
    <x v="22"/>
    <x v="22"/>
    <s v="CENTRAL"/>
    <s v="ADJUDICACIÓN DIRECTA"/>
    <n v="1"/>
    <n v="8"/>
  </r>
  <r>
    <s v="TULA"/>
    <s v="PyP"/>
    <n v="75"/>
    <s v="No Req."/>
    <s v="Si Req."/>
    <s v="MÉDICO"/>
    <s v="EQUIPO MÉDICO"/>
    <x v="22"/>
    <x v="22"/>
    <s v="Mecánica y Fluidos"/>
    <s v="Mecánica y Fluidos"/>
    <m/>
    <s v="INVERSIÓN"/>
    <x v="22"/>
    <x v="22"/>
    <s v="CENTRAL"/>
    <s v="ADJUDICACIÓN DIRECTA"/>
    <n v="1"/>
    <n v="12"/>
  </r>
  <r>
    <s v="NAVOJOA"/>
    <s v="PyP"/>
    <n v="75"/>
    <s v="No Req."/>
    <s v="Si Req."/>
    <s v="MÉDICO"/>
    <s v="EQUIPO MÉDICO"/>
    <x v="22"/>
    <x v="22"/>
    <s v="Mecánica y Fluidos"/>
    <s v="Mecánica y Fluidos"/>
    <m/>
    <s v="INVERSIÓN"/>
    <x v="22"/>
    <x v="22"/>
    <s v="CENTRAL"/>
    <s v="ADJUDICACIÓN DIRECTA"/>
    <n v="1"/>
    <n v="10"/>
  </r>
  <r>
    <s v="ENSENADA"/>
    <s v="PyP"/>
    <n v="75"/>
    <s v="No Req."/>
    <s v="Si Req."/>
    <s v="MÉDICO"/>
    <s v="EQUIPO MÉDICO"/>
    <x v="22"/>
    <x v="22"/>
    <s v="Mecánica y Fluidos"/>
    <s v="Mecánica y Fluidos"/>
    <m/>
    <s v="INVERSIÓN"/>
    <x v="22"/>
    <x v="22"/>
    <s v="CENTRAL"/>
    <s v="ADJUDICACIÓN DIRECTA"/>
    <n v="1"/>
    <n v="20"/>
  </r>
  <r>
    <s v="TULA"/>
    <s v="PyP"/>
    <n v="76"/>
    <s v="No Req."/>
    <s v="Si Req."/>
    <s v="MÉDICO"/>
    <s v="EQUIPO MÉDICO"/>
    <x v="22"/>
    <x v="23"/>
    <s v="Mecánica y Fluidos"/>
    <s v="Mecánica y Fluidos"/>
    <m/>
    <s v="INVERSIÓN"/>
    <x v="22"/>
    <x v="23"/>
    <s v="CENTRAL"/>
    <s v="ADJUDICACIÓN DIRECTA"/>
    <n v="1"/>
    <n v="10"/>
  </r>
  <r>
    <s v="TICUL"/>
    <s v="PyP"/>
    <n v="76"/>
    <s v="No Req."/>
    <s v="Si Req."/>
    <s v="MÉDICO"/>
    <s v="EQUIPO MÉDICO"/>
    <x v="22"/>
    <x v="23"/>
    <s v="Mecánica y Fluidos"/>
    <s v="Mecánica y Fluidos"/>
    <m/>
    <s v="INVERSIÓN"/>
    <x v="22"/>
    <x v="23"/>
    <s v="CENTRAL"/>
    <s v="ADJUDICACIÓN DIRECTA"/>
    <n v="1"/>
    <n v="1"/>
  </r>
  <r>
    <s v="CHIHUAHUA"/>
    <s v="PyP"/>
    <n v="76"/>
    <s v="No Req."/>
    <s v="Si Req."/>
    <s v="MÉDICO"/>
    <s v="EQUIPO MÉDICO"/>
    <x v="22"/>
    <x v="23"/>
    <s v="Mecánica y Fluidos"/>
    <s v="Mecánica y Fluidos"/>
    <m/>
    <s v="INVERSIÓN"/>
    <x v="22"/>
    <x v="23"/>
    <s v="CENTRAL"/>
    <s v="ADJUDICACIÓN DIRECTA"/>
    <n v="1"/>
    <n v="8"/>
  </r>
  <r>
    <s v="ZARAGOZA"/>
    <s v="PyP"/>
    <n v="76"/>
    <s v="No Req."/>
    <s v="Si Req."/>
    <s v="MÉDICO"/>
    <s v="EQUIPO MÉDICO"/>
    <x v="22"/>
    <x v="23"/>
    <s v="Mecánica y Fluidos"/>
    <s v="Mecánica y Fluidos"/>
    <m/>
    <s v="INVERSIÓN"/>
    <x v="22"/>
    <x v="23"/>
    <s v="CENTRAL"/>
    <s v="ADJUDICACIÓN DIRECTA"/>
    <n v="1"/>
    <n v="5"/>
  </r>
  <r>
    <s v="NAVOJOA"/>
    <s v="PyP"/>
    <n v="76"/>
    <s v="No Req."/>
    <s v="Si Req."/>
    <s v="MÉDICO"/>
    <s v="EQUIPO MÉDICO"/>
    <x v="22"/>
    <x v="23"/>
    <s v="Mecánica y Fluidos"/>
    <s v="Mecánica y Fluidos"/>
    <m/>
    <s v="INVERSIÓN"/>
    <x v="22"/>
    <x v="23"/>
    <s v="CENTRAL"/>
    <s v="ADJUDICACIÓN DIRECTA"/>
    <n v="1"/>
    <n v="3"/>
  </r>
  <r>
    <s v="TUXTLA"/>
    <s v="PyP"/>
    <n v="76"/>
    <s v="No Req."/>
    <s v="Si Req."/>
    <s v="MÉDICO"/>
    <s v="EQUIPO MÉDICO"/>
    <x v="22"/>
    <x v="23"/>
    <s v="Mecánica y Fluidos"/>
    <s v="Mecánica y Fluidos"/>
    <m/>
    <s v="INVERSIÓN"/>
    <x v="22"/>
    <x v="23"/>
    <s v="CENTRAL"/>
    <s v="ADJUDICACIÓN DIRECTA"/>
    <n v="1"/>
    <n v="8"/>
  </r>
  <r>
    <s v="ENSENADA"/>
    <s v="PyP"/>
    <n v="76"/>
    <s v="No Req."/>
    <s v="Si Req."/>
    <s v="MÉDICO"/>
    <s v="EQUIPO MÉDICO"/>
    <x v="22"/>
    <x v="23"/>
    <s v="Mecánica y Fluidos"/>
    <s v="Mecánica y Fluidos"/>
    <m/>
    <s v="INVERSIÓN"/>
    <x v="22"/>
    <x v="23"/>
    <s v="CENTRAL"/>
    <s v="ADJUDICACIÓN DIRECTA"/>
    <n v="1"/>
    <n v="8"/>
  </r>
  <r>
    <s v="TUXTLA"/>
    <s v="PyP"/>
    <s v="S/P"/>
    <m/>
    <m/>
    <s v="MÉDICO"/>
    <s v="EQUIPO MÉDICO"/>
    <x v="23"/>
    <x v="24"/>
    <s v="Medicina Nuclear"/>
    <s v="Medicina Nuclear"/>
    <m/>
    <s v="INVERSIÓN"/>
    <x v="23"/>
    <x v="24"/>
    <s v="CENTRAL"/>
    <s v="PENDIENTE POR ADQUIRIR"/>
    <n v="2"/>
    <n v="1"/>
  </r>
  <r>
    <s v="ZARAGOZA"/>
    <s v="PyP"/>
    <s v="S/P"/>
    <m/>
    <m/>
    <s v="MÉDICO"/>
    <s v="EQUIPO MÉDICO"/>
    <x v="23"/>
    <x v="24"/>
    <s v="Medicina Nuclear"/>
    <s v="Medicina Nuclear"/>
    <m/>
    <s v="INVERSIÓN"/>
    <x v="23"/>
    <x v="24"/>
    <s v="CENTRAL"/>
    <s v="PENDIENTE POR ADQUIRIR"/>
    <n v="2"/>
    <n v="1"/>
  </r>
  <r>
    <s v="ENSENADA"/>
    <s v="PyP"/>
    <s v="S/P"/>
    <s v="Sí Req."/>
    <s v="Si Req."/>
    <s v="MÉDICO"/>
    <s v="EQUIPO MÉDICO"/>
    <x v="24"/>
    <x v="25"/>
    <s v="Equipo de Cocina y Comedor"/>
    <s v="Equipo de Cocina y Comedor"/>
    <m/>
    <s v="INVERSIÓN"/>
    <x v="24"/>
    <x v="25"/>
    <s v="CENTRAL"/>
    <s v="PENDIENTE POR ADQUIRIR"/>
    <n v="2"/>
    <n v="1"/>
  </r>
  <r>
    <s v="TICUL"/>
    <s v="PyP"/>
    <s v="S/P"/>
    <s v="Sí Req."/>
    <s v="Si Req."/>
    <s v="MÉDICO"/>
    <s v="EQUIPO MÉDICO"/>
    <x v="24"/>
    <x v="25"/>
    <s v="Equipo de Cocina y Comedor"/>
    <s v="Equipo de Cocina y Comedor"/>
    <m/>
    <s v="INVERSIÓN"/>
    <x v="24"/>
    <x v="25"/>
    <s v="CENTRAL"/>
    <s v="PENDIENTE POR ADQUIRIR"/>
    <n v="2"/>
    <n v="1"/>
  </r>
  <r>
    <s v="CHIHUAHUA"/>
    <s v="PyP"/>
    <s v="S/P"/>
    <s v="Sí Req."/>
    <s v="Si Req."/>
    <s v="MÉDICO"/>
    <s v="EQUIPO MÉDICO"/>
    <x v="24"/>
    <x v="25"/>
    <s v="Equipo de Cocina y Comedor"/>
    <s v="Equipo de Cocina y Comedor"/>
    <m/>
    <s v="INVERSIÓN"/>
    <x v="24"/>
    <x v="25"/>
    <s v="CENTRAL"/>
    <s v="PENDIENTE POR ADQUIRIR"/>
    <n v="2"/>
    <n v="1"/>
  </r>
  <r>
    <s v="CHIHUAHUA"/>
    <s v="PyP"/>
    <n v="100"/>
    <s v="No Req."/>
    <s v="Si Req."/>
    <s v="MÉDICO"/>
    <s v="EQUIPO MÉDICO"/>
    <x v="25"/>
    <x v="26"/>
    <s v="Mecánica y Fluidos"/>
    <s v="Mecánica y Fluidos"/>
    <m/>
    <s v="INVERSIÓN"/>
    <x v="25"/>
    <x v="26"/>
    <s v="CENTRAL"/>
    <s v="ADJUDICACIÓN DIRECTA"/>
    <n v="1"/>
    <n v="2"/>
  </r>
  <r>
    <s v="ZARAGOZA"/>
    <s v="PyP"/>
    <n v="100"/>
    <s v="No Req."/>
    <s v="Si Req."/>
    <s v="MÉDICO"/>
    <s v="EQUIPO MÉDICO"/>
    <x v="25"/>
    <x v="26"/>
    <s v="Mecánica y Fluidos"/>
    <s v="Mecánica y Fluidos"/>
    <m/>
    <s v="INVERSIÓN"/>
    <x v="25"/>
    <x v="26"/>
    <s v="CENTRAL"/>
    <s v="ADJUDICACIÓN DIRECTA"/>
    <n v="1"/>
    <n v="2"/>
  </r>
  <r>
    <s v="SAN ALEJANDRO"/>
    <s v="PyP"/>
    <n v="100"/>
    <s v="No Req."/>
    <s v="Si Req."/>
    <s v="MÉDICO"/>
    <s v="EQUIPO MÉDICO"/>
    <x v="25"/>
    <x v="26"/>
    <s v="Mecánica y Fluidos"/>
    <s v="Mecánica y Fluidos"/>
    <m/>
    <s v="INVERSIÓN"/>
    <x v="25"/>
    <x v="26"/>
    <s v="CENTRAL"/>
    <s v="ADJUDICACIÓN DIRECTA"/>
    <n v="1"/>
    <n v="1"/>
  </r>
  <r>
    <s v="TUXTLA"/>
    <s v="PyP"/>
    <n v="100"/>
    <s v="No Req."/>
    <s v="Si Req."/>
    <s v="MÉDICO"/>
    <s v="EQUIPO MÉDICO"/>
    <x v="25"/>
    <x v="26"/>
    <s v="Mecánica y Fluidos"/>
    <s v="Mecánica y Fluidos"/>
    <m/>
    <s v="INVERSIÓN"/>
    <x v="25"/>
    <x v="26"/>
    <s v="CENTRAL"/>
    <s v="ADJUDICACIÓN DIRECTA"/>
    <n v="1"/>
    <n v="1"/>
  </r>
  <r>
    <s v="TULA"/>
    <s v="PyP"/>
    <n v="100"/>
    <s v="No Req."/>
    <s v="Si Req."/>
    <s v="MÉDICO"/>
    <s v="EQUIPO MÉDICO"/>
    <x v="25"/>
    <x v="26"/>
    <s v="Mecánica y Fluidos"/>
    <s v="Mecánica y Fluidos"/>
    <m/>
    <s v="INVERSIÓN"/>
    <x v="25"/>
    <x v="26"/>
    <s v="CENTRAL"/>
    <s v="ADJUDICACIÓN DIRECTA"/>
    <n v="1"/>
    <n v="3"/>
  </r>
  <r>
    <s v="ZARAGOZA"/>
    <s v="PyP"/>
    <n v="104"/>
    <s v="No Req."/>
    <s v="Si Req."/>
    <s v="MÉDICO"/>
    <s v="EQUIPO MÉDICO"/>
    <x v="26"/>
    <x v="27"/>
    <s v="Mecánica y Fluidos"/>
    <s v="Mecánica y Fluidos"/>
    <m/>
    <s v="INVERSIÓN"/>
    <x v="26"/>
    <x v="27"/>
    <s v="CENTRAL"/>
    <s v="SIN IM"/>
    <n v="1"/>
    <n v="1"/>
  </r>
  <r>
    <s v="CHIHUAHUA"/>
    <s v="PyP"/>
    <n v="104"/>
    <s v="No Req."/>
    <s v="Si Req."/>
    <s v="MÉDICO"/>
    <s v="EQUIPO MÉDICO"/>
    <x v="26"/>
    <x v="27"/>
    <s v="Mecánica y Fluidos"/>
    <s v="Mecánica y Fluidos"/>
    <m/>
    <s v="INVERSIÓN"/>
    <x v="26"/>
    <x v="27"/>
    <s v="CENTRAL"/>
    <s v="SIN IM"/>
    <n v="1"/>
    <n v="1"/>
  </r>
  <r>
    <s v="TULA"/>
    <s v="PyP"/>
    <n v="107"/>
    <s v="No Req."/>
    <s v="Si Req."/>
    <s v="MÉDICO"/>
    <s v="EQUIPO MÉDICO"/>
    <x v="27"/>
    <x v="28"/>
    <s v="Quirófano"/>
    <s v="Quirófano"/>
    <m/>
    <s v="INVERSIÓN"/>
    <x v="27"/>
    <x v="28"/>
    <s v="CENTRAL"/>
    <s v="PENDIENTE POR ADQUIRIR"/>
    <n v="2"/>
    <n v="2"/>
  </r>
  <r>
    <s v="TUXTLA"/>
    <s v="PyP"/>
    <n v="108"/>
    <s v="No Req."/>
    <s v="Si Req."/>
    <s v="MÉDICO"/>
    <s v="EQUIPO MÉDICO"/>
    <x v="27"/>
    <x v="29"/>
    <s v="Quirófano"/>
    <s v="Quirófano"/>
    <m/>
    <s v="INVERSIÓN"/>
    <x v="27"/>
    <x v="29"/>
    <s v="CENTRAL"/>
    <s v="ADJUDICACIÓN DIRECTA"/>
    <n v="1"/>
    <n v="1"/>
  </r>
  <r>
    <s v="ZARAGOZA"/>
    <s v="PyP"/>
    <n v="108"/>
    <s v="No Req."/>
    <s v="Si Req."/>
    <s v="MÉDICO"/>
    <s v="EQUIPO MÉDICO"/>
    <x v="27"/>
    <x v="29"/>
    <s v="Quirófano"/>
    <s v="Quirófano"/>
    <m/>
    <s v="INVERSIÓN"/>
    <x v="27"/>
    <x v="29"/>
    <s v="CENTRAL"/>
    <s v="ADJUDICACIÓN DIRECTA"/>
    <n v="1"/>
    <n v="1"/>
  </r>
  <r>
    <s v="CHIHUAHUA"/>
    <s v="PyP"/>
    <n v="108"/>
    <s v="No Req."/>
    <s v="Si Req."/>
    <s v="MÉDICO"/>
    <s v="EQUIPO MÉDICO"/>
    <x v="27"/>
    <x v="29"/>
    <s v="Quirófano"/>
    <s v="Quirófano"/>
    <m/>
    <s v="INVERSIÓN"/>
    <x v="27"/>
    <x v="29"/>
    <s v="CENTRAL"/>
    <s v="ADJUDICACIÓN DIRECTA"/>
    <n v="1"/>
    <n v="1"/>
  </r>
  <r>
    <s v="NAVOJOA"/>
    <s v="PyP"/>
    <n v="108"/>
    <s v="No Req."/>
    <s v="Si Req."/>
    <s v="MÉDICO"/>
    <s v="EQUIPO MÉDICO"/>
    <x v="27"/>
    <x v="29"/>
    <s v="Quirófano"/>
    <s v="Quirófano"/>
    <m/>
    <s v="INVERSIÓN"/>
    <x v="27"/>
    <x v="29"/>
    <s v="CENTRAL"/>
    <s v="ADJUDICACIÓN DIRECTA"/>
    <n v="1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1EB0E3F-AE2F-4EBD-AAB9-61C6260530E8}" name="TablaDinámica3" cacheId="0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compact="0" compactData="0" multipleFieldFilters="0">
  <location ref="A3:E34" firstHeaderRow="1" firstDataRow="1" firstDataCol="4"/>
  <pivotFields count="19"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28">
        <item x="24"/>
        <item x="26"/>
        <item x="0"/>
        <item x="1"/>
        <item x="2"/>
        <item x="3"/>
        <item x="4"/>
        <item x="23"/>
        <item x="5"/>
        <item x="22"/>
        <item x="6"/>
        <item x="7"/>
        <item x="8"/>
        <item x="9"/>
        <item x="10"/>
        <item x="11"/>
        <item x="12"/>
        <item x="25"/>
        <item x="27"/>
        <item x="13"/>
        <item x="14"/>
        <item x="15"/>
        <item x="16"/>
        <item x="17"/>
        <item x="18"/>
        <item x="19"/>
        <item x="20"/>
        <item x="21"/>
      </items>
    </pivotField>
    <pivotField axis="axisRow" compact="0" outline="0" showAll="0" defaultSubtotal="0">
      <items count="30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defaultSubtotal="0">
      <items count="28">
        <item x="24"/>
        <item x="26"/>
        <item x="0"/>
        <item x="1"/>
        <item x="2"/>
        <item x="3"/>
        <item x="4"/>
        <item x="23"/>
        <item x="5"/>
        <item x="22"/>
        <item x="6"/>
        <item x="7"/>
        <item x="8"/>
        <item x="9"/>
        <item x="10"/>
        <item x="11"/>
        <item x="12"/>
        <item x="25"/>
        <item x="27"/>
        <item x="13"/>
        <item x="14"/>
        <item x="15"/>
        <item x="16"/>
        <item x="17"/>
        <item x="18"/>
        <item x="19"/>
        <item x="20"/>
        <item x="21"/>
      </items>
    </pivotField>
    <pivotField axis="axisRow" compact="0" outline="0" showAll="0" defaultSubtotal="0">
      <items count="30">
        <item x="27"/>
        <item x="0"/>
        <item x="2"/>
        <item x="3"/>
        <item x="24"/>
        <item x="4"/>
        <item x="22"/>
        <item x="23"/>
        <item x="16"/>
        <item x="10"/>
        <item x="28"/>
        <item x="29"/>
        <item x="18"/>
        <item x="17"/>
        <item x="1"/>
        <item x="25"/>
        <item x="21"/>
        <item x="12"/>
        <item x="26"/>
        <item x="14"/>
        <item x="11"/>
        <item x="19"/>
        <item x="20"/>
        <item x="15"/>
        <item x="9"/>
        <item x="5"/>
        <item x="13"/>
        <item x="8"/>
        <item x="7"/>
        <item x="6"/>
      </items>
    </pivotField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</pivotFields>
  <rowFields count="4">
    <field x="8"/>
    <field x="7"/>
    <field x="13"/>
    <field x="14"/>
  </rowFields>
  <rowItems count="31">
    <i>
      <x/>
      <x v="2"/>
      <x v="2"/>
      <x v="1"/>
    </i>
    <i>
      <x v="1"/>
      <x v="3"/>
      <x v="3"/>
      <x v="14"/>
    </i>
    <i>
      <x v="2"/>
      <x v="4"/>
      <x v="4"/>
      <x v="2"/>
    </i>
    <i>
      <x v="3"/>
      <x v="5"/>
      <x v="5"/>
      <x v="3"/>
    </i>
    <i>
      <x v="4"/>
      <x v="6"/>
      <x v="6"/>
      <x v="5"/>
    </i>
    <i>
      <x v="5"/>
      <x v="8"/>
      <x v="8"/>
      <x v="25"/>
    </i>
    <i>
      <x v="6"/>
      <x v="10"/>
      <x v="10"/>
      <x v="29"/>
    </i>
    <i>
      <x v="7"/>
      <x v="11"/>
      <x v="11"/>
      <x v="28"/>
    </i>
    <i>
      <x v="8"/>
      <x v="12"/>
      <x v="12"/>
      <x v="27"/>
    </i>
    <i>
      <x v="9"/>
      <x v="13"/>
      <x v="13"/>
      <x v="24"/>
    </i>
    <i>
      <x v="10"/>
      <x v="14"/>
      <x v="14"/>
      <x v="9"/>
    </i>
    <i>
      <x v="11"/>
      <x v="15"/>
      <x v="15"/>
      <x v="20"/>
    </i>
    <i>
      <x v="12"/>
      <x v="16"/>
      <x v="16"/>
      <x v="17"/>
    </i>
    <i>
      <x v="13"/>
      <x v="19"/>
      <x v="19"/>
      <x v="26"/>
    </i>
    <i>
      <x v="14"/>
      <x v="20"/>
      <x v="20"/>
      <x v="19"/>
    </i>
    <i>
      <x v="15"/>
      <x v="21"/>
      <x v="21"/>
      <x v="23"/>
    </i>
    <i>
      <x v="16"/>
      <x v="22"/>
      <x v="22"/>
      <x v="8"/>
    </i>
    <i>
      <x v="17"/>
      <x v="23"/>
      <x v="23"/>
      <x v="13"/>
    </i>
    <i>
      <x v="18"/>
      <x v="24"/>
      <x v="24"/>
      <x v="12"/>
    </i>
    <i>
      <x v="19"/>
      <x v="25"/>
      <x v="25"/>
      <x v="21"/>
    </i>
    <i>
      <x v="20"/>
      <x v="26"/>
      <x v="26"/>
      <x v="22"/>
    </i>
    <i>
      <x v="21"/>
      <x v="27"/>
      <x v="27"/>
      <x v="16"/>
    </i>
    <i>
      <x v="22"/>
      <x v="9"/>
      <x v="9"/>
      <x v="6"/>
    </i>
    <i>
      <x v="23"/>
      <x v="9"/>
      <x v="9"/>
      <x v="7"/>
    </i>
    <i>
      <x v="24"/>
      <x v="7"/>
      <x v="7"/>
      <x v="4"/>
    </i>
    <i>
      <x v="25"/>
      <x/>
      <x/>
      <x v="15"/>
    </i>
    <i>
      <x v="26"/>
      <x v="17"/>
      <x v="17"/>
      <x v="18"/>
    </i>
    <i>
      <x v="27"/>
      <x v="1"/>
      <x v="1"/>
      <x/>
    </i>
    <i>
      <x v="28"/>
      <x v="18"/>
      <x v="18"/>
      <x v="10"/>
    </i>
    <i>
      <x v="29"/>
      <x v="18"/>
      <x v="18"/>
      <x v="11"/>
    </i>
    <i t="grand">
      <x/>
    </i>
  </rowItems>
  <colItems count="1">
    <i/>
  </colItems>
  <dataFields count="1">
    <dataField name="Suma de CANTIDAD FINAL 2024" fld="18" baseField="0" baseItem="0"/>
  </dataFields>
  <formats count="122">
    <format dxfId="257">
      <pivotArea field="14" type="button" dataOnly="0" labelOnly="1" outline="0" axis="axisRow" fieldPosition="3"/>
    </format>
    <format dxfId="256">
      <pivotArea dataOnly="0" labelOnly="1" outline="0" fieldPosition="0">
        <references count="1">
          <reference field="8" count="1" defaultSubtotal="1">
            <x v="0"/>
          </reference>
        </references>
      </pivotArea>
    </format>
    <format dxfId="255">
      <pivotArea dataOnly="0" labelOnly="1" outline="0" fieldPosition="0">
        <references count="1">
          <reference field="8" count="1" defaultSubtotal="1">
            <x v="1"/>
          </reference>
        </references>
      </pivotArea>
    </format>
    <format dxfId="254">
      <pivotArea dataOnly="0" labelOnly="1" outline="0" fieldPosition="0">
        <references count="1">
          <reference field="8" count="1" defaultSubtotal="1">
            <x v="2"/>
          </reference>
        </references>
      </pivotArea>
    </format>
    <format dxfId="253">
      <pivotArea dataOnly="0" labelOnly="1" outline="0" fieldPosition="0">
        <references count="1">
          <reference field="8" count="1" defaultSubtotal="1">
            <x v="3"/>
          </reference>
        </references>
      </pivotArea>
    </format>
    <format dxfId="252">
      <pivotArea dataOnly="0" labelOnly="1" outline="0" fieldPosition="0">
        <references count="1">
          <reference field="8" count="1" defaultSubtotal="1">
            <x v="4"/>
          </reference>
        </references>
      </pivotArea>
    </format>
    <format dxfId="251">
      <pivotArea dataOnly="0" labelOnly="1" outline="0" fieldPosition="0">
        <references count="1">
          <reference field="8" count="1" defaultSubtotal="1">
            <x v="5"/>
          </reference>
        </references>
      </pivotArea>
    </format>
    <format dxfId="250">
      <pivotArea dataOnly="0" labelOnly="1" outline="0" fieldPosition="0">
        <references count="1">
          <reference field="8" count="1" defaultSubtotal="1">
            <x v="6"/>
          </reference>
        </references>
      </pivotArea>
    </format>
    <format dxfId="249">
      <pivotArea dataOnly="0" labelOnly="1" outline="0" fieldPosition="0">
        <references count="1">
          <reference field="8" count="1" defaultSubtotal="1">
            <x v="7"/>
          </reference>
        </references>
      </pivotArea>
    </format>
    <format dxfId="248">
      <pivotArea dataOnly="0" labelOnly="1" outline="0" fieldPosition="0">
        <references count="1">
          <reference field="8" count="1" defaultSubtotal="1">
            <x v="8"/>
          </reference>
        </references>
      </pivotArea>
    </format>
    <format dxfId="247">
      <pivotArea dataOnly="0" labelOnly="1" outline="0" fieldPosition="0">
        <references count="1">
          <reference field="8" count="1" defaultSubtotal="1">
            <x v="9"/>
          </reference>
        </references>
      </pivotArea>
    </format>
    <format dxfId="246">
      <pivotArea dataOnly="0" labelOnly="1" outline="0" fieldPosition="0">
        <references count="1">
          <reference field="8" count="1" defaultSubtotal="1">
            <x v="10"/>
          </reference>
        </references>
      </pivotArea>
    </format>
    <format dxfId="245">
      <pivotArea dataOnly="0" labelOnly="1" outline="0" fieldPosition="0">
        <references count="1">
          <reference field="8" count="1" defaultSubtotal="1">
            <x v="11"/>
          </reference>
        </references>
      </pivotArea>
    </format>
    <format dxfId="244">
      <pivotArea dataOnly="0" labelOnly="1" outline="0" fieldPosition="0">
        <references count="1">
          <reference field="8" count="1" defaultSubtotal="1">
            <x v="12"/>
          </reference>
        </references>
      </pivotArea>
    </format>
    <format dxfId="243">
      <pivotArea dataOnly="0" labelOnly="1" outline="0" fieldPosition="0">
        <references count="1">
          <reference field="8" count="1" defaultSubtotal="1">
            <x v="13"/>
          </reference>
        </references>
      </pivotArea>
    </format>
    <format dxfId="242">
      <pivotArea dataOnly="0" labelOnly="1" outline="0" fieldPosition="0">
        <references count="1">
          <reference field="8" count="1" defaultSubtotal="1">
            <x v="14"/>
          </reference>
        </references>
      </pivotArea>
    </format>
    <format dxfId="241">
      <pivotArea dataOnly="0" labelOnly="1" outline="0" fieldPosition="0">
        <references count="1">
          <reference field="8" count="1" defaultSubtotal="1">
            <x v="15"/>
          </reference>
        </references>
      </pivotArea>
    </format>
    <format dxfId="240">
      <pivotArea dataOnly="0" labelOnly="1" outline="0" fieldPosition="0">
        <references count="1">
          <reference field="8" count="1" defaultSubtotal="1">
            <x v="16"/>
          </reference>
        </references>
      </pivotArea>
    </format>
    <format dxfId="239">
      <pivotArea dataOnly="0" labelOnly="1" outline="0" fieldPosition="0">
        <references count="1">
          <reference field="8" count="1" defaultSubtotal="1">
            <x v="17"/>
          </reference>
        </references>
      </pivotArea>
    </format>
    <format dxfId="238">
      <pivotArea dataOnly="0" labelOnly="1" outline="0" fieldPosition="0">
        <references count="1">
          <reference field="8" count="1" defaultSubtotal="1">
            <x v="18"/>
          </reference>
        </references>
      </pivotArea>
    </format>
    <format dxfId="237">
      <pivotArea dataOnly="0" labelOnly="1" outline="0" fieldPosition="0">
        <references count="1">
          <reference field="8" count="1" defaultSubtotal="1">
            <x v="19"/>
          </reference>
        </references>
      </pivotArea>
    </format>
    <format dxfId="236">
      <pivotArea dataOnly="0" labelOnly="1" outline="0" fieldPosition="0">
        <references count="1">
          <reference field="8" count="1" defaultSubtotal="1">
            <x v="20"/>
          </reference>
        </references>
      </pivotArea>
    </format>
    <format dxfId="235">
      <pivotArea dataOnly="0" labelOnly="1" outline="0" fieldPosition="0">
        <references count="1">
          <reference field="8" count="1" defaultSubtotal="1">
            <x v="21"/>
          </reference>
        </references>
      </pivotArea>
    </format>
    <format dxfId="234">
      <pivotArea dataOnly="0" labelOnly="1" outline="0" fieldPosition="0">
        <references count="1">
          <reference field="8" count="1" defaultSubtotal="1">
            <x v="22"/>
          </reference>
        </references>
      </pivotArea>
    </format>
    <format dxfId="233">
      <pivotArea dataOnly="0" labelOnly="1" outline="0" fieldPosition="0">
        <references count="1">
          <reference field="8" count="1" defaultSubtotal="1">
            <x v="23"/>
          </reference>
        </references>
      </pivotArea>
    </format>
    <format dxfId="232">
      <pivotArea dataOnly="0" labelOnly="1" outline="0" fieldPosition="0">
        <references count="1">
          <reference field="8" count="1" defaultSubtotal="1">
            <x v="24"/>
          </reference>
        </references>
      </pivotArea>
    </format>
    <format dxfId="231">
      <pivotArea dataOnly="0" labelOnly="1" outline="0" fieldPosition="0">
        <references count="1">
          <reference field="8" count="1" defaultSubtotal="1">
            <x v="25"/>
          </reference>
        </references>
      </pivotArea>
    </format>
    <format dxfId="230">
      <pivotArea dataOnly="0" labelOnly="1" outline="0" fieldPosition="0">
        <references count="1">
          <reference field="8" count="1" defaultSubtotal="1">
            <x v="26"/>
          </reference>
        </references>
      </pivotArea>
    </format>
    <format dxfId="229">
      <pivotArea dataOnly="0" labelOnly="1" outline="0" fieldPosition="0">
        <references count="1">
          <reference field="8" count="1" defaultSubtotal="1">
            <x v="27"/>
          </reference>
        </references>
      </pivotArea>
    </format>
    <format dxfId="228">
      <pivotArea dataOnly="0" labelOnly="1" outline="0" fieldPosition="0">
        <references count="1">
          <reference field="8" count="1" defaultSubtotal="1">
            <x v="28"/>
          </reference>
        </references>
      </pivotArea>
    </format>
    <format dxfId="227">
      <pivotArea dataOnly="0" labelOnly="1" outline="0" fieldPosition="0">
        <references count="1">
          <reference field="8" count="1" defaultSubtotal="1">
            <x v="29"/>
          </reference>
        </references>
      </pivotArea>
    </format>
    <format dxfId="226">
      <pivotArea dataOnly="0" labelOnly="1" grandRow="1" outline="0" fieldPosition="0"/>
    </format>
    <format dxfId="225">
      <pivotArea dataOnly="0" labelOnly="1" outline="0" fieldPosition="0">
        <references count="2">
          <reference field="7" count="1" defaultSubtotal="1">
            <x v="2"/>
          </reference>
          <reference field="8" count="1" selected="0">
            <x v="0"/>
          </reference>
        </references>
      </pivotArea>
    </format>
    <format dxfId="224">
      <pivotArea dataOnly="0" labelOnly="1" outline="0" fieldPosition="0">
        <references count="2">
          <reference field="7" count="1" defaultSubtotal="1">
            <x v="3"/>
          </reference>
          <reference field="8" count="1" selected="0">
            <x v="1"/>
          </reference>
        </references>
      </pivotArea>
    </format>
    <format dxfId="223">
      <pivotArea dataOnly="0" labelOnly="1" outline="0" fieldPosition="0">
        <references count="2">
          <reference field="7" count="1" defaultSubtotal="1">
            <x v="4"/>
          </reference>
          <reference field="8" count="1" selected="0">
            <x v="2"/>
          </reference>
        </references>
      </pivotArea>
    </format>
    <format dxfId="222">
      <pivotArea dataOnly="0" labelOnly="1" outline="0" fieldPosition="0">
        <references count="2">
          <reference field="7" count="1" defaultSubtotal="1">
            <x v="5"/>
          </reference>
          <reference field="8" count="1" selected="0">
            <x v="3"/>
          </reference>
        </references>
      </pivotArea>
    </format>
    <format dxfId="221">
      <pivotArea dataOnly="0" labelOnly="1" outline="0" fieldPosition="0">
        <references count="2">
          <reference field="7" count="1" defaultSubtotal="1">
            <x v="6"/>
          </reference>
          <reference field="8" count="1" selected="0">
            <x v="4"/>
          </reference>
        </references>
      </pivotArea>
    </format>
    <format dxfId="220">
      <pivotArea dataOnly="0" labelOnly="1" outline="0" fieldPosition="0">
        <references count="2">
          <reference field="7" count="1" defaultSubtotal="1">
            <x v="8"/>
          </reference>
          <reference field="8" count="1" selected="0">
            <x v="5"/>
          </reference>
        </references>
      </pivotArea>
    </format>
    <format dxfId="219">
      <pivotArea dataOnly="0" labelOnly="1" outline="0" fieldPosition="0">
        <references count="2">
          <reference field="7" count="1" defaultSubtotal="1">
            <x v="10"/>
          </reference>
          <reference field="8" count="1" selected="0">
            <x v="6"/>
          </reference>
        </references>
      </pivotArea>
    </format>
    <format dxfId="218">
      <pivotArea dataOnly="0" labelOnly="1" outline="0" fieldPosition="0">
        <references count="2">
          <reference field="7" count="1" defaultSubtotal="1">
            <x v="11"/>
          </reference>
          <reference field="8" count="1" selected="0">
            <x v="7"/>
          </reference>
        </references>
      </pivotArea>
    </format>
    <format dxfId="217">
      <pivotArea dataOnly="0" labelOnly="1" outline="0" fieldPosition="0">
        <references count="2">
          <reference field="7" count="1" defaultSubtotal="1">
            <x v="12"/>
          </reference>
          <reference field="8" count="1" selected="0">
            <x v="8"/>
          </reference>
        </references>
      </pivotArea>
    </format>
    <format dxfId="216">
      <pivotArea dataOnly="0" labelOnly="1" outline="0" fieldPosition="0">
        <references count="2">
          <reference field="7" count="1" defaultSubtotal="1">
            <x v="13"/>
          </reference>
          <reference field="8" count="1" selected="0">
            <x v="9"/>
          </reference>
        </references>
      </pivotArea>
    </format>
    <format dxfId="215">
      <pivotArea dataOnly="0" labelOnly="1" outline="0" fieldPosition="0">
        <references count="2">
          <reference field="7" count="1" defaultSubtotal="1">
            <x v="14"/>
          </reference>
          <reference field="8" count="1" selected="0">
            <x v="10"/>
          </reference>
        </references>
      </pivotArea>
    </format>
    <format dxfId="214">
      <pivotArea dataOnly="0" labelOnly="1" outline="0" fieldPosition="0">
        <references count="2">
          <reference field="7" count="1" defaultSubtotal="1">
            <x v="15"/>
          </reference>
          <reference field="8" count="1" selected="0">
            <x v="11"/>
          </reference>
        </references>
      </pivotArea>
    </format>
    <format dxfId="213">
      <pivotArea dataOnly="0" labelOnly="1" outline="0" fieldPosition="0">
        <references count="2">
          <reference field="7" count="1" defaultSubtotal="1">
            <x v="16"/>
          </reference>
          <reference field="8" count="1" selected="0">
            <x v="12"/>
          </reference>
        </references>
      </pivotArea>
    </format>
    <format dxfId="212">
      <pivotArea dataOnly="0" labelOnly="1" outline="0" fieldPosition="0">
        <references count="2">
          <reference field="7" count="1" defaultSubtotal="1">
            <x v="19"/>
          </reference>
          <reference field="8" count="1" selected="0">
            <x v="13"/>
          </reference>
        </references>
      </pivotArea>
    </format>
    <format dxfId="211">
      <pivotArea dataOnly="0" labelOnly="1" outline="0" fieldPosition="0">
        <references count="2">
          <reference field="7" count="1" defaultSubtotal="1">
            <x v="20"/>
          </reference>
          <reference field="8" count="1" selected="0">
            <x v="14"/>
          </reference>
        </references>
      </pivotArea>
    </format>
    <format dxfId="210">
      <pivotArea dataOnly="0" labelOnly="1" outline="0" fieldPosition="0">
        <references count="2">
          <reference field="7" count="1" defaultSubtotal="1">
            <x v="21"/>
          </reference>
          <reference field="8" count="1" selected="0">
            <x v="15"/>
          </reference>
        </references>
      </pivotArea>
    </format>
    <format dxfId="209">
      <pivotArea dataOnly="0" labelOnly="1" outline="0" fieldPosition="0">
        <references count="2">
          <reference field="7" count="1" defaultSubtotal="1">
            <x v="22"/>
          </reference>
          <reference field="8" count="1" selected="0">
            <x v="16"/>
          </reference>
        </references>
      </pivotArea>
    </format>
    <format dxfId="208">
      <pivotArea dataOnly="0" labelOnly="1" outline="0" fieldPosition="0">
        <references count="2">
          <reference field="7" count="1" defaultSubtotal="1">
            <x v="23"/>
          </reference>
          <reference field="8" count="1" selected="0">
            <x v="17"/>
          </reference>
        </references>
      </pivotArea>
    </format>
    <format dxfId="207">
      <pivotArea dataOnly="0" labelOnly="1" outline="0" fieldPosition="0">
        <references count="2">
          <reference field="7" count="1" defaultSubtotal="1">
            <x v="24"/>
          </reference>
          <reference field="8" count="1" selected="0">
            <x v="18"/>
          </reference>
        </references>
      </pivotArea>
    </format>
    <format dxfId="206">
      <pivotArea dataOnly="0" labelOnly="1" outline="0" fieldPosition="0">
        <references count="2">
          <reference field="7" count="1" defaultSubtotal="1">
            <x v="25"/>
          </reference>
          <reference field="8" count="1" selected="0">
            <x v="19"/>
          </reference>
        </references>
      </pivotArea>
    </format>
    <format dxfId="205">
      <pivotArea dataOnly="0" labelOnly="1" outline="0" fieldPosition="0">
        <references count="2">
          <reference field="7" count="1" defaultSubtotal="1">
            <x v="26"/>
          </reference>
          <reference field="8" count="1" selected="0">
            <x v="20"/>
          </reference>
        </references>
      </pivotArea>
    </format>
    <format dxfId="204">
      <pivotArea dataOnly="0" labelOnly="1" outline="0" fieldPosition="0">
        <references count="2">
          <reference field="7" count="1" defaultSubtotal="1">
            <x v="27"/>
          </reference>
          <reference field="8" count="1" selected="0">
            <x v="21"/>
          </reference>
        </references>
      </pivotArea>
    </format>
    <format dxfId="203">
      <pivotArea dataOnly="0" labelOnly="1" outline="0" fieldPosition="0">
        <references count="2">
          <reference field="7" count="1" defaultSubtotal="1">
            <x v="9"/>
          </reference>
          <reference field="8" count="1" selected="0">
            <x v="22"/>
          </reference>
        </references>
      </pivotArea>
    </format>
    <format dxfId="202">
      <pivotArea dataOnly="0" labelOnly="1" outline="0" fieldPosition="0">
        <references count="2">
          <reference field="7" count="1" defaultSubtotal="1">
            <x v="9"/>
          </reference>
          <reference field="8" count="1" selected="0">
            <x v="23"/>
          </reference>
        </references>
      </pivotArea>
    </format>
    <format dxfId="201">
      <pivotArea dataOnly="0" labelOnly="1" outline="0" fieldPosition="0">
        <references count="2">
          <reference field="7" count="1" defaultSubtotal="1">
            <x v="7"/>
          </reference>
          <reference field="8" count="1" selected="0">
            <x v="24"/>
          </reference>
        </references>
      </pivotArea>
    </format>
    <format dxfId="200">
      <pivotArea dataOnly="0" labelOnly="1" outline="0" fieldPosition="0">
        <references count="2">
          <reference field="7" count="1" defaultSubtotal="1">
            <x v="0"/>
          </reference>
          <reference field="8" count="1" selected="0">
            <x v="25"/>
          </reference>
        </references>
      </pivotArea>
    </format>
    <format dxfId="199">
      <pivotArea dataOnly="0" labelOnly="1" outline="0" fieldPosition="0">
        <references count="2">
          <reference field="7" count="1" defaultSubtotal="1">
            <x v="17"/>
          </reference>
          <reference field="8" count="1" selected="0">
            <x v="26"/>
          </reference>
        </references>
      </pivotArea>
    </format>
    <format dxfId="198">
      <pivotArea dataOnly="0" labelOnly="1" outline="0" fieldPosition="0">
        <references count="2">
          <reference field="7" count="1" defaultSubtotal="1">
            <x v="1"/>
          </reference>
          <reference field="8" count="1" selected="0">
            <x v="27"/>
          </reference>
        </references>
      </pivotArea>
    </format>
    <format dxfId="197">
      <pivotArea dataOnly="0" labelOnly="1" outline="0" fieldPosition="0">
        <references count="2">
          <reference field="7" count="1" defaultSubtotal="1">
            <x v="18"/>
          </reference>
          <reference field="8" count="1" selected="0">
            <x v="28"/>
          </reference>
        </references>
      </pivotArea>
    </format>
    <format dxfId="196">
      <pivotArea dataOnly="0" labelOnly="1" outline="0" fieldPosition="0">
        <references count="2">
          <reference field="7" count="1" defaultSubtotal="1">
            <x v="18"/>
          </reference>
          <reference field="8" count="1" selected="0">
            <x v="29"/>
          </reference>
        </references>
      </pivotArea>
    </format>
    <format dxfId="195">
      <pivotArea dataOnly="0" labelOnly="1" outline="0" fieldPosition="0">
        <references count="3">
          <reference field="7" count="1" selected="0">
            <x v="2"/>
          </reference>
          <reference field="8" count="1" selected="0">
            <x v="0"/>
          </reference>
          <reference field="13" count="1" defaultSubtotal="1">
            <x v="2"/>
          </reference>
        </references>
      </pivotArea>
    </format>
    <format dxfId="194">
      <pivotArea dataOnly="0" labelOnly="1" outline="0" fieldPosition="0">
        <references count="3">
          <reference field="7" count="1" selected="0">
            <x v="3"/>
          </reference>
          <reference field="8" count="1" selected="0">
            <x v="1"/>
          </reference>
          <reference field="13" count="1" defaultSubtotal="1">
            <x v="3"/>
          </reference>
        </references>
      </pivotArea>
    </format>
    <format dxfId="193">
      <pivotArea dataOnly="0" labelOnly="1" outline="0" fieldPosition="0">
        <references count="3">
          <reference field="7" count="1" selected="0">
            <x v="4"/>
          </reference>
          <reference field="8" count="1" selected="0">
            <x v="2"/>
          </reference>
          <reference field="13" count="1" defaultSubtotal="1">
            <x v="4"/>
          </reference>
        </references>
      </pivotArea>
    </format>
    <format dxfId="192">
      <pivotArea dataOnly="0" labelOnly="1" outline="0" fieldPosition="0">
        <references count="3">
          <reference field="7" count="1" selected="0">
            <x v="5"/>
          </reference>
          <reference field="8" count="1" selected="0">
            <x v="3"/>
          </reference>
          <reference field="13" count="1" defaultSubtotal="1">
            <x v="5"/>
          </reference>
        </references>
      </pivotArea>
    </format>
    <format dxfId="191">
      <pivotArea dataOnly="0" labelOnly="1" outline="0" fieldPosition="0">
        <references count="3">
          <reference field="7" count="1" selected="0">
            <x v="6"/>
          </reference>
          <reference field="8" count="1" selected="0">
            <x v="4"/>
          </reference>
          <reference field="13" count="1" defaultSubtotal="1">
            <x v="6"/>
          </reference>
        </references>
      </pivotArea>
    </format>
    <format dxfId="190">
      <pivotArea dataOnly="0" labelOnly="1" outline="0" fieldPosition="0">
        <references count="3">
          <reference field="7" count="1" selected="0">
            <x v="8"/>
          </reference>
          <reference field="8" count="1" selected="0">
            <x v="5"/>
          </reference>
          <reference field="13" count="1" defaultSubtotal="1">
            <x v="8"/>
          </reference>
        </references>
      </pivotArea>
    </format>
    <format dxfId="189">
      <pivotArea dataOnly="0" labelOnly="1" outline="0" fieldPosition="0">
        <references count="3">
          <reference field="7" count="1" selected="0">
            <x v="10"/>
          </reference>
          <reference field="8" count="1" selected="0">
            <x v="6"/>
          </reference>
          <reference field="13" count="1" defaultSubtotal="1">
            <x v="10"/>
          </reference>
        </references>
      </pivotArea>
    </format>
    <format dxfId="188">
      <pivotArea dataOnly="0" labelOnly="1" outline="0" fieldPosition="0">
        <references count="3">
          <reference field="7" count="1" selected="0">
            <x v="11"/>
          </reference>
          <reference field="8" count="1" selected="0">
            <x v="7"/>
          </reference>
          <reference field="13" count="1" defaultSubtotal="1">
            <x v="11"/>
          </reference>
        </references>
      </pivotArea>
    </format>
    <format dxfId="187">
      <pivotArea dataOnly="0" labelOnly="1" outline="0" fieldPosition="0">
        <references count="3">
          <reference field="7" count="1" selected="0">
            <x v="12"/>
          </reference>
          <reference field="8" count="1" selected="0">
            <x v="8"/>
          </reference>
          <reference field="13" count="1" defaultSubtotal="1">
            <x v="12"/>
          </reference>
        </references>
      </pivotArea>
    </format>
    <format dxfId="186">
      <pivotArea dataOnly="0" labelOnly="1" outline="0" fieldPosition="0">
        <references count="3">
          <reference field="7" count="1" selected="0">
            <x v="13"/>
          </reference>
          <reference field="8" count="1" selected="0">
            <x v="9"/>
          </reference>
          <reference field="13" count="1" defaultSubtotal="1">
            <x v="13"/>
          </reference>
        </references>
      </pivotArea>
    </format>
    <format dxfId="185">
      <pivotArea dataOnly="0" labelOnly="1" outline="0" fieldPosition="0">
        <references count="3">
          <reference field="7" count="1" selected="0">
            <x v="14"/>
          </reference>
          <reference field="8" count="1" selected="0">
            <x v="10"/>
          </reference>
          <reference field="13" count="1" defaultSubtotal="1">
            <x v="14"/>
          </reference>
        </references>
      </pivotArea>
    </format>
    <format dxfId="184">
      <pivotArea dataOnly="0" labelOnly="1" outline="0" fieldPosition="0">
        <references count="3">
          <reference field="7" count="1" selected="0">
            <x v="15"/>
          </reference>
          <reference field="8" count="1" selected="0">
            <x v="11"/>
          </reference>
          <reference field="13" count="1" defaultSubtotal="1">
            <x v="15"/>
          </reference>
        </references>
      </pivotArea>
    </format>
    <format dxfId="183">
      <pivotArea dataOnly="0" labelOnly="1" outline="0" fieldPosition="0">
        <references count="3">
          <reference field="7" count="1" selected="0">
            <x v="16"/>
          </reference>
          <reference field="8" count="1" selected="0">
            <x v="12"/>
          </reference>
          <reference field="13" count="1" defaultSubtotal="1">
            <x v="16"/>
          </reference>
        </references>
      </pivotArea>
    </format>
    <format dxfId="182">
      <pivotArea dataOnly="0" labelOnly="1" outline="0" fieldPosition="0">
        <references count="3">
          <reference field="7" count="1" selected="0">
            <x v="19"/>
          </reference>
          <reference field="8" count="1" selected="0">
            <x v="13"/>
          </reference>
          <reference field="13" count="1" defaultSubtotal="1">
            <x v="19"/>
          </reference>
        </references>
      </pivotArea>
    </format>
    <format dxfId="181">
      <pivotArea dataOnly="0" labelOnly="1" outline="0" fieldPosition="0">
        <references count="3">
          <reference field="7" count="1" selected="0">
            <x v="20"/>
          </reference>
          <reference field="8" count="1" selected="0">
            <x v="14"/>
          </reference>
          <reference field="13" count="1" defaultSubtotal="1">
            <x v="20"/>
          </reference>
        </references>
      </pivotArea>
    </format>
    <format dxfId="180">
      <pivotArea dataOnly="0" labelOnly="1" outline="0" fieldPosition="0">
        <references count="3">
          <reference field="7" count="1" selected="0">
            <x v="21"/>
          </reference>
          <reference field="8" count="1" selected="0">
            <x v="15"/>
          </reference>
          <reference field="13" count="1" defaultSubtotal="1">
            <x v="21"/>
          </reference>
        </references>
      </pivotArea>
    </format>
    <format dxfId="179">
      <pivotArea dataOnly="0" labelOnly="1" outline="0" fieldPosition="0">
        <references count="3">
          <reference field="7" count="1" selected="0">
            <x v="22"/>
          </reference>
          <reference field="8" count="1" selected="0">
            <x v="16"/>
          </reference>
          <reference field="13" count="1" defaultSubtotal="1">
            <x v="22"/>
          </reference>
        </references>
      </pivotArea>
    </format>
    <format dxfId="178">
      <pivotArea dataOnly="0" labelOnly="1" outline="0" fieldPosition="0">
        <references count="3">
          <reference field="7" count="1" selected="0">
            <x v="23"/>
          </reference>
          <reference field="8" count="1" selected="0">
            <x v="17"/>
          </reference>
          <reference field="13" count="1" defaultSubtotal="1">
            <x v="23"/>
          </reference>
        </references>
      </pivotArea>
    </format>
    <format dxfId="177">
      <pivotArea dataOnly="0" labelOnly="1" outline="0" fieldPosition="0">
        <references count="3">
          <reference field="7" count="1" selected="0">
            <x v="24"/>
          </reference>
          <reference field="8" count="1" selected="0">
            <x v="18"/>
          </reference>
          <reference field="13" count="1" defaultSubtotal="1">
            <x v="24"/>
          </reference>
        </references>
      </pivotArea>
    </format>
    <format dxfId="176">
      <pivotArea dataOnly="0" labelOnly="1" outline="0" fieldPosition="0">
        <references count="3">
          <reference field="7" count="1" selected="0">
            <x v="25"/>
          </reference>
          <reference field="8" count="1" selected="0">
            <x v="19"/>
          </reference>
          <reference field="13" count="1" defaultSubtotal="1">
            <x v="25"/>
          </reference>
        </references>
      </pivotArea>
    </format>
    <format dxfId="175">
      <pivotArea dataOnly="0" labelOnly="1" outline="0" fieldPosition="0">
        <references count="3">
          <reference field="7" count="1" selected="0">
            <x v="26"/>
          </reference>
          <reference field="8" count="1" selected="0">
            <x v="20"/>
          </reference>
          <reference field="13" count="1" defaultSubtotal="1">
            <x v="26"/>
          </reference>
        </references>
      </pivotArea>
    </format>
    <format dxfId="174">
      <pivotArea dataOnly="0" labelOnly="1" outline="0" fieldPosition="0">
        <references count="3">
          <reference field="7" count="1" selected="0">
            <x v="27"/>
          </reference>
          <reference field="8" count="1" selected="0">
            <x v="21"/>
          </reference>
          <reference field="13" count="1" defaultSubtotal="1">
            <x v="27"/>
          </reference>
        </references>
      </pivotArea>
    </format>
    <format dxfId="173">
      <pivotArea dataOnly="0" labelOnly="1" outline="0" fieldPosition="0">
        <references count="3">
          <reference field="7" count="1" selected="0">
            <x v="9"/>
          </reference>
          <reference field="8" count="1" selected="0">
            <x v="22"/>
          </reference>
          <reference field="13" count="1" defaultSubtotal="1">
            <x v="9"/>
          </reference>
        </references>
      </pivotArea>
    </format>
    <format dxfId="172">
      <pivotArea dataOnly="0" labelOnly="1" outline="0" fieldPosition="0">
        <references count="3">
          <reference field="7" count="1" selected="0">
            <x v="9"/>
          </reference>
          <reference field="8" count="1" selected="0">
            <x v="23"/>
          </reference>
          <reference field="13" count="1" defaultSubtotal="1">
            <x v="9"/>
          </reference>
        </references>
      </pivotArea>
    </format>
    <format dxfId="171">
      <pivotArea dataOnly="0" labelOnly="1" outline="0" fieldPosition="0">
        <references count="3">
          <reference field="7" count="1" selected="0">
            <x v="7"/>
          </reference>
          <reference field="8" count="1" selected="0">
            <x v="24"/>
          </reference>
          <reference field="13" count="1" defaultSubtotal="1">
            <x v="7"/>
          </reference>
        </references>
      </pivotArea>
    </format>
    <format dxfId="170">
      <pivotArea dataOnly="0" labelOnly="1" outline="0" fieldPosition="0">
        <references count="3">
          <reference field="7" count="1" selected="0">
            <x v="0"/>
          </reference>
          <reference field="8" count="1" selected="0">
            <x v="25"/>
          </reference>
          <reference field="13" count="1" defaultSubtotal="1">
            <x v="0"/>
          </reference>
        </references>
      </pivotArea>
    </format>
    <format dxfId="169">
      <pivotArea dataOnly="0" labelOnly="1" outline="0" fieldPosition="0">
        <references count="3">
          <reference field="7" count="1" selected="0">
            <x v="17"/>
          </reference>
          <reference field="8" count="1" selected="0">
            <x v="26"/>
          </reference>
          <reference field="13" count="1" defaultSubtotal="1">
            <x v="17"/>
          </reference>
        </references>
      </pivotArea>
    </format>
    <format dxfId="168">
      <pivotArea dataOnly="0" labelOnly="1" outline="0" fieldPosition="0">
        <references count="3">
          <reference field="7" count="1" selected="0">
            <x v="1"/>
          </reference>
          <reference field="8" count="1" selected="0">
            <x v="27"/>
          </reference>
          <reference field="13" count="1" defaultSubtotal="1">
            <x v="1"/>
          </reference>
        </references>
      </pivotArea>
    </format>
    <format dxfId="167">
      <pivotArea dataOnly="0" labelOnly="1" outline="0" fieldPosition="0">
        <references count="3">
          <reference field="7" count="1" selected="0">
            <x v="18"/>
          </reference>
          <reference field="8" count="1" selected="0">
            <x v="28"/>
          </reference>
          <reference field="13" count="1" defaultSubtotal="1">
            <x v="18"/>
          </reference>
        </references>
      </pivotArea>
    </format>
    <format dxfId="166">
      <pivotArea dataOnly="0" labelOnly="1" outline="0" fieldPosition="0">
        <references count="3">
          <reference field="7" count="1" selected="0">
            <x v="18"/>
          </reference>
          <reference field="8" count="1" selected="0">
            <x v="29"/>
          </reference>
          <reference field="13" count="1" defaultSubtotal="1">
            <x v="18"/>
          </reference>
        </references>
      </pivotArea>
    </format>
    <format dxfId="165">
      <pivotArea dataOnly="0" labelOnly="1" outline="0" fieldPosition="0">
        <references count="4">
          <reference field="7" count="1" selected="0">
            <x v="2"/>
          </reference>
          <reference field="8" count="1" selected="0">
            <x v="0"/>
          </reference>
          <reference field="13" count="1" selected="0">
            <x v="2"/>
          </reference>
          <reference field="14" count="1">
            <x v="1"/>
          </reference>
        </references>
      </pivotArea>
    </format>
    <format dxfId="164">
      <pivotArea dataOnly="0" labelOnly="1" outline="0" fieldPosition="0">
        <references count="4">
          <reference field="7" count="1" selected="0">
            <x v="3"/>
          </reference>
          <reference field="8" count="1" selected="0">
            <x v="1"/>
          </reference>
          <reference field="13" count="1" selected="0">
            <x v="3"/>
          </reference>
          <reference field="14" count="1">
            <x v="14"/>
          </reference>
        </references>
      </pivotArea>
    </format>
    <format dxfId="163">
      <pivotArea dataOnly="0" labelOnly="1" outline="0" fieldPosition="0">
        <references count="4">
          <reference field="7" count="1" selected="0">
            <x v="4"/>
          </reference>
          <reference field="8" count="1" selected="0">
            <x v="2"/>
          </reference>
          <reference field="13" count="1" selected="0">
            <x v="4"/>
          </reference>
          <reference field="14" count="1">
            <x v="2"/>
          </reference>
        </references>
      </pivotArea>
    </format>
    <format dxfId="162">
      <pivotArea dataOnly="0" labelOnly="1" outline="0" fieldPosition="0">
        <references count="4">
          <reference field="7" count="1" selected="0">
            <x v="5"/>
          </reference>
          <reference field="8" count="1" selected="0">
            <x v="3"/>
          </reference>
          <reference field="13" count="1" selected="0">
            <x v="5"/>
          </reference>
          <reference field="14" count="1">
            <x v="3"/>
          </reference>
        </references>
      </pivotArea>
    </format>
    <format dxfId="161">
      <pivotArea dataOnly="0" labelOnly="1" outline="0" fieldPosition="0">
        <references count="4">
          <reference field="7" count="1" selected="0">
            <x v="6"/>
          </reference>
          <reference field="8" count="1" selected="0">
            <x v="4"/>
          </reference>
          <reference field="13" count="1" selected="0">
            <x v="6"/>
          </reference>
          <reference field="14" count="1">
            <x v="5"/>
          </reference>
        </references>
      </pivotArea>
    </format>
    <format dxfId="160">
      <pivotArea dataOnly="0" labelOnly="1" outline="0" fieldPosition="0">
        <references count="4">
          <reference field="7" count="1" selected="0">
            <x v="8"/>
          </reference>
          <reference field="8" count="1" selected="0">
            <x v="5"/>
          </reference>
          <reference field="13" count="1" selected="0">
            <x v="8"/>
          </reference>
          <reference field="14" count="1">
            <x v="25"/>
          </reference>
        </references>
      </pivotArea>
    </format>
    <format dxfId="159">
      <pivotArea dataOnly="0" labelOnly="1" outline="0" fieldPosition="0">
        <references count="4">
          <reference field="7" count="1" selected="0">
            <x v="10"/>
          </reference>
          <reference field="8" count="1" selected="0">
            <x v="6"/>
          </reference>
          <reference field="13" count="1" selected="0">
            <x v="10"/>
          </reference>
          <reference field="14" count="1">
            <x v="29"/>
          </reference>
        </references>
      </pivotArea>
    </format>
    <format dxfId="158">
      <pivotArea dataOnly="0" labelOnly="1" outline="0" fieldPosition="0">
        <references count="4">
          <reference field="7" count="1" selected="0">
            <x v="11"/>
          </reference>
          <reference field="8" count="1" selected="0">
            <x v="7"/>
          </reference>
          <reference field="13" count="1" selected="0">
            <x v="11"/>
          </reference>
          <reference field="14" count="1">
            <x v="28"/>
          </reference>
        </references>
      </pivotArea>
    </format>
    <format dxfId="157">
      <pivotArea dataOnly="0" labelOnly="1" outline="0" fieldPosition="0">
        <references count="4">
          <reference field="7" count="1" selected="0">
            <x v="12"/>
          </reference>
          <reference field="8" count="1" selected="0">
            <x v="8"/>
          </reference>
          <reference field="13" count="1" selected="0">
            <x v="12"/>
          </reference>
          <reference field="14" count="1">
            <x v="27"/>
          </reference>
        </references>
      </pivotArea>
    </format>
    <format dxfId="156">
      <pivotArea dataOnly="0" labelOnly="1" outline="0" fieldPosition="0">
        <references count="4">
          <reference field="7" count="1" selected="0">
            <x v="13"/>
          </reference>
          <reference field="8" count="1" selected="0">
            <x v="9"/>
          </reference>
          <reference field="13" count="1" selected="0">
            <x v="13"/>
          </reference>
          <reference field="14" count="1">
            <x v="24"/>
          </reference>
        </references>
      </pivotArea>
    </format>
    <format dxfId="155">
      <pivotArea dataOnly="0" labelOnly="1" outline="0" fieldPosition="0">
        <references count="4">
          <reference field="7" count="1" selected="0">
            <x v="14"/>
          </reference>
          <reference field="8" count="1" selected="0">
            <x v="10"/>
          </reference>
          <reference field="13" count="1" selected="0">
            <x v="14"/>
          </reference>
          <reference field="14" count="1">
            <x v="9"/>
          </reference>
        </references>
      </pivotArea>
    </format>
    <format dxfId="154">
      <pivotArea dataOnly="0" labelOnly="1" outline="0" fieldPosition="0">
        <references count="4">
          <reference field="7" count="1" selected="0">
            <x v="15"/>
          </reference>
          <reference field="8" count="1" selected="0">
            <x v="11"/>
          </reference>
          <reference field="13" count="1" selected="0">
            <x v="15"/>
          </reference>
          <reference field="14" count="1">
            <x v="20"/>
          </reference>
        </references>
      </pivotArea>
    </format>
    <format dxfId="153">
      <pivotArea dataOnly="0" labelOnly="1" outline="0" fieldPosition="0">
        <references count="4">
          <reference field="7" count="1" selected="0">
            <x v="16"/>
          </reference>
          <reference field="8" count="1" selected="0">
            <x v="12"/>
          </reference>
          <reference field="13" count="1" selected="0">
            <x v="16"/>
          </reference>
          <reference field="14" count="1">
            <x v="17"/>
          </reference>
        </references>
      </pivotArea>
    </format>
    <format dxfId="152">
      <pivotArea dataOnly="0" labelOnly="1" outline="0" fieldPosition="0">
        <references count="4">
          <reference field="7" count="1" selected="0">
            <x v="19"/>
          </reference>
          <reference field="8" count="1" selected="0">
            <x v="13"/>
          </reference>
          <reference field="13" count="1" selected="0">
            <x v="19"/>
          </reference>
          <reference field="14" count="1">
            <x v="26"/>
          </reference>
        </references>
      </pivotArea>
    </format>
    <format dxfId="151">
      <pivotArea dataOnly="0" labelOnly="1" outline="0" fieldPosition="0">
        <references count="4">
          <reference field="7" count="1" selected="0">
            <x v="20"/>
          </reference>
          <reference field="8" count="1" selected="0">
            <x v="14"/>
          </reference>
          <reference field="13" count="1" selected="0">
            <x v="20"/>
          </reference>
          <reference field="14" count="1">
            <x v="19"/>
          </reference>
        </references>
      </pivotArea>
    </format>
    <format dxfId="150">
      <pivotArea dataOnly="0" labelOnly="1" outline="0" fieldPosition="0">
        <references count="4">
          <reference field="7" count="1" selected="0">
            <x v="21"/>
          </reference>
          <reference field="8" count="1" selected="0">
            <x v="15"/>
          </reference>
          <reference field="13" count="1" selected="0">
            <x v="21"/>
          </reference>
          <reference field="14" count="1">
            <x v="23"/>
          </reference>
        </references>
      </pivotArea>
    </format>
    <format dxfId="149">
      <pivotArea dataOnly="0" labelOnly="1" outline="0" fieldPosition="0">
        <references count="4">
          <reference field="7" count="1" selected="0">
            <x v="22"/>
          </reference>
          <reference field="8" count="1" selected="0">
            <x v="16"/>
          </reference>
          <reference field="13" count="1" selected="0">
            <x v="22"/>
          </reference>
          <reference field="14" count="1">
            <x v="8"/>
          </reference>
        </references>
      </pivotArea>
    </format>
    <format dxfId="148">
      <pivotArea dataOnly="0" labelOnly="1" outline="0" fieldPosition="0">
        <references count="4">
          <reference field="7" count="1" selected="0">
            <x v="23"/>
          </reference>
          <reference field="8" count="1" selected="0">
            <x v="17"/>
          </reference>
          <reference field="13" count="1" selected="0">
            <x v="23"/>
          </reference>
          <reference field="14" count="1">
            <x v="13"/>
          </reference>
        </references>
      </pivotArea>
    </format>
    <format dxfId="147">
      <pivotArea dataOnly="0" labelOnly="1" outline="0" fieldPosition="0">
        <references count="4">
          <reference field="7" count="1" selected="0">
            <x v="24"/>
          </reference>
          <reference field="8" count="1" selected="0">
            <x v="18"/>
          </reference>
          <reference field="13" count="1" selected="0">
            <x v="24"/>
          </reference>
          <reference field="14" count="1">
            <x v="12"/>
          </reference>
        </references>
      </pivotArea>
    </format>
    <format dxfId="146">
      <pivotArea dataOnly="0" labelOnly="1" outline="0" fieldPosition="0">
        <references count="4">
          <reference field="7" count="1" selected="0">
            <x v="25"/>
          </reference>
          <reference field="8" count="1" selected="0">
            <x v="19"/>
          </reference>
          <reference field="13" count="1" selected="0">
            <x v="25"/>
          </reference>
          <reference field="14" count="1">
            <x v="21"/>
          </reference>
        </references>
      </pivotArea>
    </format>
    <format dxfId="145">
      <pivotArea dataOnly="0" labelOnly="1" outline="0" fieldPosition="0">
        <references count="4">
          <reference field="7" count="1" selected="0">
            <x v="26"/>
          </reference>
          <reference field="8" count="1" selected="0">
            <x v="20"/>
          </reference>
          <reference field="13" count="1" selected="0">
            <x v="26"/>
          </reference>
          <reference field="14" count="1">
            <x v="22"/>
          </reference>
        </references>
      </pivotArea>
    </format>
    <format dxfId="144">
      <pivotArea dataOnly="0" labelOnly="1" outline="0" fieldPosition="0">
        <references count="4">
          <reference field="7" count="1" selected="0">
            <x v="27"/>
          </reference>
          <reference field="8" count="1" selected="0">
            <x v="21"/>
          </reference>
          <reference field="13" count="1" selected="0">
            <x v="27"/>
          </reference>
          <reference field="14" count="1">
            <x v="16"/>
          </reference>
        </references>
      </pivotArea>
    </format>
    <format dxfId="143">
      <pivotArea dataOnly="0" labelOnly="1" outline="0" fieldPosition="0">
        <references count="4">
          <reference field="7" count="1" selected="0">
            <x v="9"/>
          </reference>
          <reference field="8" count="1" selected="0">
            <x v="22"/>
          </reference>
          <reference field="13" count="1" selected="0">
            <x v="9"/>
          </reference>
          <reference field="14" count="1">
            <x v="6"/>
          </reference>
        </references>
      </pivotArea>
    </format>
    <format dxfId="142">
      <pivotArea dataOnly="0" labelOnly="1" outline="0" fieldPosition="0">
        <references count="4">
          <reference field="7" count="1" selected="0">
            <x v="9"/>
          </reference>
          <reference field="8" count="1" selected="0">
            <x v="23"/>
          </reference>
          <reference field="13" count="1" selected="0">
            <x v="9"/>
          </reference>
          <reference field="14" count="1">
            <x v="7"/>
          </reference>
        </references>
      </pivotArea>
    </format>
    <format dxfId="141">
      <pivotArea dataOnly="0" labelOnly="1" outline="0" fieldPosition="0">
        <references count="4">
          <reference field="7" count="1" selected="0">
            <x v="7"/>
          </reference>
          <reference field="8" count="1" selected="0">
            <x v="24"/>
          </reference>
          <reference field="13" count="1" selected="0">
            <x v="7"/>
          </reference>
          <reference field="14" count="1">
            <x v="4"/>
          </reference>
        </references>
      </pivotArea>
    </format>
    <format dxfId="140">
      <pivotArea dataOnly="0" labelOnly="1" outline="0" fieldPosition="0">
        <references count="4">
          <reference field="7" count="1" selected="0">
            <x v="0"/>
          </reference>
          <reference field="8" count="1" selected="0">
            <x v="25"/>
          </reference>
          <reference field="13" count="1" selected="0">
            <x v="0"/>
          </reference>
          <reference field="14" count="1">
            <x v="15"/>
          </reference>
        </references>
      </pivotArea>
    </format>
    <format dxfId="139">
      <pivotArea dataOnly="0" labelOnly="1" outline="0" fieldPosition="0">
        <references count="4">
          <reference field="7" count="1" selected="0">
            <x v="17"/>
          </reference>
          <reference field="8" count="1" selected="0">
            <x v="26"/>
          </reference>
          <reference field="13" count="1" selected="0">
            <x v="17"/>
          </reference>
          <reference field="14" count="1">
            <x v="18"/>
          </reference>
        </references>
      </pivotArea>
    </format>
    <format dxfId="138">
      <pivotArea dataOnly="0" labelOnly="1" outline="0" fieldPosition="0">
        <references count="4">
          <reference field="7" count="1" selected="0">
            <x v="1"/>
          </reference>
          <reference field="8" count="1" selected="0">
            <x v="27"/>
          </reference>
          <reference field="13" count="1" selected="0">
            <x v="1"/>
          </reference>
          <reference field="14" count="1">
            <x v="0"/>
          </reference>
        </references>
      </pivotArea>
    </format>
    <format dxfId="137">
      <pivotArea dataOnly="0" labelOnly="1" outline="0" fieldPosition="0">
        <references count="4">
          <reference field="7" count="1" selected="0">
            <x v="18"/>
          </reference>
          <reference field="8" count="1" selected="0">
            <x v="28"/>
          </reference>
          <reference field="13" count="1" selected="0">
            <x v="18"/>
          </reference>
          <reference field="14" count="1">
            <x v="10"/>
          </reference>
        </references>
      </pivotArea>
    </format>
    <format dxfId="136">
      <pivotArea dataOnly="0" labelOnly="1" outline="0" fieldPosition="0">
        <references count="4">
          <reference field="7" count="1" selected="0">
            <x v="18"/>
          </reference>
          <reference field="8" count="1" selected="0">
            <x v="29"/>
          </reference>
          <reference field="13" count="1" selected="0">
            <x v="18"/>
          </reference>
          <reference field="14" count="1">
            <x v="1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9168685-48B4-4E93-94DB-F9FFE0F5BAB9}" name="Tabla4" displayName="Tabla4" ref="A2:S157" totalsRowShown="0" headerRowDxfId="135" dataDxfId="134" tableBorderDxfId="133">
  <autoFilter ref="A2:S157" xr:uid="{A9168685-48B4-4E93-94DB-F9FFE0F5BAB9}"/>
  <tableColumns count="19">
    <tableColumn id="1" xr3:uid="{8B6F69FD-B898-49DC-A433-CA7D6CD86E62}" name="OOAD" dataDxfId="132"/>
    <tableColumn id="2" xr3:uid="{73242065-9732-41FC-A4AA-D9C04A3DCFA0}" name="PROCESO" dataDxfId="131"/>
    <tableColumn id="3" xr3:uid="{259D69A0-29E9-456F-A0C9-76618CA5BA9D}" name="PARTIDA" dataDxfId="130"/>
    <tableColumn id="4" xr3:uid="{953251BA-4E97-41C1-B749-EA1878307496}" name="INSTALACIÓN" dataDxfId="129"/>
    <tableColumn id="5" xr3:uid="{F27F6A70-A2A7-424F-A20A-C7DDC1A31EAA}" name="CAPACITACIÓN" dataDxfId="128"/>
    <tableColumn id="6" xr3:uid="{03C0BA1F-0CE9-4ECC-B944-DCAEA5ED6319}" name="CLASIFICACIÓN" dataDxfId="127"/>
    <tableColumn id="7" xr3:uid="{BE438DBA-195E-4D3E-83F6-04378C3F689A}" name="CLASIFICACIÓN CTIM" dataDxfId="126"/>
    <tableColumn id="8" xr3:uid="{CE5F774F-E196-4774-986D-978EDC21CB2F}" name="CUCOP" dataDxfId="125"/>
    <tableColumn id="9" xr3:uid="{BC8496AD-AEA2-4C57-8D02-3525F58B3495}" name="PREI " dataDxfId="124"/>
    <tableColumn id="10" xr3:uid="{23FC92EB-167F-492F-AC8B-687F8C367498}" name="GRUPO LICITACIÓN" dataDxfId="123"/>
    <tableColumn id="11" xr3:uid="{ECBA12B0-18B1-4164-B61A-5E9D62CF89E9}" name="SUB_x000a_CATEGORIA (CTIM)" dataDxfId="122"/>
    <tableColumn id="12" xr3:uid="{1F399711-A40F-4DFB-BB86-1D4D59CC80F2}" name="VALIDACIÓN" dataDxfId="121"/>
    <tableColumn id="13" xr3:uid="{B6075CA1-C89B-4DDD-95F1-4E81A11D2103}" name="GASTO CORRIENTE_" dataDxfId="120"/>
    <tableColumn id="14" xr3:uid="{3B8E209C-E716-428B-AE76-42B62189DAAF}" name="SAI" dataDxfId="119"/>
    <tableColumn id="15" xr3:uid="{939935CC-0C6C-4A1B-838E-D62D9A37B80A}" name="DESCRIPCIÓN" dataDxfId="118"/>
    <tableColumn id="16" xr3:uid="{0144C6BC-8F72-4CDC-AF63-54B6C9E9A3C9}" name="PROCESO DE ADQUISICIÓN" dataDxfId="117"/>
    <tableColumn id="17" xr3:uid="{578F068C-68A6-4B80-B065-5DD368647286}" name="CLASIFICACIÓN CPSMA" dataDxfId="116" dataCellStyle="Moneda"/>
    <tableColumn id="18" xr3:uid="{A2C6BEA4-2FF9-4530-83F6-F2EEFE0A67B4}" name="ETAPA" dataDxfId="115"/>
    <tableColumn id="19" xr3:uid="{DDF6027C-E764-4608-87EB-487947AC35B8}" name="CANTIDAD FINAL 2024" dataDxfId="114"/>
  </tableColumns>
  <tableStyleInfo name="TableStyleLight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ConcentradoPrioritarios32" displayName="ConcentradoPrioritarios32" ref="A1:Y1090" totalsRowCount="1" headerRowDxfId="113" dataDxfId="112" totalsRowDxfId="111">
  <autoFilter ref="A1:Y1089" xr:uid="{00000000-0009-0000-0100-000001000000}"/>
  <tableColumns count="25">
    <tableColumn id="1" xr3:uid="{00000000-0010-0000-0000-000001000000}" name="OOAD" totalsRowLabel="Total" dataDxfId="110" totalsRowDxfId="109"/>
    <tableColumn id="2" xr3:uid="{00000000-0010-0000-0000-000002000000}" name="PREI_" dataDxfId="108" totalsRowDxfId="107" dataCellStyle="Moneda"/>
    <tableColumn id="37" xr3:uid="{00000000-0010-0000-0000-000025000000}" name="SAI" dataDxfId="106" totalsRowDxfId="105"/>
    <tableColumn id="28" xr3:uid="{00000000-0010-0000-0000-00001C000000}" name="CUCOP" dataDxfId="104" totalsRowDxfId="103"/>
    <tableColumn id="38" xr3:uid="{00000000-0010-0000-0000-000026000000}" name="Descripción" dataDxfId="102" totalsRowDxfId="101"/>
    <tableColumn id="3" xr3:uid="{00000000-0010-0000-0000-000003000000}" name="Cantidad" totalsRowFunction="sum" dataDxfId="100" totalsRowDxfId="99"/>
    <tableColumn id="40" xr3:uid="{00000000-0010-0000-0000-000028000000}" name="Criterio de evaluación" dataDxfId="98" totalsRowDxfId="97"/>
    <tableColumn id="41" xr3:uid="{00000000-0010-0000-0000-000029000000}" name="Subcategoría" dataDxfId="96" totalsRowDxfId="95"/>
    <tableColumn id="42" xr3:uid="{00000000-0010-0000-0000-00002A000000}" name="Categoria" dataDxfId="94" totalsRowDxfId="93"/>
    <tableColumn id="43" xr3:uid="{00000000-0010-0000-0000-00002B000000}" name="Instalación_" dataDxfId="92" totalsRowDxfId="91"/>
    <tableColumn id="44" xr3:uid="{00000000-0010-0000-0000-00002C000000}" name="Observaciones_" totalsRowFunction="count" dataDxfId="90" totalsRowDxfId="89"/>
    <tableColumn id="4" xr3:uid="{00000000-0010-0000-0000-000004000000}" name="PREI" dataDxfId="88" totalsRowDxfId="87"/>
    <tableColumn id="6" xr3:uid="{00000000-0010-0000-0000-000006000000}" name="Visita a Instalaciones Institucionales" dataDxfId="86" totalsRowDxfId="85"/>
    <tableColumn id="7" xr3:uid="{00000000-0010-0000-0000-000007000000}" name="Demostración de Características" dataDxfId="84" totalsRowDxfId="83"/>
    <tableColumn id="8" xr3:uid="{00000000-0010-0000-0000-000008000000}" name="Eléctrica" dataDxfId="82" totalsRowDxfId="81"/>
    <tableColumn id="9" xr3:uid="{00000000-0010-0000-0000-000009000000}" name="Hidrosanitaria" dataDxfId="80" totalsRowDxfId="79"/>
    <tableColumn id="10" xr3:uid="{00000000-0010-0000-0000-00000A000000}" name="Gases" dataDxfId="78" totalsRowDxfId="77"/>
    <tableColumn id="11" xr3:uid="{00000000-0010-0000-0000-00000B000000}" name="Vapor" dataDxfId="76" totalsRowDxfId="75"/>
    <tableColumn id="12" xr3:uid="{00000000-0010-0000-0000-00000C000000}" name="Instalación" dataDxfId="74" totalsRowDxfId="73"/>
    <tableColumn id="13" xr3:uid="{00000000-0010-0000-0000-00000D000000}" name="Nivel de capacitación" dataDxfId="72" totalsRowDxfId="71"/>
    <tableColumn id="14" xr3:uid="{00000000-0010-0000-0000-00000E000000}" name="Mantenimiento Preventivo" dataDxfId="70" totalsRowDxfId="69"/>
    <tableColumn id="15" xr3:uid="{00000000-0010-0000-0000-00000F000000}" name="Periodo de garantía obligatorio" dataDxfId="68" totalsRowDxfId="67"/>
    <tableColumn id="16" xr3:uid="{00000000-0010-0000-0000-000010000000}" name="Registro Sanitario" dataDxfId="66" totalsRowDxfId="65"/>
    <tableColumn id="5" xr3:uid="{00000000-0010-0000-0000-000005000000}" name="Sustento de no necesidad COFEPRIS" dataDxfId="64" totalsRowDxfId="63"/>
    <tableColumn id="17" xr3:uid="{00000000-0010-0000-0000-000011000000}" name="Observaciones" dataDxfId="62" totalsRowDxfId="6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ConcentradoPrioritarios3" displayName="ConcentradoPrioritarios3" ref="A1:AA159" headerRowDxfId="60" dataDxfId="59">
  <tableColumns count="27">
    <tableColumn id="1" xr3:uid="{00000000-0010-0000-0100-000001000000}" name="OOAD" totalsRowLabel="Total" dataDxfId="58" totalsRowDxfId="57"/>
    <tableColumn id="5" xr3:uid="{00000000-0010-0000-0100-000005000000}" name="Descr" dataDxfId="56" totalsRowDxfId="55"/>
    <tableColumn id="23" xr3:uid="{00000000-0010-0000-0100-000017000000}" name="Descr_Art" dataDxfId="54" totalsRowDxfId="53"/>
    <tableColumn id="25" xr3:uid="{00000000-0010-0000-0100-000019000000}" name="Precio Unitario con IVA" dataDxfId="52" totalsRowDxfId="51" dataCellStyle="Moneda"/>
    <tableColumn id="26" xr3:uid="{00000000-0010-0000-0100-00001A000000}" name="Importe Total con IVA" dataDxfId="50" totalsRowDxfId="49" dataCellStyle="Moneda"/>
    <tableColumn id="2" xr3:uid="{00000000-0010-0000-0100-000002000000}" name="Clave PREI" dataDxfId="48" totalsRowDxfId="47" dataCellStyle="Moneda"/>
    <tableColumn id="37" xr3:uid="{00000000-0010-0000-0100-000025000000}" name="Clave SAI_15 may" dataDxfId="46" totalsRowDxfId="45"/>
    <tableColumn id="28" xr3:uid="{00000000-0010-0000-0100-00001C000000}" name="CUCOP" dataDxfId="44" totalsRowDxfId="43"/>
    <tableColumn id="38" xr3:uid="{00000000-0010-0000-0100-000026000000}" name="Descripción_15may" dataDxfId="42" totalsRowDxfId="41"/>
    <tableColumn id="3" xr3:uid="{00000000-0010-0000-0100-000003000000}" name="Cantidad" totalsRowFunction="sum" dataDxfId="40" totalsRowDxfId="39"/>
    <tableColumn id="39" xr3:uid="{00000000-0010-0000-0100-000027000000}" name="Central/Local" dataDxfId="38" totalsRowDxfId="37"/>
    <tableColumn id="40" xr3:uid="{00000000-0010-0000-0100-000028000000}" name="Criterio de Evaluación" dataDxfId="36" totalsRowDxfId="35"/>
    <tableColumn id="41" xr3:uid="{00000000-0010-0000-0100-000029000000}" name="Subcategoría" dataDxfId="34" totalsRowDxfId="33"/>
    <tableColumn id="42" xr3:uid="{00000000-0010-0000-0100-00002A000000}" name="Categoria" dataDxfId="32" totalsRowDxfId="31"/>
    <tableColumn id="43" xr3:uid="{00000000-0010-0000-0100-00002B000000}" name="Instalación" dataDxfId="30" totalsRowDxfId="29"/>
    <tableColumn id="44" xr3:uid="{00000000-0010-0000-0100-00002C000000}" name="Observaciones" totalsRowFunction="count" dataDxfId="28" totalsRowDxfId="27"/>
    <tableColumn id="4" xr3:uid="{00000000-0010-0000-0100-000004000000}" name="Visita a Instalaciones Institucionales" dataDxfId="26" totalsRowDxfId="25"/>
    <tableColumn id="6" xr3:uid="{00000000-0010-0000-0100-000006000000}" name="Demostración de Características" dataDxfId="24" totalsRowDxfId="23"/>
    <tableColumn id="7" xr3:uid="{00000000-0010-0000-0100-000007000000}" name="Eléctrica" dataDxfId="22" totalsRowDxfId="21"/>
    <tableColumn id="8" xr3:uid="{00000000-0010-0000-0100-000008000000}" name="Hidrosanitaria" dataDxfId="20" totalsRowDxfId="19"/>
    <tableColumn id="9" xr3:uid="{00000000-0010-0000-0100-000009000000}" name="Gases" dataDxfId="18" totalsRowDxfId="17"/>
    <tableColumn id="10" xr3:uid="{00000000-0010-0000-0100-00000A000000}" name="Vapor" dataDxfId="16" totalsRowDxfId="15"/>
    <tableColumn id="11" xr3:uid="{00000000-0010-0000-0100-00000B000000}" name="Nivel de capacitación" dataDxfId="14" totalsRowDxfId="13"/>
    <tableColumn id="12" xr3:uid="{00000000-0010-0000-0100-00000C000000}" name="Mantenimiento Preventivo" dataDxfId="12" totalsRowDxfId="11"/>
    <tableColumn id="13" xr3:uid="{00000000-0010-0000-0100-00000D000000}" name="Periodo de garantía" dataDxfId="10" totalsRowDxfId="9"/>
    <tableColumn id="14" xr3:uid="{00000000-0010-0000-0100-00000E000000}" name="Registro Sanitario" dataDxfId="8" totalsRowDxfId="7"/>
    <tableColumn id="16" xr3:uid="{00000000-0010-0000-0100-000010000000}" name="Sustento de no necesidad COFEPRIS" dataDxfId="6" totalsRowDxfId="5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"/>
  <sheetViews>
    <sheetView showGridLines="0" tabSelected="1" topLeftCell="A8" zoomScaleNormal="100" zoomScaleSheetLayoutView="100" workbookViewId="0">
      <selection activeCell="G31" sqref="G31"/>
    </sheetView>
  </sheetViews>
  <sheetFormatPr baseColWidth="10" defaultColWidth="11.44140625" defaultRowHeight="15.6" x14ac:dyDescent="0.3"/>
  <cols>
    <col min="1" max="1" width="9.109375" style="1" customWidth="1"/>
    <col min="2" max="2" width="12.33203125" style="7" customWidth="1"/>
    <col min="3" max="3" width="6.33203125" style="1" bestFit="1" customWidth="1"/>
    <col min="4" max="4" width="18.109375" style="1" bestFit="1" customWidth="1"/>
    <col min="5" max="5" width="72.44140625" style="85" bestFit="1" customWidth="1"/>
    <col min="6" max="6" width="11.109375" style="2" bestFit="1" customWidth="1"/>
    <col min="7" max="7" width="67.88671875" style="94" customWidth="1"/>
    <col min="8" max="16384" width="11.44140625" style="1"/>
  </cols>
  <sheetData>
    <row r="1" spans="1:7" s="68" customFormat="1" x14ac:dyDescent="0.3">
      <c r="B1" s="69"/>
      <c r="E1" s="83"/>
      <c r="F1" s="70"/>
      <c r="G1" s="93"/>
    </row>
    <row r="2" spans="1:7" s="68" customFormat="1" x14ac:dyDescent="0.3">
      <c r="B2" s="69"/>
      <c r="E2" s="83"/>
      <c r="F2" s="70"/>
      <c r="G2" s="93"/>
    </row>
    <row r="3" spans="1:7" s="68" customFormat="1" x14ac:dyDescent="0.3">
      <c r="B3" s="69"/>
      <c r="E3" s="83"/>
      <c r="F3" s="70"/>
      <c r="G3" s="93"/>
    </row>
    <row r="4" spans="1:7" s="68" customFormat="1" x14ac:dyDescent="0.3">
      <c r="B4" s="69"/>
      <c r="E4" s="83"/>
      <c r="F4" s="70"/>
      <c r="G4" s="93"/>
    </row>
    <row r="5" spans="1:7" s="68" customFormat="1" x14ac:dyDescent="0.3">
      <c r="B5" s="69"/>
      <c r="E5" s="83"/>
      <c r="F5" s="70"/>
      <c r="G5" s="93"/>
    </row>
    <row r="6" spans="1:7" s="68" customFormat="1" ht="24.6" x14ac:dyDescent="0.3">
      <c r="A6" s="95"/>
      <c r="B6" s="95"/>
      <c r="C6" s="95"/>
      <c r="D6" s="95"/>
      <c r="E6" s="95"/>
      <c r="F6" s="95"/>
      <c r="G6" s="93"/>
    </row>
    <row r="7" spans="1:7" s="68" customFormat="1" ht="24.6" customHeight="1" x14ac:dyDescent="0.3">
      <c r="A7" s="95" t="s">
        <v>6</v>
      </c>
      <c r="B7" s="95"/>
      <c r="C7" s="95"/>
      <c r="D7" s="95"/>
      <c r="E7" s="95"/>
      <c r="F7" s="95"/>
      <c r="G7" s="93"/>
    </row>
    <row r="8" spans="1:7" s="68" customFormat="1" ht="16.2" thickBot="1" x14ac:dyDescent="0.35">
      <c r="B8" s="69"/>
      <c r="C8" s="71"/>
      <c r="D8" s="71"/>
      <c r="E8" s="84"/>
      <c r="F8" s="72"/>
      <c r="G8" s="93"/>
    </row>
    <row r="9" spans="1:7" s="68" customFormat="1" ht="19.5" customHeight="1" thickTop="1" thickBot="1" x14ac:dyDescent="0.35">
      <c r="A9" s="97" t="s">
        <v>5</v>
      </c>
      <c r="B9" s="97" t="s">
        <v>4</v>
      </c>
      <c r="C9" s="100" t="s">
        <v>0</v>
      </c>
      <c r="D9" s="101" t="s">
        <v>1</v>
      </c>
      <c r="E9" s="101" t="s">
        <v>3</v>
      </c>
      <c r="F9" s="96" t="s">
        <v>2</v>
      </c>
      <c r="G9" s="93"/>
    </row>
    <row r="10" spans="1:7" s="68" customFormat="1" ht="16.8" thickTop="1" thickBot="1" x14ac:dyDescent="0.35">
      <c r="A10" s="98"/>
      <c r="B10" s="98"/>
      <c r="C10" s="100"/>
      <c r="D10" s="101"/>
      <c r="E10" s="101"/>
      <c r="F10" s="96"/>
      <c r="G10" s="93"/>
    </row>
    <row r="11" spans="1:7" s="68" customFormat="1" ht="16.8" thickTop="1" thickBot="1" x14ac:dyDescent="0.35">
      <c r="A11" s="99"/>
      <c r="B11" s="99"/>
      <c r="C11" s="100"/>
      <c r="D11" s="101"/>
      <c r="E11" s="101"/>
      <c r="F11" s="96"/>
      <c r="G11" s="93"/>
    </row>
    <row r="12" spans="1:7" ht="33.6" thickTop="1" thickBot="1" x14ac:dyDescent="0.35">
      <c r="A12" s="86">
        <v>1</v>
      </c>
      <c r="B12" s="86">
        <v>53101405</v>
      </c>
      <c r="C12" s="86">
        <v>18553</v>
      </c>
      <c r="D12" s="86" t="s">
        <v>101</v>
      </c>
      <c r="E12" s="88" t="s">
        <v>3704</v>
      </c>
      <c r="F12" s="86">
        <v>1</v>
      </c>
    </row>
    <row r="13" spans="1:7" ht="17.399999999999999" thickTop="1" thickBot="1" x14ac:dyDescent="0.35">
      <c r="B13" s="89"/>
      <c r="C13" s="90"/>
      <c r="D13" s="91"/>
      <c r="E13" s="92"/>
      <c r="F13" s="87">
        <f>SUM(F12:F12)</f>
        <v>1</v>
      </c>
    </row>
    <row r="14" spans="1:7" ht="16.2" thickTop="1" x14ac:dyDescent="0.3">
      <c r="B14"/>
    </row>
  </sheetData>
  <mergeCells count="8">
    <mergeCell ref="A6:F6"/>
    <mergeCell ref="F9:F11"/>
    <mergeCell ref="A9:A11"/>
    <mergeCell ref="B9:B11"/>
    <mergeCell ref="C9:C11"/>
    <mergeCell ref="D9:D11"/>
    <mergeCell ref="E9:E11"/>
    <mergeCell ref="A7:F7"/>
  </mergeCells>
  <printOptions horizontalCentered="1"/>
  <pageMargins left="0.70866141732283472" right="0.9055118110236221" top="0.74803149606299213" bottom="1.3385826771653544" header="0.31496062992125984" footer="1.1023622047244095"/>
  <pageSetup scale="92" fitToHeight="0" orientation="landscape" r:id="rId1"/>
  <headerFooter>
    <oddFooter>&amp;L&amp;"Montserrat,Normal"&amp;10LOS /  JIZSP / ECTM&amp;C&amp;"Montserrat,Normal"&amp;9“Programa de Equipamiento Médico para Hospitales Prioritarios
 2026, Medicina Nuclear, (Puntos y Porcentajes)"&amp;R&amp;"Montserrat,Normal"&amp;10&amp;P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0FBFF-8897-4FED-B8F3-FFE02B1DA341}">
  <dimension ref="A3:E124"/>
  <sheetViews>
    <sheetView topLeftCell="A6" workbookViewId="0">
      <selection activeCell="J19" sqref="J19"/>
    </sheetView>
  </sheetViews>
  <sheetFormatPr baseColWidth="10" defaultRowHeight="14.4" x14ac:dyDescent="0.3"/>
  <cols>
    <col min="1" max="1" width="12.33203125" bestFit="1" customWidth="1"/>
    <col min="2" max="2" width="13.6640625" bestFit="1" customWidth="1"/>
    <col min="3" max="3" width="22.109375" bestFit="1" customWidth="1"/>
    <col min="4" max="4" width="52.109375" style="67" bestFit="1" customWidth="1"/>
    <col min="5" max="5" width="27.88671875" bestFit="1" customWidth="1"/>
  </cols>
  <sheetData>
    <row r="3" spans="1:5" x14ac:dyDescent="0.3">
      <c r="A3" s="81" t="s">
        <v>3647</v>
      </c>
      <c r="B3" s="81" t="s">
        <v>4</v>
      </c>
      <c r="C3" s="81" t="s">
        <v>1</v>
      </c>
      <c r="D3" s="82" t="s">
        <v>3652</v>
      </c>
      <c r="E3" t="s">
        <v>3697</v>
      </c>
    </row>
    <row r="4" spans="1:5" x14ac:dyDescent="0.3">
      <c r="A4">
        <v>11646</v>
      </c>
      <c r="B4">
        <v>53101348</v>
      </c>
      <c r="C4" t="s">
        <v>381</v>
      </c>
      <c r="D4" s="67" t="s">
        <v>3662</v>
      </c>
      <c r="E4">
        <v>9</v>
      </c>
    </row>
    <row r="5" spans="1:5" x14ac:dyDescent="0.3">
      <c r="A5">
        <v>11647</v>
      </c>
      <c r="B5">
        <v>53101349</v>
      </c>
      <c r="C5" t="s">
        <v>230</v>
      </c>
      <c r="D5" s="67" t="s">
        <v>3671</v>
      </c>
      <c r="E5">
        <v>8</v>
      </c>
    </row>
    <row r="6" spans="1:5" x14ac:dyDescent="0.3">
      <c r="A6">
        <v>11655</v>
      </c>
      <c r="B6">
        <v>53101358</v>
      </c>
      <c r="C6" t="s">
        <v>392</v>
      </c>
      <c r="D6" s="67" t="s">
        <v>3673</v>
      </c>
      <c r="E6">
        <v>88</v>
      </c>
    </row>
    <row r="7" spans="1:5" x14ac:dyDescent="0.3">
      <c r="A7">
        <v>11696</v>
      </c>
      <c r="B7">
        <v>53101393</v>
      </c>
      <c r="C7" t="s">
        <v>280</v>
      </c>
      <c r="D7" s="67" t="s">
        <v>281</v>
      </c>
      <c r="E7">
        <v>5</v>
      </c>
    </row>
    <row r="8" spans="1:5" ht="28.8" x14ac:dyDescent="0.3">
      <c r="A8">
        <v>11705</v>
      </c>
      <c r="B8">
        <v>53101404</v>
      </c>
      <c r="C8" t="s">
        <v>137</v>
      </c>
      <c r="D8" s="67" t="s">
        <v>3677</v>
      </c>
      <c r="E8">
        <v>1</v>
      </c>
    </row>
    <row r="9" spans="1:5" x14ac:dyDescent="0.3">
      <c r="A9">
        <v>11709</v>
      </c>
      <c r="B9">
        <v>53101409</v>
      </c>
      <c r="C9" t="s">
        <v>244</v>
      </c>
      <c r="D9" s="67" t="s">
        <v>3679</v>
      </c>
      <c r="E9">
        <v>7</v>
      </c>
    </row>
    <row r="10" spans="1:5" x14ac:dyDescent="0.3">
      <c r="A10">
        <v>11781</v>
      </c>
      <c r="B10">
        <v>53101486</v>
      </c>
      <c r="C10" t="s">
        <v>250</v>
      </c>
      <c r="D10" s="67" t="s">
        <v>251</v>
      </c>
      <c r="E10">
        <v>2</v>
      </c>
    </row>
    <row r="11" spans="1:5" x14ac:dyDescent="0.3">
      <c r="A11">
        <v>11784</v>
      </c>
      <c r="B11">
        <v>53101489</v>
      </c>
      <c r="C11" t="s">
        <v>270</v>
      </c>
      <c r="D11" s="67" t="s">
        <v>271</v>
      </c>
      <c r="E11">
        <v>4</v>
      </c>
    </row>
    <row r="12" spans="1:5" ht="28.8" x14ac:dyDescent="0.3">
      <c r="A12">
        <v>11785</v>
      </c>
      <c r="B12">
        <v>53101490</v>
      </c>
      <c r="C12" t="s">
        <v>304</v>
      </c>
      <c r="D12" s="67" t="s">
        <v>305</v>
      </c>
      <c r="E12">
        <v>4</v>
      </c>
    </row>
    <row r="13" spans="1:5" ht="28.8" x14ac:dyDescent="0.3">
      <c r="A13">
        <v>11788</v>
      </c>
      <c r="B13">
        <v>53101493</v>
      </c>
      <c r="C13" t="s">
        <v>232</v>
      </c>
      <c r="D13" s="67" t="s">
        <v>3680</v>
      </c>
      <c r="E13">
        <v>12</v>
      </c>
    </row>
    <row r="14" spans="1:5" ht="28.8" x14ac:dyDescent="0.3">
      <c r="A14">
        <v>11803</v>
      </c>
      <c r="B14">
        <v>53101510</v>
      </c>
      <c r="C14" t="s">
        <v>240</v>
      </c>
      <c r="D14" s="67" t="s">
        <v>3681</v>
      </c>
      <c r="E14">
        <v>17</v>
      </c>
    </row>
    <row r="15" spans="1:5" x14ac:dyDescent="0.3">
      <c r="A15">
        <v>11894</v>
      </c>
      <c r="B15">
        <v>53101599</v>
      </c>
      <c r="C15" t="s">
        <v>295</v>
      </c>
      <c r="D15" s="67" t="s">
        <v>3682</v>
      </c>
      <c r="E15">
        <v>6</v>
      </c>
    </row>
    <row r="16" spans="1:5" x14ac:dyDescent="0.3">
      <c r="A16">
        <v>11998</v>
      </c>
      <c r="B16">
        <v>53101673</v>
      </c>
      <c r="C16" t="s">
        <v>307</v>
      </c>
      <c r="D16" s="67" t="s">
        <v>306</v>
      </c>
      <c r="E16">
        <v>4</v>
      </c>
    </row>
    <row r="17" spans="1:5" x14ac:dyDescent="0.3">
      <c r="A17">
        <v>12074</v>
      </c>
      <c r="B17">
        <v>53101746</v>
      </c>
      <c r="C17" t="s">
        <v>118</v>
      </c>
      <c r="D17" s="67" t="s">
        <v>117</v>
      </c>
      <c r="E17">
        <v>7</v>
      </c>
    </row>
    <row r="18" spans="1:5" x14ac:dyDescent="0.3">
      <c r="A18">
        <v>12081</v>
      </c>
      <c r="B18">
        <v>53101752</v>
      </c>
      <c r="C18" t="s">
        <v>94</v>
      </c>
      <c r="D18" s="67" t="s">
        <v>3684</v>
      </c>
      <c r="E18">
        <v>8</v>
      </c>
    </row>
    <row r="19" spans="1:5" x14ac:dyDescent="0.3">
      <c r="A19">
        <v>12134</v>
      </c>
      <c r="B19">
        <v>53101796</v>
      </c>
      <c r="C19" t="s">
        <v>252</v>
      </c>
      <c r="D19" s="67" t="s">
        <v>3685</v>
      </c>
      <c r="E19">
        <v>7</v>
      </c>
    </row>
    <row r="20" spans="1:5" x14ac:dyDescent="0.3">
      <c r="A20">
        <v>12174</v>
      </c>
      <c r="B20">
        <v>53101843</v>
      </c>
      <c r="C20" t="s">
        <v>226</v>
      </c>
      <c r="D20" s="67" t="s">
        <v>3686</v>
      </c>
      <c r="E20">
        <v>10</v>
      </c>
    </row>
    <row r="21" spans="1:5" x14ac:dyDescent="0.3">
      <c r="A21">
        <v>12198</v>
      </c>
      <c r="B21">
        <v>53101870</v>
      </c>
      <c r="C21" t="s">
        <v>3703</v>
      </c>
      <c r="D21" s="67" t="s">
        <v>3687</v>
      </c>
      <c r="E21">
        <v>6</v>
      </c>
    </row>
    <row r="22" spans="1:5" x14ac:dyDescent="0.3">
      <c r="A22">
        <v>12199</v>
      </c>
      <c r="B22">
        <v>53101871</v>
      </c>
      <c r="C22" t="s">
        <v>264</v>
      </c>
      <c r="D22" s="67" t="s">
        <v>3688</v>
      </c>
      <c r="E22">
        <v>6</v>
      </c>
    </row>
    <row r="23" spans="1:5" x14ac:dyDescent="0.3">
      <c r="A23">
        <v>12643</v>
      </c>
      <c r="B23">
        <v>53102125</v>
      </c>
      <c r="C23" t="s">
        <v>192</v>
      </c>
      <c r="D23" s="67" t="s">
        <v>193</v>
      </c>
      <c r="E23">
        <v>13</v>
      </c>
    </row>
    <row r="24" spans="1:5" x14ac:dyDescent="0.3">
      <c r="A24">
        <v>12644</v>
      </c>
      <c r="B24">
        <v>53102126</v>
      </c>
      <c r="C24" t="s">
        <v>201</v>
      </c>
      <c r="D24" s="67" t="s">
        <v>3689</v>
      </c>
      <c r="E24">
        <v>3</v>
      </c>
    </row>
    <row r="25" spans="1:5" x14ac:dyDescent="0.3">
      <c r="A25">
        <v>16372</v>
      </c>
      <c r="B25">
        <v>53103661</v>
      </c>
      <c r="C25" t="s">
        <v>205</v>
      </c>
      <c r="D25" s="67" t="s">
        <v>206</v>
      </c>
      <c r="E25">
        <v>8</v>
      </c>
    </row>
    <row r="26" spans="1:5" ht="28.8" x14ac:dyDescent="0.3">
      <c r="A26">
        <v>16377</v>
      </c>
      <c r="B26">
        <v>53101440</v>
      </c>
      <c r="C26" t="s">
        <v>165</v>
      </c>
      <c r="D26" s="67" t="s">
        <v>3690</v>
      </c>
      <c r="E26">
        <v>127</v>
      </c>
    </row>
    <row r="27" spans="1:5" ht="28.8" x14ac:dyDescent="0.3">
      <c r="A27">
        <v>16378</v>
      </c>
      <c r="B27">
        <v>53101440</v>
      </c>
      <c r="C27" t="s">
        <v>165</v>
      </c>
      <c r="D27" s="67" t="s">
        <v>3691</v>
      </c>
      <c r="E27">
        <v>43</v>
      </c>
    </row>
    <row r="28" spans="1:5" ht="28.8" x14ac:dyDescent="0.3">
      <c r="A28">
        <v>18553</v>
      </c>
      <c r="B28">
        <v>53101405</v>
      </c>
      <c r="C28" t="s">
        <v>101</v>
      </c>
      <c r="D28" s="67" t="s">
        <v>3692</v>
      </c>
      <c r="E28">
        <v>2</v>
      </c>
    </row>
    <row r="29" spans="1:5" ht="28.8" x14ac:dyDescent="0.3">
      <c r="A29">
        <v>20992</v>
      </c>
      <c r="B29">
        <v>53100766</v>
      </c>
      <c r="C29" t="s">
        <v>3618</v>
      </c>
      <c r="D29" s="67" t="s">
        <v>3693</v>
      </c>
      <c r="E29">
        <v>3</v>
      </c>
    </row>
    <row r="30" spans="1:5" x14ac:dyDescent="0.3">
      <c r="A30">
        <v>21167</v>
      </c>
      <c r="B30">
        <v>53101716</v>
      </c>
      <c r="C30" t="s">
        <v>154</v>
      </c>
      <c r="D30" s="67" t="s">
        <v>3694</v>
      </c>
      <c r="E30">
        <v>9</v>
      </c>
    </row>
    <row r="31" spans="1:5" ht="28.8" x14ac:dyDescent="0.3">
      <c r="A31">
        <v>21430</v>
      </c>
      <c r="B31">
        <v>53101327</v>
      </c>
      <c r="C31" t="s">
        <v>159</v>
      </c>
      <c r="D31" s="67" t="s">
        <v>291</v>
      </c>
      <c r="E31">
        <v>2</v>
      </c>
    </row>
    <row r="32" spans="1:5" x14ac:dyDescent="0.3">
      <c r="A32">
        <v>21483</v>
      </c>
      <c r="B32">
        <v>53101731</v>
      </c>
      <c r="C32" t="s">
        <v>288</v>
      </c>
      <c r="D32" s="67" t="s">
        <v>3695</v>
      </c>
      <c r="E32">
        <v>2</v>
      </c>
    </row>
    <row r="33" spans="1:5" x14ac:dyDescent="0.3">
      <c r="A33">
        <v>21484</v>
      </c>
      <c r="B33">
        <v>53101731</v>
      </c>
      <c r="C33" t="s">
        <v>288</v>
      </c>
      <c r="D33" s="67" t="s">
        <v>3696</v>
      </c>
      <c r="E33">
        <v>5</v>
      </c>
    </row>
    <row r="34" spans="1:5" x14ac:dyDescent="0.3">
      <c r="A34" s="67" t="s">
        <v>3698</v>
      </c>
      <c r="B34" s="67"/>
      <c r="C34" s="67"/>
      <c r="E34">
        <v>428</v>
      </c>
    </row>
    <row r="35" spans="1:5" x14ac:dyDescent="0.3">
      <c r="D35"/>
    </row>
    <row r="36" spans="1:5" x14ac:dyDescent="0.3">
      <c r="D36"/>
    </row>
    <row r="37" spans="1:5" x14ac:dyDescent="0.3">
      <c r="D37"/>
    </row>
    <row r="38" spans="1:5" x14ac:dyDescent="0.3">
      <c r="D38"/>
    </row>
    <row r="39" spans="1:5" x14ac:dyDescent="0.3">
      <c r="D39"/>
    </row>
    <row r="40" spans="1:5" x14ac:dyDescent="0.3">
      <c r="D40"/>
    </row>
    <row r="41" spans="1:5" x14ac:dyDescent="0.3">
      <c r="D41"/>
    </row>
    <row r="42" spans="1:5" x14ac:dyDescent="0.3">
      <c r="D42"/>
    </row>
    <row r="43" spans="1:5" x14ac:dyDescent="0.3">
      <c r="D43"/>
    </row>
    <row r="44" spans="1:5" x14ac:dyDescent="0.3">
      <c r="D44"/>
    </row>
    <row r="45" spans="1:5" x14ac:dyDescent="0.3">
      <c r="D45"/>
    </row>
    <row r="46" spans="1:5" x14ac:dyDescent="0.3">
      <c r="D46"/>
    </row>
    <row r="47" spans="1:5" x14ac:dyDescent="0.3">
      <c r="D47"/>
    </row>
    <row r="48" spans="1:5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0354A-8AC4-4D06-9F08-CD4B22095686}">
  <dimension ref="A2:W157"/>
  <sheetViews>
    <sheetView workbookViewId="0">
      <selection activeCell="Z10" sqref="Z10"/>
    </sheetView>
  </sheetViews>
  <sheetFormatPr baseColWidth="10" defaultRowHeight="14.4" x14ac:dyDescent="0.3"/>
  <cols>
    <col min="1" max="1" width="14.44140625" bestFit="1" customWidth="1"/>
    <col min="2" max="2" width="0" hidden="1" customWidth="1"/>
    <col min="3" max="3" width="8.33203125" hidden="1" customWidth="1"/>
    <col min="4" max="4" width="14" customWidth="1"/>
    <col min="5" max="5" width="15.33203125" customWidth="1"/>
    <col min="6" max="6" width="11.109375" hidden="1" customWidth="1"/>
    <col min="7" max="7" width="14.109375" hidden="1" customWidth="1"/>
    <col min="8" max="8" width="12.33203125" customWidth="1"/>
    <col min="9" max="9" width="7.109375" customWidth="1"/>
    <col min="10" max="13" width="0" hidden="1" customWidth="1"/>
    <col min="14" max="14" width="14.5546875" bestFit="1" customWidth="1"/>
    <col min="15" max="15" width="68.44140625" customWidth="1"/>
    <col min="16" max="16" width="11.44140625" hidden="1" customWidth="1"/>
    <col min="17" max="18" width="0" hidden="1" customWidth="1"/>
    <col min="19" max="19" width="21" customWidth="1"/>
    <col min="20" max="20" width="17.33203125" bestFit="1" customWidth="1"/>
    <col min="22" max="22" width="17.33203125" bestFit="1" customWidth="1"/>
  </cols>
  <sheetData>
    <row r="2" spans="1:23" ht="36" x14ac:dyDescent="0.3">
      <c r="A2" s="77" t="s">
        <v>7</v>
      </c>
      <c r="B2" s="77" t="s">
        <v>3641</v>
      </c>
      <c r="C2" s="77" t="s">
        <v>3642</v>
      </c>
      <c r="D2" s="77" t="s">
        <v>3643</v>
      </c>
      <c r="E2" s="78" t="s">
        <v>3644</v>
      </c>
      <c r="F2" s="77" t="s">
        <v>3645</v>
      </c>
      <c r="G2" s="77" t="s">
        <v>3646</v>
      </c>
      <c r="H2" s="77" t="s">
        <v>4</v>
      </c>
      <c r="I2" s="77" t="s">
        <v>3647</v>
      </c>
      <c r="J2" s="77" t="s">
        <v>3648</v>
      </c>
      <c r="K2" s="77" t="s">
        <v>3649</v>
      </c>
      <c r="L2" s="77" t="s">
        <v>3650</v>
      </c>
      <c r="M2" s="77" t="s">
        <v>3651</v>
      </c>
      <c r="N2" s="77" t="s">
        <v>1</v>
      </c>
      <c r="O2" s="79" t="s">
        <v>3652</v>
      </c>
      <c r="P2" s="77" t="s">
        <v>3653</v>
      </c>
      <c r="Q2" s="80" t="s">
        <v>3654</v>
      </c>
      <c r="R2" s="77" t="s">
        <v>3655</v>
      </c>
      <c r="S2" s="77" t="s">
        <v>3656</v>
      </c>
      <c r="T2" t="s">
        <v>3699</v>
      </c>
      <c r="U2" t="s">
        <v>3700</v>
      </c>
      <c r="V2" t="s">
        <v>3701</v>
      </c>
      <c r="W2" t="s">
        <v>3702</v>
      </c>
    </row>
    <row r="3" spans="1:23" x14ac:dyDescent="0.3">
      <c r="A3" s="76" t="s">
        <v>3657</v>
      </c>
      <c r="B3" s="73" t="s">
        <v>3658</v>
      </c>
      <c r="C3" s="73">
        <v>15</v>
      </c>
      <c r="D3" s="73" t="s">
        <v>43</v>
      </c>
      <c r="E3" s="73" t="s">
        <v>41</v>
      </c>
      <c r="F3" s="73" t="s">
        <v>3659</v>
      </c>
      <c r="G3" s="73" t="s">
        <v>3660</v>
      </c>
      <c r="H3" s="73">
        <v>53101348</v>
      </c>
      <c r="I3" s="73">
        <v>11646</v>
      </c>
      <c r="J3" s="73" t="s">
        <v>65</v>
      </c>
      <c r="K3" s="73" t="s">
        <v>65</v>
      </c>
      <c r="L3" s="73"/>
      <c r="M3" s="73" t="s">
        <v>3661</v>
      </c>
      <c r="N3" s="73" t="s">
        <v>381</v>
      </c>
      <c r="O3" s="74" t="s">
        <v>3662</v>
      </c>
      <c r="P3" s="73" t="s">
        <v>3663</v>
      </c>
      <c r="Q3" s="75" t="s">
        <v>3664</v>
      </c>
      <c r="R3" s="73">
        <v>1</v>
      </c>
      <c r="S3" s="73">
        <v>1</v>
      </c>
      <c r="T3" t="str" cm="1">
        <f t="array" ref="T3">_xlfn.XLOOKUP(Tabla4[[#This Row],[PREI ]],[1]!doss,[1]Requisitos_070923!$E$7:$E$4980,0,)</f>
        <v>531.088.0157.02.01</v>
      </c>
      <c r="U3" cm="1">
        <f t="array" ref="U3">_xlfn.XLOOKUP(Tabla4[[#This Row],[PREI ]],[1]!doss,[1]Requisitos_070923!$B$7:$B$4980,0,)</f>
        <v>53101348</v>
      </c>
      <c r="V3" t="str" cm="1">
        <f t="array" ref="V3:V30">_xlfn.UNIQUE(T3:T157,)</f>
        <v>531.088.0157.02.01</v>
      </c>
      <c r="W3" cm="1">
        <f t="array" ref="W3:W30">_xlfn.UNIQUE(U3:U157,)</f>
        <v>53101348</v>
      </c>
    </row>
    <row r="4" spans="1:23" x14ac:dyDescent="0.3">
      <c r="A4" s="76" t="s">
        <v>3665</v>
      </c>
      <c r="B4" s="73" t="s">
        <v>3658</v>
      </c>
      <c r="C4" s="73">
        <v>15</v>
      </c>
      <c r="D4" s="73" t="s">
        <v>43</v>
      </c>
      <c r="E4" s="73" t="s">
        <v>41</v>
      </c>
      <c r="F4" s="73" t="s">
        <v>3659</v>
      </c>
      <c r="G4" s="73" t="s">
        <v>3660</v>
      </c>
      <c r="H4" s="73">
        <v>53101348</v>
      </c>
      <c r="I4" s="73">
        <v>11646</v>
      </c>
      <c r="J4" s="73" t="s">
        <v>65</v>
      </c>
      <c r="K4" s="73" t="s">
        <v>65</v>
      </c>
      <c r="L4" s="73"/>
      <c r="M4" s="73" t="s">
        <v>3661</v>
      </c>
      <c r="N4" s="73" t="s">
        <v>381</v>
      </c>
      <c r="O4" s="74" t="s">
        <v>3662</v>
      </c>
      <c r="P4" s="73" t="s">
        <v>3663</v>
      </c>
      <c r="Q4" s="75" t="s">
        <v>3664</v>
      </c>
      <c r="R4" s="73">
        <v>1</v>
      </c>
      <c r="S4" s="73">
        <v>2</v>
      </c>
      <c r="T4" t="str" cm="1">
        <f t="array" ref="T4">_xlfn.XLOOKUP(Tabla4[[#This Row],[PREI ]],[1]!doss,[1]Requisitos_070923!$E$7:$E$4980,0,)</f>
        <v>531.088.0157.02.01</v>
      </c>
      <c r="U4" cm="1">
        <f t="array" ref="U4">_xlfn.XLOOKUP(Tabla4[[#This Row],[PREI ]],[1]!doss,[1]Requisitos_070923!$B$7:$B$4980,0,)</f>
        <v>53101348</v>
      </c>
      <c r="V4" t="str">
        <v>531.088.0173.02.01</v>
      </c>
      <c r="W4">
        <v>53101349</v>
      </c>
    </row>
    <row r="5" spans="1:23" x14ac:dyDescent="0.3">
      <c r="A5" s="76" t="s">
        <v>3666</v>
      </c>
      <c r="B5" s="73" t="s">
        <v>3658</v>
      </c>
      <c r="C5" s="73">
        <v>15</v>
      </c>
      <c r="D5" s="73" t="s">
        <v>43</v>
      </c>
      <c r="E5" s="73" t="s">
        <v>41</v>
      </c>
      <c r="F5" s="73" t="s">
        <v>3659</v>
      </c>
      <c r="G5" s="73" t="s">
        <v>3660</v>
      </c>
      <c r="H5" s="73">
        <v>53101348</v>
      </c>
      <c r="I5" s="73">
        <v>11646</v>
      </c>
      <c r="J5" s="73" t="s">
        <v>65</v>
      </c>
      <c r="K5" s="73" t="s">
        <v>65</v>
      </c>
      <c r="L5" s="73"/>
      <c r="M5" s="73" t="s">
        <v>3661</v>
      </c>
      <c r="N5" s="73" t="s">
        <v>381</v>
      </c>
      <c r="O5" s="74" t="s">
        <v>3662</v>
      </c>
      <c r="P5" s="73" t="s">
        <v>3663</v>
      </c>
      <c r="Q5" s="75" t="s">
        <v>3664</v>
      </c>
      <c r="R5" s="73">
        <v>1</v>
      </c>
      <c r="S5" s="73">
        <v>1</v>
      </c>
      <c r="T5" t="str" cm="1">
        <f t="array" ref="T5">_xlfn.XLOOKUP(Tabla4[[#This Row],[PREI ]],[1]!doss,[1]Requisitos_070923!$E$7:$E$4980,0,)</f>
        <v>531.088.0157.02.01</v>
      </c>
      <c r="U5" cm="1">
        <f t="array" ref="U5">_xlfn.XLOOKUP(Tabla4[[#This Row],[PREI ]],[1]!doss,[1]Requisitos_070923!$B$7:$B$4980,0,)</f>
        <v>53101348</v>
      </c>
      <c r="V5" t="str">
        <v>531.110.0175.02.01</v>
      </c>
      <c r="W5">
        <v>53101358</v>
      </c>
    </row>
    <row r="6" spans="1:23" x14ac:dyDescent="0.3">
      <c r="A6" s="76" t="s">
        <v>3667</v>
      </c>
      <c r="B6" s="73" t="s">
        <v>3658</v>
      </c>
      <c r="C6" s="73">
        <v>15</v>
      </c>
      <c r="D6" s="73" t="s">
        <v>43</v>
      </c>
      <c r="E6" s="73" t="s">
        <v>41</v>
      </c>
      <c r="F6" s="73" t="s">
        <v>3659</v>
      </c>
      <c r="G6" s="73" t="s">
        <v>3660</v>
      </c>
      <c r="H6" s="73">
        <v>53101348</v>
      </c>
      <c r="I6" s="73">
        <v>11646</v>
      </c>
      <c r="J6" s="73" t="s">
        <v>65</v>
      </c>
      <c r="K6" s="73" t="s">
        <v>65</v>
      </c>
      <c r="L6" s="73"/>
      <c r="M6" s="73" t="s">
        <v>3661</v>
      </c>
      <c r="N6" s="73" t="s">
        <v>381</v>
      </c>
      <c r="O6" s="74" t="s">
        <v>3662</v>
      </c>
      <c r="P6" s="73" t="s">
        <v>3663</v>
      </c>
      <c r="Q6" s="75" t="s">
        <v>3664</v>
      </c>
      <c r="R6" s="73">
        <v>1</v>
      </c>
      <c r="S6" s="73">
        <v>2</v>
      </c>
      <c r="T6" t="str" cm="1">
        <f t="array" ref="T6">_xlfn.XLOOKUP(Tabla4[[#This Row],[PREI ]],[1]!doss,[1]Requisitos_070923!$E$7:$E$4980,0,)</f>
        <v>531.088.0157.02.01</v>
      </c>
      <c r="U6" cm="1">
        <f t="array" ref="U6">_xlfn.XLOOKUP(Tabla4[[#This Row],[PREI ]],[1]!doss,[1]Requisitos_070923!$B$7:$B$4980,0,)</f>
        <v>53101348</v>
      </c>
      <c r="V6" t="str">
        <v>531.156.0139.03.01</v>
      </c>
      <c r="W6">
        <v>53101393</v>
      </c>
    </row>
    <row r="7" spans="1:23" x14ac:dyDescent="0.3">
      <c r="A7" s="76" t="s">
        <v>3668</v>
      </c>
      <c r="B7" s="73" t="s">
        <v>3658</v>
      </c>
      <c r="C7" s="73">
        <v>15</v>
      </c>
      <c r="D7" s="73" t="s">
        <v>43</v>
      </c>
      <c r="E7" s="73" t="s">
        <v>41</v>
      </c>
      <c r="F7" s="73" t="s">
        <v>3659</v>
      </c>
      <c r="G7" s="73" t="s">
        <v>3660</v>
      </c>
      <c r="H7" s="73">
        <v>53101348</v>
      </c>
      <c r="I7" s="73">
        <v>11646</v>
      </c>
      <c r="J7" s="73" t="s">
        <v>65</v>
      </c>
      <c r="K7" s="73" t="s">
        <v>65</v>
      </c>
      <c r="L7" s="73"/>
      <c r="M7" s="73" t="s">
        <v>3661</v>
      </c>
      <c r="N7" s="73" t="s">
        <v>381</v>
      </c>
      <c r="O7" s="74" t="s">
        <v>3662</v>
      </c>
      <c r="P7" s="73" t="s">
        <v>3663</v>
      </c>
      <c r="Q7" s="75" t="s">
        <v>3664</v>
      </c>
      <c r="R7" s="73">
        <v>1</v>
      </c>
      <c r="S7" s="73">
        <v>2</v>
      </c>
      <c r="T7" t="str" cm="1">
        <f t="array" ref="T7">_xlfn.XLOOKUP(Tabla4[[#This Row],[PREI ]],[1]!doss,[1]Requisitos_070923!$E$7:$E$4980,0,)</f>
        <v>531.088.0157.02.01</v>
      </c>
      <c r="U7" cm="1">
        <f t="array" ref="U7">_xlfn.XLOOKUP(Tabla4[[#This Row],[PREI ]],[1]!doss,[1]Requisitos_070923!$B$7:$B$4980,0,)</f>
        <v>53101348</v>
      </c>
      <c r="V7" t="str">
        <v>531.157.0724.03.01</v>
      </c>
      <c r="W7">
        <v>53101404</v>
      </c>
    </row>
    <row r="8" spans="1:23" x14ac:dyDescent="0.3">
      <c r="A8" s="76" t="s">
        <v>3669</v>
      </c>
      <c r="B8" s="73" t="s">
        <v>3658</v>
      </c>
      <c r="C8" s="73">
        <v>15</v>
      </c>
      <c r="D8" s="73" t="s">
        <v>43</v>
      </c>
      <c r="E8" s="73" t="s">
        <v>41</v>
      </c>
      <c r="F8" s="73" t="s">
        <v>3659</v>
      </c>
      <c r="G8" s="73" t="s">
        <v>3660</v>
      </c>
      <c r="H8" s="73">
        <v>53101348</v>
      </c>
      <c r="I8" s="73">
        <v>11646</v>
      </c>
      <c r="J8" s="73" t="s">
        <v>65</v>
      </c>
      <c r="K8" s="73" t="s">
        <v>65</v>
      </c>
      <c r="L8" s="73"/>
      <c r="M8" s="73" t="s">
        <v>3661</v>
      </c>
      <c r="N8" s="73" t="s">
        <v>381</v>
      </c>
      <c r="O8" s="74" t="s">
        <v>3662</v>
      </c>
      <c r="P8" s="73" t="s">
        <v>3663</v>
      </c>
      <c r="Q8" s="75" t="s">
        <v>3664</v>
      </c>
      <c r="R8" s="73">
        <v>1</v>
      </c>
      <c r="S8" s="73">
        <v>1</v>
      </c>
      <c r="T8" t="str" cm="1">
        <f t="array" ref="T8">_xlfn.XLOOKUP(Tabla4[[#This Row],[PREI ]],[1]!doss,[1]Requisitos_070923!$E$7:$E$4980,0,)</f>
        <v>531.088.0157.02.01</v>
      </c>
      <c r="U8" cm="1">
        <f t="array" ref="U8">_xlfn.XLOOKUP(Tabla4[[#This Row],[PREI ]],[1]!doss,[1]Requisitos_070923!$B$7:$B$4980,0,)</f>
        <v>53101348</v>
      </c>
      <c r="V8" t="str">
        <v>531.160.0026.03.01</v>
      </c>
      <c r="W8">
        <v>53101409</v>
      </c>
    </row>
    <row r="9" spans="1:23" x14ac:dyDescent="0.3">
      <c r="A9" s="76" t="s">
        <v>3670</v>
      </c>
      <c r="B9" s="73" t="s">
        <v>3658</v>
      </c>
      <c r="C9" s="73">
        <v>3</v>
      </c>
      <c r="D9" s="73" t="s">
        <v>43</v>
      </c>
      <c r="E9" s="73" t="s">
        <v>41</v>
      </c>
      <c r="F9" s="73" t="s">
        <v>3659</v>
      </c>
      <c r="G9" s="73" t="s">
        <v>3660</v>
      </c>
      <c r="H9" s="73">
        <v>53101349</v>
      </c>
      <c r="I9" s="73">
        <v>11647</v>
      </c>
      <c r="J9" s="73" t="s">
        <v>65</v>
      </c>
      <c r="K9" s="73" t="s">
        <v>65</v>
      </c>
      <c r="L9" s="73"/>
      <c r="M9" s="73" t="s">
        <v>3661</v>
      </c>
      <c r="N9" s="73" t="s">
        <v>230</v>
      </c>
      <c r="O9" s="74" t="s">
        <v>3671</v>
      </c>
      <c r="P9" s="73" t="s">
        <v>3663</v>
      </c>
      <c r="Q9" s="75" t="s">
        <v>3664</v>
      </c>
      <c r="R9" s="73">
        <v>1</v>
      </c>
      <c r="S9" s="73">
        <v>2</v>
      </c>
      <c r="T9" t="str" cm="1">
        <f t="array" ref="T9">_xlfn.XLOOKUP(Tabla4[[#This Row],[PREI ]],[1]!doss,[1]Requisitos_070923!$E$7:$E$4980,0,)</f>
        <v>531.088.0173.02.01</v>
      </c>
      <c r="U9" cm="1">
        <f t="array" ref="U9">_xlfn.XLOOKUP(Tabla4[[#This Row],[PREI ]],[1]!doss,[1]Requisitos_070923!$B$7:$B$4980,0,)</f>
        <v>53101349</v>
      </c>
      <c r="V9" t="str">
        <v>531.325.0010.01.01</v>
      </c>
      <c r="W9">
        <v>53101486</v>
      </c>
    </row>
    <row r="10" spans="1:23" x14ac:dyDescent="0.3">
      <c r="A10" s="76" t="s">
        <v>3665</v>
      </c>
      <c r="B10" s="73" t="s">
        <v>3658</v>
      </c>
      <c r="C10" s="73">
        <v>3</v>
      </c>
      <c r="D10" s="73" t="s">
        <v>43</v>
      </c>
      <c r="E10" s="73" t="s">
        <v>41</v>
      </c>
      <c r="F10" s="73" t="s">
        <v>3659</v>
      </c>
      <c r="G10" s="73" t="s">
        <v>3660</v>
      </c>
      <c r="H10" s="73">
        <v>53101349</v>
      </c>
      <c r="I10" s="73">
        <v>11647</v>
      </c>
      <c r="J10" s="73" t="s">
        <v>65</v>
      </c>
      <c r="K10" s="73" t="s">
        <v>65</v>
      </c>
      <c r="L10" s="73"/>
      <c r="M10" s="73" t="s">
        <v>3661</v>
      </c>
      <c r="N10" s="73" t="s">
        <v>230</v>
      </c>
      <c r="O10" s="74" t="s">
        <v>3671</v>
      </c>
      <c r="P10" s="73" t="s">
        <v>3663</v>
      </c>
      <c r="Q10" s="75" t="s">
        <v>3664</v>
      </c>
      <c r="R10" s="73">
        <v>1</v>
      </c>
      <c r="S10" s="73">
        <v>1</v>
      </c>
      <c r="T10" t="str" cm="1">
        <f t="array" ref="T10">_xlfn.XLOOKUP(Tabla4[[#This Row],[PREI ]],[1]!doss,[1]Requisitos_070923!$E$7:$E$4980,0,)</f>
        <v>531.088.0173.02.01</v>
      </c>
      <c r="U10" cm="1">
        <f t="array" ref="U10">_xlfn.XLOOKUP(Tabla4[[#This Row],[PREI ]],[1]!doss,[1]Requisitos_070923!$B$7:$B$4980,0,)</f>
        <v>53101349</v>
      </c>
      <c r="V10" t="str">
        <v>531.325.0192.01.01</v>
      </c>
      <c r="W10">
        <v>53101489</v>
      </c>
    </row>
    <row r="11" spans="1:23" x14ac:dyDescent="0.3">
      <c r="A11" s="76" t="s">
        <v>3672</v>
      </c>
      <c r="B11" s="73" t="s">
        <v>3658</v>
      </c>
      <c r="C11" s="73">
        <v>3</v>
      </c>
      <c r="D11" s="73" t="s">
        <v>43</v>
      </c>
      <c r="E11" s="73" t="s">
        <v>41</v>
      </c>
      <c r="F11" s="73" t="s">
        <v>3659</v>
      </c>
      <c r="G11" s="73" t="s">
        <v>3660</v>
      </c>
      <c r="H11" s="73">
        <v>53101349</v>
      </c>
      <c r="I11" s="73">
        <v>11647</v>
      </c>
      <c r="J11" s="73" t="s">
        <v>65</v>
      </c>
      <c r="K11" s="73" t="s">
        <v>65</v>
      </c>
      <c r="L11" s="73"/>
      <c r="M11" s="73" t="s">
        <v>3661</v>
      </c>
      <c r="N11" s="73" t="s">
        <v>230</v>
      </c>
      <c r="O11" s="74" t="s">
        <v>3671</v>
      </c>
      <c r="P11" s="73" t="s">
        <v>3663</v>
      </c>
      <c r="Q11" s="75" t="s">
        <v>3664</v>
      </c>
      <c r="R11" s="73">
        <v>1</v>
      </c>
      <c r="S11" s="73">
        <v>1</v>
      </c>
      <c r="T11" t="str" cm="1">
        <f t="array" ref="T11">_xlfn.XLOOKUP(Tabla4[[#This Row],[PREI ]],[1]!doss,[1]Requisitos_070923!$E$7:$E$4980,0,)</f>
        <v>531.088.0173.02.01</v>
      </c>
      <c r="U11" cm="1">
        <f t="array" ref="U11">_xlfn.XLOOKUP(Tabla4[[#This Row],[PREI ]],[1]!doss,[1]Requisitos_070923!$B$7:$B$4980,0,)</f>
        <v>53101349</v>
      </c>
      <c r="V11" t="str">
        <v>531.325.0226.01.01</v>
      </c>
      <c r="W11">
        <v>53101490</v>
      </c>
    </row>
    <row r="12" spans="1:23" x14ac:dyDescent="0.3">
      <c r="A12" s="76" t="s">
        <v>3666</v>
      </c>
      <c r="B12" s="73" t="s">
        <v>3658</v>
      </c>
      <c r="C12" s="73">
        <v>3</v>
      </c>
      <c r="D12" s="73" t="s">
        <v>43</v>
      </c>
      <c r="E12" s="73" t="s">
        <v>41</v>
      </c>
      <c r="F12" s="73" t="s">
        <v>3659</v>
      </c>
      <c r="G12" s="73" t="s">
        <v>3660</v>
      </c>
      <c r="H12" s="73">
        <v>53101349</v>
      </c>
      <c r="I12" s="73">
        <v>11647</v>
      </c>
      <c r="J12" s="73" t="s">
        <v>65</v>
      </c>
      <c r="K12" s="73" t="s">
        <v>65</v>
      </c>
      <c r="L12" s="73"/>
      <c r="M12" s="73" t="s">
        <v>3661</v>
      </c>
      <c r="N12" s="73" t="s">
        <v>230</v>
      </c>
      <c r="O12" s="74" t="s">
        <v>3671</v>
      </c>
      <c r="P12" s="73" t="s">
        <v>3663</v>
      </c>
      <c r="Q12" s="75" t="s">
        <v>3664</v>
      </c>
      <c r="R12" s="73">
        <v>1</v>
      </c>
      <c r="S12" s="73">
        <v>1</v>
      </c>
      <c r="T12" t="str" cm="1">
        <f t="array" ref="T12">_xlfn.XLOOKUP(Tabla4[[#This Row],[PREI ]],[1]!doss,[1]Requisitos_070923!$E$7:$E$4980,0,)</f>
        <v>531.088.0173.02.01</v>
      </c>
      <c r="U12" cm="1">
        <f t="array" ref="U12">_xlfn.XLOOKUP(Tabla4[[#This Row],[PREI ]],[1]!doss,[1]Requisitos_070923!$B$7:$B$4980,0,)</f>
        <v>53101349</v>
      </c>
      <c r="V12" t="str">
        <v>531.327.0257.01.01</v>
      </c>
      <c r="W12">
        <v>53101493</v>
      </c>
    </row>
    <row r="13" spans="1:23" x14ac:dyDescent="0.3">
      <c r="A13" s="76" t="s">
        <v>3667</v>
      </c>
      <c r="B13" s="73" t="s">
        <v>3658</v>
      </c>
      <c r="C13" s="73">
        <v>3</v>
      </c>
      <c r="D13" s="73" t="s">
        <v>43</v>
      </c>
      <c r="E13" s="73" t="s">
        <v>41</v>
      </c>
      <c r="F13" s="73" t="s">
        <v>3659</v>
      </c>
      <c r="G13" s="73" t="s">
        <v>3660</v>
      </c>
      <c r="H13" s="73">
        <v>53101349</v>
      </c>
      <c r="I13" s="73">
        <v>11647</v>
      </c>
      <c r="J13" s="73" t="s">
        <v>65</v>
      </c>
      <c r="K13" s="73" t="s">
        <v>65</v>
      </c>
      <c r="L13" s="73"/>
      <c r="M13" s="73" t="s">
        <v>3661</v>
      </c>
      <c r="N13" s="73" t="s">
        <v>230</v>
      </c>
      <c r="O13" s="74" t="s">
        <v>3671</v>
      </c>
      <c r="P13" s="73" t="s">
        <v>3663</v>
      </c>
      <c r="Q13" s="75" t="s">
        <v>3664</v>
      </c>
      <c r="R13" s="73">
        <v>1</v>
      </c>
      <c r="S13" s="73">
        <v>1</v>
      </c>
      <c r="T13" t="str" cm="1">
        <f t="array" ref="T13">_xlfn.XLOOKUP(Tabla4[[#This Row],[PREI ]],[1]!doss,[1]Requisitos_070923!$E$7:$E$4980,0,)</f>
        <v>531.088.0173.02.01</v>
      </c>
      <c r="U13" cm="1">
        <f t="array" ref="U13">_xlfn.XLOOKUP(Tabla4[[#This Row],[PREI ]],[1]!doss,[1]Requisitos_070923!$B$7:$B$4980,0,)</f>
        <v>53101349</v>
      </c>
      <c r="V13" t="str">
        <v>531.333.0317.01.01</v>
      </c>
      <c r="W13">
        <v>53101510</v>
      </c>
    </row>
    <row r="14" spans="1:23" x14ac:dyDescent="0.3">
      <c r="A14" s="76" t="s">
        <v>3669</v>
      </c>
      <c r="B14" s="73" t="s">
        <v>3658</v>
      </c>
      <c r="C14" s="73">
        <v>3</v>
      </c>
      <c r="D14" s="73" t="s">
        <v>43</v>
      </c>
      <c r="E14" s="73" t="s">
        <v>41</v>
      </c>
      <c r="F14" s="73" t="s">
        <v>3659</v>
      </c>
      <c r="G14" s="73" t="s">
        <v>3660</v>
      </c>
      <c r="H14" s="73">
        <v>53101349</v>
      </c>
      <c r="I14" s="73">
        <v>11647</v>
      </c>
      <c r="J14" s="73" t="s">
        <v>65</v>
      </c>
      <c r="K14" s="73" t="s">
        <v>65</v>
      </c>
      <c r="L14" s="73"/>
      <c r="M14" s="73" t="s">
        <v>3661</v>
      </c>
      <c r="N14" s="73" t="s">
        <v>230</v>
      </c>
      <c r="O14" s="74" t="s">
        <v>3671</v>
      </c>
      <c r="P14" s="73" t="s">
        <v>3663</v>
      </c>
      <c r="Q14" s="75" t="s">
        <v>3664</v>
      </c>
      <c r="R14" s="73">
        <v>1</v>
      </c>
      <c r="S14" s="73">
        <v>1</v>
      </c>
      <c r="T14" t="str" cm="1">
        <f t="array" ref="T14">_xlfn.XLOOKUP(Tabla4[[#This Row],[PREI ]],[1]!doss,[1]Requisitos_070923!$E$7:$E$4980,0,)</f>
        <v>531.088.0173.02.01</v>
      </c>
      <c r="U14" cm="1">
        <f t="array" ref="U14">_xlfn.XLOOKUP(Tabla4[[#This Row],[PREI ]],[1]!doss,[1]Requisitos_070923!$B$7:$B$4980,0,)</f>
        <v>53101349</v>
      </c>
      <c r="V14" t="str">
        <v>531.420.0105.02.01</v>
      </c>
      <c r="W14">
        <v>53101599</v>
      </c>
    </row>
    <row r="15" spans="1:23" x14ac:dyDescent="0.3">
      <c r="A15" s="76" t="s">
        <v>3668</v>
      </c>
      <c r="B15" s="73" t="s">
        <v>3658</v>
      </c>
      <c r="C15" s="73">
        <v>3</v>
      </c>
      <c r="D15" s="73" t="s">
        <v>43</v>
      </c>
      <c r="E15" s="73" t="s">
        <v>41</v>
      </c>
      <c r="F15" s="73" t="s">
        <v>3659</v>
      </c>
      <c r="G15" s="73" t="s">
        <v>3660</v>
      </c>
      <c r="H15" s="73">
        <v>53101349</v>
      </c>
      <c r="I15" s="73">
        <v>11647</v>
      </c>
      <c r="J15" s="73" t="s">
        <v>65</v>
      </c>
      <c r="K15" s="73" t="s">
        <v>65</v>
      </c>
      <c r="L15" s="73"/>
      <c r="M15" s="73" t="s">
        <v>3661</v>
      </c>
      <c r="N15" s="73" t="s">
        <v>230</v>
      </c>
      <c r="O15" s="74" t="s">
        <v>3671</v>
      </c>
      <c r="P15" s="73" t="s">
        <v>3663</v>
      </c>
      <c r="Q15" s="75" t="s">
        <v>3664</v>
      </c>
      <c r="R15" s="73">
        <v>1</v>
      </c>
      <c r="S15" s="73">
        <v>1</v>
      </c>
      <c r="T15" t="str" cm="1">
        <f t="array" ref="T15">_xlfn.XLOOKUP(Tabla4[[#This Row],[PREI ]],[1]!doss,[1]Requisitos_070923!$E$7:$E$4980,0,)</f>
        <v>531.088.0173.02.01</v>
      </c>
      <c r="U15" cm="1">
        <f t="array" ref="U15">_xlfn.XLOOKUP(Tabla4[[#This Row],[PREI ]],[1]!doss,[1]Requisitos_070923!$B$7:$B$4980,0,)</f>
        <v>53101349</v>
      </c>
      <c r="V15" t="str">
        <v>531.584.0172.01.01</v>
      </c>
      <c r="W15">
        <v>53101673</v>
      </c>
    </row>
    <row r="16" spans="1:23" x14ac:dyDescent="0.3">
      <c r="A16" s="76" t="s">
        <v>3665</v>
      </c>
      <c r="B16" s="73" t="s">
        <v>3658</v>
      </c>
      <c r="C16" s="73">
        <v>19</v>
      </c>
      <c r="D16" s="73" t="s">
        <v>43</v>
      </c>
      <c r="E16" s="73" t="s">
        <v>41</v>
      </c>
      <c r="F16" s="73" t="s">
        <v>3659</v>
      </c>
      <c r="G16" s="73" t="s">
        <v>3660</v>
      </c>
      <c r="H16" s="73">
        <v>53101358</v>
      </c>
      <c r="I16" s="73">
        <v>11655</v>
      </c>
      <c r="J16" s="73" t="s">
        <v>65</v>
      </c>
      <c r="K16" s="73" t="s">
        <v>65</v>
      </c>
      <c r="L16" s="73"/>
      <c r="M16" s="73" t="s">
        <v>3661</v>
      </c>
      <c r="N16" s="73" t="s">
        <v>392</v>
      </c>
      <c r="O16" s="74" t="s">
        <v>3673</v>
      </c>
      <c r="P16" s="73" t="s">
        <v>3663</v>
      </c>
      <c r="Q16" s="75" t="s">
        <v>3674</v>
      </c>
      <c r="R16" s="73">
        <v>1</v>
      </c>
      <c r="S16" s="73">
        <v>19</v>
      </c>
      <c r="T16" t="str" cm="1">
        <f t="array" ref="T16">_xlfn.XLOOKUP(Tabla4[[#This Row],[PREI ]],[1]!doss,[1]Requisitos_070923!$E$7:$E$4980,0,)</f>
        <v>531.110.0175.02.01</v>
      </c>
      <c r="U16" cm="1">
        <f t="array" ref="U16">_xlfn.XLOOKUP(Tabla4[[#This Row],[PREI ]],[1]!doss,[1]Requisitos_070923!$B$7:$B$4980,0,)</f>
        <v>53101358</v>
      </c>
      <c r="V16" t="str">
        <v>531.670.0060.01.01</v>
      </c>
      <c r="W16">
        <v>53101746</v>
      </c>
    </row>
    <row r="17" spans="1:23" x14ac:dyDescent="0.3">
      <c r="A17" s="76" t="s">
        <v>3672</v>
      </c>
      <c r="B17" s="73" t="s">
        <v>3658</v>
      </c>
      <c r="C17" s="73">
        <v>19</v>
      </c>
      <c r="D17" s="73" t="s">
        <v>43</v>
      </c>
      <c r="E17" s="73" t="s">
        <v>41</v>
      </c>
      <c r="F17" s="73" t="s">
        <v>3659</v>
      </c>
      <c r="G17" s="73" t="s">
        <v>3660</v>
      </c>
      <c r="H17" s="73">
        <v>53101358</v>
      </c>
      <c r="I17" s="73">
        <v>11655</v>
      </c>
      <c r="J17" s="73" t="s">
        <v>65</v>
      </c>
      <c r="K17" s="73" t="s">
        <v>65</v>
      </c>
      <c r="L17" s="73"/>
      <c r="M17" s="73" t="s">
        <v>3661</v>
      </c>
      <c r="N17" s="73" t="s">
        <v>392</v>
      </c>
      <c r="O17" s="74" t="s">
        <v>3673</v>
      </c>
      <c r="P17" s="73" t="s">
        <v>3663</v>
      </c>
      <c r="Q17" s="75" t="s">
        <v>3674</v>
      </c>
      <c r="R17" s="73">
        <v>1</v>
      </c>
      <c r="S17" s="73">
        <v>11</v>
      </c>
      <c r="T17" t="str" cm="1">
        <f t="array" ref="T17">_xlfn.XLOOKUP(Tabla4[[#This Row],[PREI ]],[1]!doss,[1]Requisitos_070923!$E$7:$E$4980,0,)</f>
        <v>531.110.0175.02.01</v>
      </c>
      <c r="U17" cm="1">
        <f t="array" ref="U17">_xlfn.XLOOKUP(Tabla4[[#This Row],[PREI ]],[1]!doss,[1]Requisitos_070923!$B$7:$B$4980,0,)</f>
        <v>53101358</v>
      </c>
      <c r="V17" t="str">
        <v>531.700.0106.02.01</v>
      </c>
      <c r="W17">
        <v>53101752</v>
      </c>
    </row>
    <row r="18" spans="1:23" x14ac:dyDescent="0.3">
      <c r="A18" s="76" t="s">
        <v>3670</v>
      </c>
      <c r="B18" s="73" t="s">
        <v>3658</v>
      </c>
      <c r="C18" s="73">
        <v>19</v>
      </c>
      <c r="D18" s="73" t="s">
        <v>43</v>
      </c>
      <c r="E18" s="73" t="s">
        <v>41</v>
      </c>
      <c r="F18" s="73" t="s">
        <v>3659</v>
      </c>
      <c r="G18" s="73" t="s">
        <v>3660</v>
      </c>
      <c r="H18" s="73">
        <v>53101358</v>
      </c>
      <c r="I18" s="73">
        <v>11655</v>
      </c>
      <c r="J18" s="73" t="s">
        <v>65</v>
      </c>
      <c r="K18" s="73" t="s">
        <v>65</v>
      </c>
      <c r="L18" s="73"/>
      <c r="M18" s="73" t="s">
        <v>3661</v>
      </c>
      <c r="N18" s="73" t="s">
        <v>392</v>
      </c>
      <c r="O18" s="74" t="s">
        <v>3673</v>
      </c>
      <c r="P18" s="73" t="s">
        <v>3663</v>
      </c>
      <c r="Q18" s="75" t="s">
        <v>3674</v>
      </c>
      <c r="R18" s="73">
        <v>1</v>
      </c>
      <c r="S18" s="73">
        <v>8</v>
      </c>
      <c r="T18" t="str" cm="1">
        <f t="array" ref="T18">_xlfn.XLOOKUP(Tabla4[[#This Row],[PREI ]],[1]!doss,[1]Requisitos_070923!$E$7:$E$4980,0,)</f>
        <v>531.110.0175.02.01</v>
      </c>
      <c r="U18" cm="1">
        <f t="array" ref="U18">_xlfn.XLOOKUP(Tabla4[[#This Row],[PREI ]],[1]!doss,[1]Requisitos_070923!$B$7:$B$4980,0,)</f>
        <v>53101358</v>
      </c>
      <c r="V18" t="str">
        <v>531.829.0243.01.01</v>
      </c>
      <c r="W18">
        <v>53101796</v>
      </c>
    </row>
    <row r="19" spans="1:23" x14ac:dyDescent="0.3">
      <c r="A19" s="76" t="s">
        <v>3657</v>
      </c>
      <c r="B19" s="73" t="s">
        <v>3658</v>
      </c>
      <c r="C19" s="73">
        <v>19</v>
      </c>
      <c r="D19" s="73" t="s">
        <v>43</v>
      </c>
      <c r="E19" s="73" t="s">
        <v>41</v>
      </c>
      <c r="F19" s="73" t="s">
        <v>3659</v>
      </c>
      <c r="G19" s="73" t="s">
        <v>3660</v>
      </c>
      <c r="H19" s="73">
        <v>53101358</v>
      </c>
      <c r="I19" s="73">
        <v>11655</v>
      </c>
      <c r="J19" s="73" t="s">
        <v>65</v>
      </c>
      <c r="K19" s="73" t="s">
        <v>65</v>
      </c>
      <c r="L19" s="73"/>
      <c r="M19" s="73" t="s">
        <v>3661</v>
      </c>
      <c r="N19" s="73" t="s">
        <v>392</v>
      </c>
      <c r="O19" s="74" t="s">
        <v>3673</v>
      </c>
      <c r="P19" s="73" t="s">
        <v>3663</v>
      </c>
      <c r="Q19" s="75" t="s">
        <v>3674</v>
      </c>
      <c r="R19" s="73">
        <v>1</v>
      </c>
      <c r="S19" s="73">
        <v>5</v>
      </c>
      <c r="T19" t="str" cm="1">
        <f t="array" ref="T19">_xlfn.XLOOKUP(Tabla4[[#This Row],[PREI ]],[1]!doss,[1]Requisitos_070923!$E$7:$E$4980,0,)</f>
        <v>531.110.0175.02.01</v>
      </c>
      <c r="U19" cm="1">
        <f t="array" ref="U19">_xlfn.XLOOKUP(Tabla4[[#This Row],[PREI ]],[1]!doss,[1]Requisitos_070923!$B$7:$B$4980,0,)</f>
        <v>53101358</v>
      </c>
      <c r="V19" t="str">
        <v>531.924.0056.01.01</v>
      </c>
      <c r="W19">
        <v>53101843</v>
      </c>
    </row>
    <row r="20" spans="1:23" x14ac:dyDescent="0.3">
      <c r="A20" s="76" t="s">
        <v>3667</v>
      </c>
      <c r="B20" s="73" t="s">
        <v>3658</v>
      </c>
      <c r="C20" s="73">
        <v>19</v>
      </c>
      <c r="D20" s="73" t="s">
        <v>43</v>
      </c>
      <c r="E20" s="73" t="s">
        <v>41</v>
      </c>
      <c r="F20" s="73" t="s">
        <v>3659</v>
      </c>
      <c r="G20" s="73" t="s">
        <v>3660</v>
      </c>
      <c r="H20" s="73">
        <v>53101358</v>
      </c>
      <c r="I20" s="73">
        <v>11655</v>
      </c>
      <c r="J20" s="73" t="s">
        <v>65</v>
      </c>
      <c r="K20" s="73" t="s">
        <v>65</v>
      </c>
      <c r="L20" s="73"/>
      <c r="M20" s="73" t="s">
        <v>3661</v>
      </c>
      <c r="N20" s="73" t="s">
        <v>392</v>
      </c>
      <c r="O20" s="74" t="s">
        <v>3673</v>
      </c>
      <c r="P20" s="73" t="s">
        <v>3663</v>
      </c>
      <c r="Q20" s="75" t="s">
        <v>3674</v>
      </c>
      <c r="R20" s="73">
        <v>1</v>
      </c>
      <c r="S20" s="73">
        <v>9</v>
      </c>
      <c r="T20" t="str" cm="1">
        <f t="array" ref="T20">_xlfn.XLOOKUP(Tabla4[[#This Row],[PREI ]],[1]!doss,[1]Requisitos_070923!$E$7:$E$4980,0,)</f>
        <v>531.110.0175.02.01</v>
      </c>
      <c r="U20" cm="1">
        <f t="array" ref="U20">_xlfn.XLOOKUP(Tabla4[[#This Row],[PREI ]],[1]!doss,[1]Requisitos_070923!$B$7:$B$4980,0,)</f>
        <v>53101358</v>
      </c>
      <c r="V20" t="str">
        <v>531.942.0021.02.01</v>
      </c>
      <c r="W20">
        <v>53101870</v>
      </c>
    </row>
    <row r="21" spans="1:23" x14ac:dyDescent="0.3">
      <c r="A21" s="76" t="s">
        <v>3668</v>
      </c>
      <c r="B21" s="73" t="s">
        <v>3658</v>
      </c>
      <c r="C21" s="73">
        <v>19</v>
      </c>
      <c r="D21" s="73" t="s">
        <v>43</v>
      </c>
      <c r="E21" s="73" t="s">
        <v>41</v>
      </c>
      <c r="F21" s="73" t="s">
        <v>3659</v>
      </c>
      <c r="G21" s="73" t="s">
        <v>3660</v>
      </c>
      <c r="H21" s="73">
        <v>53101358</v>
      </c>
      <c r="I21" s="73">
        <v>11655</v>
      </c>
      <c r="J21" s="73" t="s">
        <v>65</v>
      </c>
      <c r="K21" s="73" t="s">
        <v>65</v>
      </c>
      <c r="L21" s="73"/>
      <c r="M21" s="73" t="s">
        <v>3661</v>
      </c>
      <c r="N21" s="73" t="s">
        <v>392</v>
      </c>
      <c r="O21" s="74" t="s">
        <v>3673</v>
      </c>
      <c r="P21" s="73" t="s">
        <v>3663</v>
      </c>
      <c r="Q21" s="75" t="s">
        <v>3674</v>
      </c>
      <c r="R21" s="73">
        <v>1</v>
      </c>
      <c r="S21" s="73">
        <v>17</v>
      </c>
      <c r="T21" t="str" cm="1">
        <f t="array" ref="T21">_xlfn.XLOOKUP(Tabla4[[#This Row],[PREI ]],[1]!doss,[1]Requisitos_070923!$E$7:$E$4980,0,)</f>
        <v>531.110.0175.02.01</v>
      </c>
      <c r="U21" cm="1">
        <f t="array" ref="U21">_xlfn.XLOOKUP(Tabla4[[#This Row],[PREI ]],[1]!doss,[1]Requisitos_070923!$B$7:$B$4980,0,)</f>
        <v>53101358</v>
      </c>
      <c r="V21" t="str">
        <v>531.942.0039.02.01</v>
      </c>
      <c r="W21">
        <v>53101871</v>
      </c>
    </row>
    <row r="22" spans="1:23" x14ac:dyDescent="0.3">
      <c r="A22" s="76" t="s">
        <v>3666</v>
      </c>
      <c r="B22" s="73" t="s">
        <v>3658</v>
      </c>
      <c r="C22" s="73">
        <v>19</v>
      </c>
      <c r="D22" s="73" t="s">
        <v>43</v>
      </c>
      <c r="E22" s="73" t="s">
        <v>41</v>
      </c>
      <c r="F22" s="73" t="s">
        <v>3659</v>
      </c>
      <c r="G22" s="73" t="s">
        <v>3660</v>
      </c>
      <c r="H22" s="73">
        <v>53101358</v>
      </c>
      <c r="I22" s="73">
        <v>11655</v>
      </c>
      <c r="J22" s="73" t="s">
        <v>65</v>
      </c>
      <c r="K22" s="73" t="s">
        <v>65</v>
      </c>
      <c r="L22" s="73"/>
      <c r="M22" s="73" t="s">
        <v>3661</v>
      </c>
      <c r="N22" s="73" t="s">
        <v>392</v>
      </c>
      <c r="O22" s="74" t="s">
        <v>3673</v>
      </c>
      <c r="P22" s="73" t="s">
        <v>3663</v>
      </c>
      <c r="Q22" s="75" t="s">
        <v>3674</v>
      </c>
      <c r="R22" s="73">
        <v>1</v>
      </c>
      <c r="S22" s="73">
        <v>11</v>
      </c>
      <c r="T22" t="str" cm="1">
        <f t="array" ref="T22">_xlfn.XLOOKUP(Tabla4[[#This Row],[PREI ]],[1]!doss,[1]Requisitos_070923!$E$7:$E$4980,0,)</f>
        <v>531.110.0175.02.01</v>
      </c>
      <c r="U22" cm="1">
        <f t="array" ref="U22">_xlfn.XLOOKUP(Tabla4[[#This Row],[PREI ]],[1]!doss,[1]Requisitos_070923!$B$7:$B$4980,0,)</f>
        <v>53101358</v>
      </c>
      <c r="V22" t="str">
        <v>535.816.0017.00.01</v>
      </c>
      <c r="W22">
        <v>53102125</v>
      </c>
    </row>
    <row r="23" spans="1:23" x14ac:dyDescent="0.3">
      <c r="A23" s="76" t="s">
        <v>3669</v>
      </c>
      <c r="B23" s="73" t="s">
        <v>3658</v>
      </c>
      <c r="C23" s="73">
        <v>19</v>
      </c>
      <c r="D23" s="73" t="s">
        <v>43</v>
      </c>
      <c r="E23" s="73" t="s">
        <v>41</v>
      </c>
      <c r="F23" s="73" t="s">
        <v>3659</v>
      </c>
      <c r="G23" s="73" t="s">
        <v>3660</v>
      </c>
      <c r="H23" s="73">
        <v>53101358</v>
      </c>
      <c r="I23" s="73">
        <v>11655</v>
      </c>
      <c r="J23" s="73" t="s">
        <v>65</v>
      </c>
      <c r="K23" s="73" t="s">
        <v>65</v>
      </c>
      <c r="L23" s="73"/>
      <c r="M23" s="73" t="s">
        <v>3661</v>
      </c>
      <c r="N23" s="73" t="s">
        <v>392</v>
      </c>
      <c r="O23" s="74" t="s">
        <v>3673</v>
      </c>
      <c r="P23" s="73" t="s">
        <v>3663</v>
      </c>
      <c r="Q23" s="75" t="s">
        <v>3674</v>
      </c>
      <c r="R23" s="73">
        <v>1</v>
      </c>
      <c r="S23" s="73">
        <v>8</v>
      </c>
      <c r="T23" t="str" cm="1">
        <f t="array" ref="T23">_xlfn.XLOOKUP(Tabla4[[#This Row],[PREI ]],[1]!doss,[1]Requisitos_070923!$E$7:$E$4980,0,)</f>
        <v>531.110.0175.02.01</v>
      </c>
      <c r="U23" cm="1">
        <f t="array" ref="U23">_xlfn.XLOOKUP(Tabla4[[#This Row],[PREI ]],[1]!doss,[1]Requisitos_070923!$B$7:$B$4980,0,)</f>
        <v>53101358</v>
      </c>
      <c r="V23" t="str">
        <v>535.816.0025.00.01</v>
      </c>
      <c r="W23">
        <v>53102126</v>
      </c>
    </row>
    <row r="24" spans="1:23" x14ac:dyDescent="0.3">
      <c r="A24" s="76" t="s">
        <v>3665</v>
      </c>
      <c r="B24" s="73" t="s">
        <v>3658</v>
      </c>
      <c r="C24" s="73">
        <v>7</v>
      </c>
      <c r="D24" s="73" t="s">
        <v>43</v>
      </c>
      <c r="E24" s="73" t="s">
        <v>41</v>
      </c>
      <c r="F24" s="73" t="s">
        <v>3659</v>
      </c>
      <c r="G24" s="73" t="s">
        <v>3660</v>
      </c>
      <c r="H24" s="73">
        <v>53101393</v>
      </c>
      <c r="I24" s="73">
        <v>11696</v>
      </c>
      <c r="J24" s="73" t="s">
        <v>72</v>
      </c>
      <c r="K24" s="73" t="s">
        <v>72</v>
      </c>
      <c r="L24" s="73"/>
      <c r="M24" s="73" t="s">
        <v>3661</v>
      </c>
      <c r="N24" s="73" t="s">
        <v>280</v>
      </c>
      <c r="O24" s="74" t="s">
        <v>281</v>
      </c>
      <c r="P24" s="73" t="s">
        <v>3663</v>
      </c>
      <c r="Q24" s="75" t="s">
        <v>3675</v>
      </c>
      <c r="R24" s="73">
        <v>1</v>
      </c>
      <c r="S24" s="73">
        <v>4</v>
      </c>
      <c r="T24" t="str" cm="1">
        <f t="array" ref="T24">_xlfn.XLOOKUP(Tabla4[[#This Row],[PREI ]],[1]!doss,[1]Requisitos_070923!$E$7:$E$4980,0,)</f>
        <v>531.156.0139.03.01</v>
      </c>
      <c r="U24" cm="1">
        <f t="array" ref="U24">_xlfn.XLOOKUP(Tabla4[[#This Row],[PREI ]],[1]!doss,[1]Requisitos_070923!$B$7:$B$4980,0,)</f>
        <v>53101393</v>
      </c>
      <c r="V24" t="str">
        <v>537.461.0037.03.01</v>
      </c>
      <c r="W24">
        <v>53103661</v>
      </c>
    </row>
    <row r="25" spans="1:23" x14ac:dyDescent="0.3">
      <c r="A25" s="76" t="s">
        <v>3669</v>
      </c>
      <c r="B25" s="73" t="s">
        <v>3658</v>
      </c>
      <c r="C25" s="73">
        <v>7</v>
      </c>
      <c r="D25" s="73" t="s">
        <v>43</v>
      </c>
      <c r="E25" s="73" t="s">
        <v>41</v>
      </c>
      <c r="F25" s="73" t="s">
        <v>3659</v>
      </c>
      <c r="G25" s="73" t="s">
        <v>3660</v>
      </c>
      <c r="H25" s="73">
        <v>53101393</v>
      </c>
      <c r="I25" s="73">
        <v>11696</v>
      </c>
      <c r="J25" s="73" t="s">
        <v>72</v>
      </c>
      <c r="K25" s="73" t="s">
        <v>72</v>
      </c>
      <c r="L25" s="73"/>
      <c r="M25" s="73" t="s">
        <v>3661</v>
      </c>
      <c r="N25" s="73" t="s">
        <v>280</v>
      </c>
      <c r="O25" s="74" t="s">
        <v>281</v>
      </c>
      <c r="P25" s="73" t="s">
        <v>3663</v>
      </c>
      <c r="Q25" s="75" t="s">
        <v>3675</v>
      </c>
      <c r="R25" s="73">
        <v>1</v>
      </c>
      <c r="S25" s="73">
        <v>1</v>
      </c>
      <c r="T25" t="str" cm="1">
        <f t="array" ref="T25">_xlfn.XLOOKUP(Tabla4[[#This Row],[PREI ]],[1]!doss,[1]Requisitos_070923!$E$7:$E$4980,0,)</f>
        <v>531.156.0139.03.01</v>
      </c>
      <c r="U25" cm="1">
        <f t="array" ref="U25">_xlfn.XLOOKUP(Tabla4[[#This Row],[PREI ]],[1]!doss,[1]Requisitos_070923!$B$7:$B$4980,0,)</f>
        <v>53101393</v>
      </c>
      <c r="V25" t="str">
        <v>531.252.0033.02.01</v>
      </c>
      <c r="W25">
        <v>53101440</v>
      </c>
    </row>
    <row r="26" spans="1:23" x14ac:dyDescent="0.3">
      <c r="A26" s="76" t="s">
        <v>3667</v>
      </c>
      <c r="B26" s="73" t="s">
        <v>3658</v>
      </c>
      <c r="C26" s="73" t="s">
        <v>3676</v>
      </c>
      <c r="D26" s="73"/>
      <c r="E26" s="73"/>
      <c r="F26" s="73" t="s">
        <v>3659</v>
      </c>
      <c r="G26" s="73" t="s">
        <v>3660</v>
      </c>
      <c r="H26" s="73">
        <v>53101404</v>
      </c>
      <c r="I26" s="73">
        <v>11705</v>
      </c>
      <c r="J26" s="73" t="s">
        <v>103</v>
      </c>
      <c r="K26" s="73" t="s">
        <v>103</v>
      </c>
      <c r="L26" s="73"/>
      <c r="M26" s="73" t="s">
        <v>3661</v>
      </c>
      <c r="N26" s="73" t="s">
        <v>137</v>
      </c>
      <c r="O26" s="74" t="s">
        <v>3677</v>
      </c>
      <c r="P26" s="73" t="s">
        <v>3663</v>
      </c>
      <c r="Q26" s="75" t="s">
        <v>3678</v>
      </c>
      <c r="R26" s="73">
        <v>2</v>
      </c>
      <c r="S26" s="73">
        <v>1</v>
      </c>
      <c r="T26" t="str" cm="1">
        <f t="array" ref="T26">_xlfn.XLOOKUP(Tabla4[[#This Row],[PREI ]],[1]!doss,[1]Requisitos_070923!$E$7:$E$4980,0,)</f>
        <v>531.157.0724.03.01</v>
      </c>
      <c r="U26" cm="1">
        <f t="array" ref="U26">_xlfn.XLOOKUP(Tabla4[[#This Row],[PREI ]],[1]!doss,[1]Requisitos_070923!$B$7:$B$4980,0,)</f>
        <v>53101404</v>
      </c>
      <c r="V26" t="str">
        <v>531.157.0732.03.01</v>
      </c>
      <c r="W26">
        <v>53101405</v>
      </c>
    </row>
    <row r="27" spans="1:23" x14ac:dyDescent="0.3">
      <c r="A27" s="76" t="s">
        <v>3672</v>
      </c>
      <c r="B27" s="73" t="s">
        <v>3658</v>
      </c>
      <c r="C27" s="73">
        <v>9</v>
      </c>
      <c r="D27" s="73" t="s">
        <v>43</v>
      </c>
      <c r="E27" s="73" t="s">
        <v>41</v>
      </c>
      <c r="F27" s="73" t="s">
        <v>3659</v>
      </c>
      <c r="G27" s="73" t="s">
        <v>3660</v>
      </c>
      <c r="H27" s="73">
        <v>53101409</v>
      </c>
      <c r="I27" s="73">
        <v>11709</v>
      </c>
      <c r="J27" s="73" t="s">
        <v>116</v>
      </c>
      <c r="K27" s="73" t="s">
        <v>116</v>
      </c>
      <c r="L27" s="73"/>
      <c r="M27" s="73" t="s">
        <v>3661</v>
      </c>
      <c r="N27" s="73" t="s">
        <v>244</v>
      </c>
      <c r="O27" s="74" t="s">
        <v>3679</v>
      </c>
      <c r="P27" s="73" t="s">
        <v>3663</v>
      </c>
      <c r="Q27" s="75" t="s">
        <v>3664</v>
      </c>
      <c r="R27" s="73">
        <v>1</v>
      </c>
      <c r="S27" s="73">
        <v>1</v>
      </c>
      <c r="T27" t="str" cm="1">
        <f t="array" ref="T27">_xlfn.XLOOKUP(Tabla4[[#This Row],[PREI ]],[1]!doss,[1]Requisitos_070923!$E$7:$E$4980,0,)</f>
        <v>531.160.0026.03.01</v>
      </c>
      <c r="U27" cm="1">
        <f t="array" ref="U27">_xlfn.XLOOKUP(Tabla4[[#This Row],[PREI ]],[1]!doss,[1]Requisitos_070923!$B$7:$B$4980,0,)</f>
        <v>53101409</v>
      </c>
      <c r="V27" t="str">
        <v>523.367.0024.00.01</v>
      </c>
      <c r="W27">
        <v>53100766</v>
      </c>
    </row>
    <row r="28" spans="1:23" x14ac:dyDescent="0.3">
      <c r="A28" s="76" t="s">
        <v>3670</v>
      </c>
      <c r="B28" s="73" t="s">
        <v>3658</v>
      </c>
      <c r="C28" s="73">
        <v>9</v>
      </c>
      <c r="D28" s="73" t="s">
        <v>43</v>
      </c>
      <c r="E28" s="73" t="s">
        <v>41</v>
      </c>
      <c r="F28" s="73" t="s">
        <v>3659</v>
      </c>
      <c r="G28" s="73" t="s">
        <v>3660</v>
      </c>
      <c r="H28" s="73">
        <v>53101409</v>
      </c>
      <c r="I28" s="73">
        <v>11709</v>
      </c>
      <c r="J28" s="73" t="s">
        <v>116</v>
      </c>
      <c r="K28" s="73" t="s">
        <v>116</v>
      </c>
      <c r="L28" s="73"/>
      <c r="M28" s="73" t="s">
        <v>3661</v>
      </c>
      <c r="N28" s="73" t="s">
        <v>244</v>
      </c>
      <c r="O28" s="74" t="s">
        <v>3679</v>
      </c>
      <c r="P28" s="73" t="s">
        <v>3663</v>
      </c>
      <c r="Q28" s="75" t="s">
        <v>3664</v>
      </c>
      <c r="R28" s="73">
        <v>1</v>
      </c>
      <c r="S28" s="73">
        <v>1</v>
      </c>
      <c r="T28" t="str" cm="1">
        <f t="array" ref="T28">_xlfn.XLOOKUP(Tabla4[[#This Row],[PREI ]],[1]!doss,[1]Requisitos_070923!$E$7:$E$4980,0,)</f>
        <v>531.160.0026.03.01</v>
      </c>
      <c r="U28" cm="1">
        <f t="array" ref="U28">_xlfn.XLOOKUP(Tabla4[[#This Row],[PREI ]],[1]!doss,[1]Requisitos_070923!$B$7:$B$4980,0,)</f>
        <v>53101409</v>
      </c>
      <c r="V28" t="str">
        <v>531.619.0403.02.01</v>
      </c>
      <c r="W28">
        <v>53101716</v>
      </c>
    </row>
    <row r="29" spans="1:23" x14ac:dyDescent="0.3">
      <c r="A29" s="76" t="s">
        <v>3665</v>
      </c>
      <c r="B29" s="73" t="s">
        <v>3658</v>
      </c>
      <c r="C29" s="73">
        <v>9</v>
      </c>
      <c r="D29" s="73" t="s">
        <v>43</v>
      </c>
      <c r="E29" s="73" t="s">
        <v>41</v>
      </c>
      <c r="F29" s="73" t="s">
        <v>3659</v>
      </c>
      <c r="G29" s="73" t="s">
        <v>3660</v>
      </c>
      <c r="H29" s="73">
        <v>53101409</v>
      </c>
      <c r="I29" s="73">
        <v>11709</v>
      </c>
      <c r="J29" s="73" t="s">
        <v>116</v>
      </c>
      <c r="K29" s="73" t="s">
        <v>116</v>
      </c>
      <c r="L29" s="73"/>
      <c r="M29" s="73" t="s">
        <v>3661</v>
      </c>
      <c r="N29" s="73" t="s">
        <v>244</v>
      </c>
      <c r="O29" s="74" t="s">
        <v>3679</v>
      </c>
      <c r="P29" s="73" t="s">
        <v>3663</v>
      </c>
      <c r="Q29" s="75" t="s">
        <v>3664</v>
      </c>
      <c r="R29" s="73">
        <v>1</v>
      </c>
      <c r="S29" s="73">
        <v>1</v>
      </c>
      <c r="T29" t="str" cm="1">
        <f t="array" ref="T29">_xlfn.XLOOKUP(Tabla4[[#This Row],[PREI ]],[1]!doss,[1]Requisitos_070923!$E$7:$E$4980,0,)</f>
        <v>531.160.0026.03.01</v>
      </c>
      <c r="U29" cm="1">
        <f t="array" ref="U29">_xlfn.XLOOKUP(Tabla4[[#This Row],[PREI ]],[1]!doss,[1]Requisitos_070923!$B$7:$B$4980,0,)</f>
        <v>53101409</v>
      </c>
      <c r="V29" t="str">
        <v>531.053.0364.00.01</v>
      </c>
      <c r="W29">
        <v>53101327</v>
      </c>
    </row>
    <row r="30" spans="1:23" x14ac:dyDescent="0.3">
      <c r="A30" s="76" t="s">
        <v>3667</v>
      </c>
      <c r="B30" s="73" t="s">
        <v>3658</v>
      </c>
      <c r="C30" s="73">
        <v>9</v>
      </c>
      <c r="D30" s="73" t="s">
        <v>43</v>
      </c>
      <c r="E30" s="73" t="s">
        <v>41</v>
      </c>
      <c r="F30" s="73" t="s">
        <v>3659</v>
      </c>
      <c r="G30" s="73" t="s">
        <v>3660</v>
      </c>
      <c r="H30" s="73">
        <v>53101409</v>
      </c>
      <c r="I30" s="73">
        <v>11709</v>
      </c>
      <c r="J30" s="73" t="s">
        <v>116</v>
      </c>
      <c r="K30" s="73" t="s">
        <v>116</v>
      </c>
      <c r="L30" s="73"/>
      <c r="M30" s="73" t="s">
        <v>3661</v>
      </c>
      <c r="N30" s="73" t="s">
        <v>244</v>
      </c>
      <c r="O30" s="74" t="s">
        <v>3679</v>
      </c>
      <c r="P30" s="73" t="s">
        <v>3663</v>
      </c>
      <c r="Q30" s="75" t="s">
        <v>3664</v>
      </c>
      <c r="R30" s="73">
        <v>1</v>
      </c>
      <c r="S30" s="73">
        <v>1</v>
      </c>
      <c r="T30" t="str" cm="1">
        <f t="array" ref="T30">_xlfn.XLOOKUP(Tabla4[[#This Row],[PREI ]],[1]!doss,[1]Requisitos_070923!$E$7:$E$4980,0,)</f>
        <v>531.160.0026.03.01</v>
      </c>
      <c r="U30" cm="1">
        <f t="array" ref="U30">_xlfn.XLOOKUP(Tabla4[[#This Row],[PREI ]],[1]!doss,[1]Requisitos_070923!$B$7:$B$4980,0,)</f>
        <v>53101409</v>
      </c>
      <c r="V30" t="str">
        <v>531.635.0114.01.01</v>
      </c>
      <c r="W30">
        <v>53101731</v>
      </c>
    </row>
    <row r="31" spans="1:23" x14ac:dyDescent="0.3">
      <c r="A31" s="76" t="s">
        <v>3666</v>
      </c>
      <c r="B31" s="73" t="s">
        <v>3658</v>
      </c>
      <c r="C31" s="73">
        <v>9</v>
      </c>
      <c r="D31" s="73" t="s">
        <v>43</v>
      </c>
      <c r="E31" s="73" t="s">
        <v>41</v>
      </c>
      <c r="F31" s="73" t="s">
        <v>3659</v>
      </c>
      <c r="G31" s="73" t="s">
        <v>3660</v>
      </c>
      <c r="H31" s="73">
        <v>53101409</v>
      </c>
      <c r="I31" s="73">
        <v>11709</v>
      </c>
      <c r="J31" s="73" t="s">
        <v>116</v>
      </c>
      <c r="K31" s="73" t="s">
        <v>116</v>
      </c>
      <c r="L31" s="73"/>
      <c r="M31" s="73" t="s">
        <v>3661</v>
      </c>
      <c r="N31" s="73" t="s">
        <v>244</v>
      </c>
      <c r="O31" s="74" t="s">
        <v>3679</v>
      </c>
      <c r="P31" s="73" t="s">
        <v>3663</v>
      </c>
      <c r="Q31" s="75" t="s">
        <v>3664</v>
      </c>
      <c r="R31" s="73">
        <v>1</v>
      </c>
      <c r="S31" s="73">
        <v>1</v>
      </c>
      <c r="T31" t="str" cm="1">
        <f t="array" ref="T31">_xlfn.XLOOKUP(Tabla4[[#This Row],[PREI ]],[1]!doss,[1]Requisitos_070923!$E$7:$E$4980,0,)</f>
        <v>531.160.0026.03.01</v>
      </c>
      <c r="U31" cm="1">
        <f t="array" ref="U31">_xlfn.XLOOKUP(Tabla4[[#This Row],[PREI ]],[1]!doss,[1]Requisitos_070923!$B$7:$B$4980,0,)</f>
        <v>53101409</v>
      </c>
    </row>
    <row r="32" spans="1:23" x14ac:dyDescent="0.3">
      <c r="A32" s="76" t="s">
        <v>3668</v>
      </c>
      <c r="B32" s="73" t="s">
        <v>3658</v>
      </c>
      <c r="C32" s="73">
        <v>9</v>
      </c>
      <c r="D32" s="73" t="s">
        <v>43</v>
      </c>
      <c r="E32" s="73" t="s">
        <v>41</v>
      </c>
      <c r="F32" s="73" t="s">
        <v>3659</v>
      </c>
      <c r="G32" s="73" t="s">
        <v>3660</v>
      </c>
      <c r="H32" s="73">
        <v>53101409</v>
      </c>
      <c r="I32" s="73">
        <v>11709</v>
      </c>
      <c r="J32" s="73" t="s">
        <v>116</v>
      </c>
      <c r="K32" s="73" t="s">
        <v>116</v>
      </c>
      <c r="L32" s="73"/>
      <c r="M32" s="73" t="s">
        <v>3661</v>
      </c>
      <c r="N32" s="73" t="s">
        <v>244</v>
      </c>
      <c r="O32" s="74" t="s">
        <v>3679</v>
      </c>
      <c r="P32" s="73" t="s">
        <v>3663</v>
      </c>
      <c r="Q32" s="75" t="s">
        <v>3664</v>
      </c>
      <c r="R32" s="73">
        <v>1</v>
      </c>
      <c r="S32" s="73">
        <v>1</v>
      </c>
      <c r="T32" t="str" cm="1">
        <f t="array" ref="T32">_xlfn.XLOOKUP(Tabla4[[#This Row],[PREI ]],[1]!doss,[1]Requisitos_070923!$E$7:$E$4980,0,)</f>
        <v>531.160.0026.03.01</v>
      </c>
      <c r="U32" cm="1">
        <f t="array" ref="U32">_xlfn.XLOOKUP(Tabla4[[#This Row],[PREI ]],[1]!doss,[1]Requisitos_070923!$B$7:$B$4980,0,)</f>
        <v>53101409</v>
      </c>
    </row>
    <row r="33" spans="1:21" x14ac:dyDescent="0.3">
      <c r="A33" s="76" t="s">
        <v>3669</v>
      </c>
      <c r="B33" s="73" t="s">
        <v>3658</v>
      </c>
      <c r="C33" s="73">
        <v>9</v>
      </c>
      <c r="D33" s="73" t="s">
        <v>43</v>
      </c>
      <c r="E33" s="73" t="s">
        <v>41</v>
      </c>
      <c r="F33" s="73" t="s">
        <v>3659</v>
      </c>
      <c r="G33" s="73" t="s">
        <v>3660</v>
      </c>
      <c r="H33" s="73">
        <v>53101409</v>
      </c>
      <c r="I33" s="73">
        <v>11709</v>
      </c>
      <c r="J33" s="73" t="s">
        <v>116</v>
      </c>
      <c r="K33" s="73" t="s">
        <v>116</v>
      </c>
      <c r="L33" s="73"/>
      <c r="M33" s="73" t="s">
        <v>3661</v>
      </c>
      <c r="N33" s="73" t="s">
        <v>244</v>
      </c>
      <c r="O33" s="74" t="s">
        <v>3679</v>
      </c>
      <c r="P33" s="73" t="s">
        <v>3663</v>
      </c>
      <c r="Q33" s="75" t="s">
        <v>3664</v>
      </c>
      <c r="R33" s="73">
        <v>1</v>
      </c>
      <c r="S33" s="73">
        <v>1</v>
      </c>
      <c r="T33" t="str" cm="1">
        <f t="array" ref="T33">_xlfn.XLOOKUP(Tabla4[[#This Row],[PREI ]],[1]!doss,[1]Requisitos_070923!$E$7:$E$4980,0,)</f>
        <v>531.160.0026.03.01</v>
      </c>
      <c r="U33" cm="1">
        <f t="array" ref="U33">_xlfn.XLOOKUP(Tabla4[[#This Row],[PREI ]],[1]!doss,[1]Requisitos_070923!$B$7:$B$4980,0,)</f>
        <v>53101409</v>
      </c>
    </row>
    <row r="34" spans="1:21" x14ac:dyDescent="0.3">
      <c r="A34" s="76" t="s">
        <v>3666</v>
      </c>
      <c r="B34" s="73" t="s">
        <v>3658</v>
      </c>
      <c r="C34" s="73">
        <v>17</v>
      </c>
      <c r="D34" s="73" t="s">
        <v>43</v>
      </c>
      <c r="E34" s="73" t="s">
        <v>41</v>
      </c>
      <c r="F34" s="73" t="s">
        <v>3659</v>
      </c>
      <c r="G34" s="73" t="s">
        <v>3660</v>
      </c>
      <c r="H34" s="73">
        <v>53101486</v>
      </c>
      <c r="I34" s="73">
        <v>11781</v>
      </c>
      <c r="J34" s="73" t="s">
        <v>50</v>
      </c>
      <c r="K34" s="73" t="s">
        <v>50</v>
      </c>
      <c r="L34" s="73"/>
      <c r="M34" s="73" t="s">
        <v>3661</v>
      </c>
      <c r="N34" s="73" t="s">
        <v>250</v>
      </c>
      <c r="O34" s="74" t="s">
        <v>251</v>
      </c>
      <c r="P34" s="73" t="s">
        <v>3663</v>
      </c>
      <c r="Q34" s="75" t="s">
        <v>3664</v>
      </c>
      <c r="R34" s="73">
        <v>1</v>
      </c>
      <c r="S34" s="73">
        <v>1</v>
      </c>
      <c r="T34" t="str" cm="1">
        <f t="array" ref="T34">_xlfn.XLOOKUP(Tabla4[[#This Row],[PREI ]],[1]!doss,[1]Requisitos_070923!$E$7:$E$4980,0,)</f>
        <v>531.325.0010.01.01</v>
      </c>
      <c r="U34" cm="1">
        <f t="array" ref="U34">_xlfn.XLOOKUP(Tabla4[[#This Row],[PREI ]],[1]!doss,[1]Requisitos_070923!$B$7:$B$4980,0,)</f>
        <v>53101486</v>
      </c>
    </row>
    <row r="35" spans="1:21" x14ac:dyDescent="0.3">
      <c r="A35" s="76" t="s">
        <v>3669</v>
      </c>
      <c r="B35" s="73" t="s">
        <v>3658</v>
      </c>
      <c r="C35" s="73">
        <v>17</v>
      </c>
      <c r="D35" s="73" t="s">
        <v>43</v>
      </c>
      <c r="E35" s="73" t="s">
        <v>41</v>
      </c>
      <c r="F35" s="73" t="s">
        <v>3659</v>
      </c>
      <c r="G35" s="73" t="s">
        <v>3660</v>
      </c>
      <c r="H35" s="73">
        <v>53101486</v>
      </c>
      <c r="I35" s="73">
        <v>11781</v>
      </c>
      <c r="J35" s="73" t="s">
        <v>50</v>
      </c>
      <c r="K35" s="73" t="s">
        <v>50</v>
      </c>
      <c r="L35" s="73"/>
      <c r="M35" s="73" t="s">
        <v>3661</v>
      </c>
      <c r="N35" s="73" t="s">
        <v>250</v>
      </c>
      <c r="O35" s="74" t="s">
        <v>251</v>
      </c>
      <c r="P35" s="73" t="s">
        <v>3663</v>
      </c>
      <c r="Q35" s="75" t="s">
        <v>3664</v>
      </c>
      <c r="R35" s="73">
        <v>1</v>
      </c>
      <c r="S35" s="73">
        <v>1</v>
      </c>
      <c r="T35" t="str" cm="1">
        <f t="array" ref="T35">_xlfn.XLOOKUP(Tabla4[[#This Row],[PREI ]],[1]!doss,[1]Requisitos_070923!$E$7:$E$4980,0,)</f>
        <v>531.325.0010.01.01</v>
      </c>
      <c r="U35" cm="1">
        <f t="array" ref="U35">_xlfn.XLOOKUP(Tabla4[[#This Row],[PREI ]],[1]!doss,[1]Requisitos_070923!$B$7:$B$4980,0,)</f>
        <v>53101486</v>
      </c>
    </row>
    <row r="36" spans="1:21" x14ac:dyDescent="0.3">
      <c r="A36" s="76" t="s">
        <v>3669</v>
      </c>
      <c r="B36" s="73" t="s">
        <v>3658</v>
      </c>
      <c r="C36" s="73">
        <v>18</v>
      </c>
      <c r="D36" s="73" t="s">
        <v>43</v>
      </c>
      <c r="E36" s="73" t="s">
        <v>41</v>
      </c>
      <c r="F36" s="73" t="s">
        <v>3659</v>
      </c>
      <c r="G36" s="73" t="s">
        <v>3660</v>
      </c>
      <c r="H36" s="73">
        <v>53101489</v>
      </c>
      <c r="I36" s="73">
        <v>11784</v>
      </c>
      <c r="J36" s="73" t="s">
        <v>50</v>
      </c>
      <c r="K36" s="73" t="s">
        <v>50</v>
      </c>
      <c r="L36" s="73"/>
      <c r="M36" s="73" t="s">
        <v>3661</v>
      </c>
      <c r="N36" s="73" t="s">
        <v>270</v>
      </c>
      <c r="O36" s="74" t="s">
        <v>271</v>
      </c>
      <c r="P36" s="73" t="s">
        <v>3663</v>
      </c>
      <c r="Q36" s="75" t="s">
        <v>3675</v>
      </c>
      <c r="R36" s="73">
        <v>1</v>
      </c>
      <c r="S36" s="73">
        <v>1</v>
      </c>
      <c r="T36" t="str" cm="1">
        <f t="array" ref="T36">_xlfn.XLOOKUP(Tabla4[[#This Row],[PREI ]],[1]!doss,[1]Requisitos_070923!$E$7:$E$4980,0,)</f>
        <v>531.325.0192.01.01</v>
      </c>
      <c r="U36" cm="1">
        <f t="array" ref="U36">_xlfn.XLOOKUP(Tabla4[[#This Row],[PREI ]],[1]!doss,[1]Requisitos_070923!$B$7:$B$4980,0,)</f>
        <v>53101489</v>
      </c>
    </row>
    <row r="37" spans="1:21" x14ac:dyDescent="0.3">
      <c r="A37" s="76" t="s">
        <v>3665</v>
      </c>
      <c r="B37" s="73" t="s">
        <v>3658</v>
      </c>
      <c r="C37" s="73">
        <v>18</v>
      </c>
      <c r="D37" s="73" t="s">
        <v>43</v>
      </c>
      <c r="E37" s="73" t="s">
        <v>41</v>
      </c>
      <c r="F37" s="73" t="s">
        <v>3659</v>
      </c>
      <c r="G37" s="73" t="s">
        <v>3660</v>
      </c>
      <c r="H37" s="73">
        <v>53101489</v>
      </c>
      <c r="I37" s="73">
        <v>11784</v>
      </c>
      <c r="J37" s="73" t="s">
        <v>50</v>
      </c>
      <c r="K37" s="73" t="s">
        <v>50</v>
      </c>
      <c r="L37" s="73"/>
      <c r="M37" s="73" t="s">
        <v>3661</v>
      </c>
      <c r="N37" s="73" t="s">
        <v>270</v>
      </c>
      <c r="O37" s="74" t="s">
        <v>271</v>
      </c>
      <c r="P37" s="73" t="s">
        <v>3663</v>
      </c>
      <c r="Q37" s="75" t="s">
        <v>3675</v>
      </c>
      <c r="R37" s="73">
        <v>1</v>
      </c>
      <c r="S37" s="73">
        <v>1</v>
      </c>
      <c r="T37" t="str" cm="1">
        <f t="array" ref="T37">_xlfn.XLOOKUP(Tabla4[[#This Row],[PREI ]],[1]!doss,[1]Requisitos_070923!$E$7:$E$4980,0,)</f>
        <v>531.325.0192.01.01</v>
      </c>
      <c r="U37" cm="1">
        <f t="array" ref="U37">_xlfn.XLOOKUP(Tabla4[[#This Row],[PREI ]],[1]!doss,[1]Requisitos_070923!$B$7:$B$4980,0,)</f>
        <v>53101489</v>
      </c>
    </row>
    <row r="38" spans="1:21" x14ac:dyDescent="0.3">
      <c r="A38" s="76" t="s">
        <v>3666</v>
      </c>
      <c r="B38" s="73" t="s">
        <v>3658</v>
      </c>
      <c r="C38" s="73">
        <v>18</v>
      </c>
      <c r="D38" s="73" t="s">
        <v>43</v>
      </c>
      <c r="E38" s="73" t="s">
        <v>41</v>
      </c>
      <c r="F38" s="73" t="s">
        <v>3659</v>
      </c>
      <c r="G38" s="73" t="s">
        <v>3660</v>
      </c>
      <c r="H38" s="73">
        <v>53101489</v>
      </c>
      <c r="I38" s="73">
        <v>11784</v>
      </c>
      <c r="J38" s="73" t="s">
        <v>50</v>
      </c>
      <c r="K38" s="73" t="s">
        <v>50</v>
      </c>
      <c r="L38" s="73"/>
      <c r="M38" s="73" t="s">
        <v>3661</v>
      </c>
      <c r="N38" s="73" t="s">
        <v>270</v>
      </c>
      <c r="O38" s="74" t="s">
        <v>271</v>
      </c>
      <c r="P38" s="73" t="s">
        <v>3663</v>
      </c>
      <c r="Q38" s="75" t="s">
        <v>3675</v>
      </c>
      <c r="R38" s="73">
        <v>1</v>
      </c>
      <c r="S38" s="73">
        <v>1</v>
      </c>
      <c r="T38" t="str" cm="1">
        <f t="array" ref="T38">_xlfn.XLOOKUP(Tabla4[[#This Row],[PREI ]],[1]!doss,[1]Requisitos_070923!$E$7:$E$4980,0,)</f>
        <v>531.325.0192.01.01</v>
      </c>
      <c r="U38" cm="1">
        <f t="array" ref="U38">_xlfn.XLOOKUP(Tabla4[[#This Row],[PREI ]],[1]!doss,[1]Requisitos_070923!$B$7:$B$4980,0,)</f>
        <v>53101489</v>
      </c>
    </row>
    <row r="39" spans="1:21" x14ac:dyDescent="0.3">
      <c r="A39" s="76" t="s">
        <v>3668</v>
      </c>
      <c r="B39" s="73" t="s">
        <v>3658</v>
      </c>
      <c r="C39" s="73">
        <v>18</v>
      </c>
      <c r="D39" s="73" t="s">
        <v>43</v>
      </c>
      <c r="E39" s="73" t="s">
        <v>41</v>
      </c>
      <c r="F39" s="73" t="s">
        <v>3659</v>
      </c>
      <c r="G39" s="73" t="s">
        <v>3660</v>
      </c>
      <c r="H39" s="73">
        <v>53101489</v>
      </c>
      <c r="I39" s="73">
        <v>11784</v>
      </c>
      <c r="J39" s="73" t="s">
        <v>50</v>
      </c>
      <c r="K39" s="73" t="s">
        <v>50</v>
      </c>
      <c r="L39" s="73"/>
      <c r="M39" s="73" t="s">
        <v>3661</v>
      </c>
      <c r="N39" s="73" t="s">
        <v>270</v>
      </c>
      <c r="O39" s="74" t="s">
        <v>271</v>
      </c>
      <c r="P39" s="73" t="s">
        <v>3663</v>
      </c>
      <c r="Q39" s="75" t="s">
        <v>3675</v>
      </c>
      <c r="R39" s="73">
        <v>1</v>
      </c>
      <c r="S39" s="73">
        <v>1</v>
      </c>
      <c r="T39" t="str" cm="1">
        <f t="array" ref="T39">_xlfn.XLOOKUP(Tabla4[[#This Row],[PREI ]],[1]!doss,[1]Requisitos_070923!$E$7:$E$4980,0,)</f>
        <v>531.325.0192.01.01</v>
      </c>
      <c r="U39" cm="1">
        <f t="array" ref="U39">_xlfn.XLOOKUP(Tabla4[[#This Row],[PREI ]],[1]!doss,[1]Requisitos_070923!$B$7:$B$4980,0,)</f>
        <v>53101489</v>
      </c>
    </row>
    <row r="40" spans="1:21" x14ac:dyDescent="0.3">
      <c r="A40" s="76" t="s">
        <v>3672</v>
      </c>
      <c r="B40" s="73" t="s">
        <v>3658</v>
      </c>
      <c r="C40" s="73">
        <v>19</v>
      </c>
      <c r="D40" s="73" t="s">
        <v>43</v>
      </c>
      <c r="E40" s="73" t="s">
        <v>41</v>
      </c>
      <c r="F40" s="73" t="s">
        <v>3659</v>
      </c>
      <c r="G40" s="73" t="s">
        <v>3660</v>
      </c>
      <c r="H40" s="73">
        <v>53101490</v>
      </c>
      <c r="I40" s="73">
        <v>11785</v>
      </c>
      <c r="J40" s="73" t="s">
        <v>50</v>
      </c>
      <c r="K40" s="73" t="s">
        <v>50</v>
      </c>
      <c r="L40" s="73"/>
      <c r="M40" s="73" t="s">
        <v>3661</v>
      </c>
      <c r="N40" s="73" t="s">
        <v>304</v>
      </c>
      <c r="O40" s="74" t="s">
        <v>305</v>
      </c>
      <c r="P40" s="73" t="s">
        <v>3663</v>
      </c>
      <c r="Q40" s="75" t="s">
        <v>3664</v>
      </c>
      <c r="R40" s="73">
        <v>1</v>
      </c>
      <c r="S40" s="73">
        <v>1</v>
      </c>
      <c r="T40" t="str" cm="1">
        <f t="array" ref="T40">_xlfn.XLOOKUP(Tabla4[[#This Row],[PREI ]],[1]!doss,[1]Requisitos_070923!$E$7:$E$4980,0,)</f>
        <v>531.325.0226.01.01</v>
      </c>
      <c r="U40" cm="1">
        <f t="array" ref="U40">_xlfn.XLOOKUP(Tabla4[[#This Row],[PREI ]],[1]!doss,[1]Requisitos_070923!$B$7:$B$4980,0,)</f>
        <v>53101490</v>
      </c>
    </row>
    <row r="41" spans="1:21" x14ac:dyDescent="0.3">
      <c r="A41" s="76" t="s">
        <v>3665</v>
      </c>
      <c r="B41" s="73" t="s">
        <v>3658</v>
      </c>
      <c r="C41" s="73">
        <v>19</v>
      </c>
      <c r="D41" s="73" t="s">
        <v>43</v>
      </c>
      <c r="E41" s="73" t="s">
        <v>41</v>
      </c>
      <c r="F41" s="73" t="s">
        <v>3659</v>
      </c>
      <c r="G41" s="73" t="s">
        <v>3660</v>
      </c>
      <c r="H41" s="73">
        <v>53101490</v>
      </c>
      <c r="I41" s="73">
        <v>11785</v>
      </c>
      <c r="J41" s="73" t="s">
        <v>50</v>
      </c>
      <c r="K41" s="73" t="s">
        <v>50</v>
      </c>
      <c r="L41" s="73"/>
      <c r="M41" s="73" t="s">
        <v>3661</v>
      </c>
      <c r="N41" s="73" t="s">
        <v>304</v>
      </c>
      <c r="O41" s="74" t="s">
        <v>305</v>
      </c>
      <c r="P41" s="73" t="s">
        <v>3663</v>
      </c>
      <c r="Q41" s="75" t="s">
        <v>3664</v>
      </c>
      <c r="R41" s="73">
        <v>1</v>
      </c>
      <c r="S41" s="73">
        <v>1</v>
      </c>
      <c r="T41" t="str" cm="1">
        <f t="array" ref="T41">_xlfn.XLOOKUP(Tabla4[[#This Row],[PREI ]],[1]!doss,[1]Requisitos_070923!$E$7:$E$4980,0,)</f>
        <v>531.325.0226.01.01</v>
      </c>
      <c r="U41" cm="1">
        <f t="array" ref="U41">_xlfn.XLOOKUP(Tabla4[[#This Row],[PREI ]],[1]!doss,[1]Requisitos_070923!$B$7:$B$4980,0,)</f>
        <v>53101490</v>
      </c>
    </row>
    <row r="42" spans="1:21" x14ac:dyDescent="0.3">
      <c r="A42" s="76" t="s">
        <v>3667</v>
      </c>
      <c r="B42" s="73" t="s">
        <v>3658</v>
      </c>
      <c r="C42" s="73">
        <v>19</v>
      </c>
      <c r="D42" s="73" t="s">
        <v>43</v>
      </c>
      <c r="E42" s="73" t="s">
        <v>41</v>
      </c>
      <c r="F42" s="73" t="s">
        <v>3659</v>
      </c>
      <c r="G42" s="73" t="s">
        <v>3660</v>
      </c>
      <c r="H42" s="73">
        <v>53101490</v>
      </c>
      <c r="I42" s="73">
        <v>11785</v>
      </c>
      <c r="J42" s="73" t="s">
        <v>50</v>
      </c>
      <c r="K42" s="73" t="s">
        <v>50</v>
      </c>
      <c r="L42" s="73"/>
      <c r="M42" s="73" t="s">
        <v>3661</v>
      </c>
      <c r="N42" s="73" t="s">
        <v>304</v>
      </c>
      <c r="O42" s="74" t="s">
        <v>305</v>
      </c>
      <c r="P42" s="73" t="s">
        <v>3663</v>
      </c>
      <c r="Q42" s="75" t="s">
        <v>3664</v>
      </c>
      <c r="R42" s="73">
        <v>1</v>
      </c>
      <c r="S42" s="73">
        <v>1</v>
      </c>
      <c r="T42" t="str" cm="1">
        <f t="array" ref="T42">_xlfn.XLOOKUP(Tabla4[[#This Row],[PREI ]],[1]!doss,[1]Requisitos_070923!$E$7:$E$4980,0,)</f>
        <v>531.325.0226.01.01</v>
      </c>
      <c r="U42" cm="1">
        <f t="array" ref="U42">_xlfn.XLOOKUP(Tabla4[[#This Row],[PREI ]],[1]!doss,[1]Requisitos_070923!$B$7:$B$4980,0,)</f>
        <v>53101490</v>
      </c>
    </row>
    <row r="43" spans="1:21" x14ac:dyDescent="0.3">
      <c r="A43" s="76" t="s">
        <v>3668</v>
      </c>
      <c r="B43" s="73" t="s">
        <v>3658</v>
      </c>
      <c r="C43" s="73">
        <v>19</v>
      </c>
      <c r="D43" s="73" t="s">
        <v>43</v>
      </c>
      <c r="E43" s="73" t="s">
        <v>41</v>
      </c>
      <c r="F43" s="73" t="s">
        <v>3659</v>
      </c>
      <c r="G43" s="73" t="s">
        <v>3660</v>
      </c>
      <c r="H43" s="73">
        <v>53101490</v>
      </c>
      <c r="I43" s="73">
        <v>11785</v>
      </c>
      <c r="J43" s="73" t="s">
        <v>50</v>
      </c>
      <c r="K43" s="73" t="s">
        <v>50</v>
      </c>
      <c r="L43" s="73"/>
      <c r="M43" s="73" t="s">
        <v>3661</v>
      </c>
      <c r="N43" s="73" t="s">
        <v>304</v>
      </c>
      <c r="O43" s="74" t="s">
        <v>305</v>
      </c>
      <c r="P43" s="73" t="s">
        <v>3663</v>
      </c>
      <c r="Q43" s="75" t="s">
        <v>3664</v>
      </c>
      <c r="R43" s="73">
        <v>1</v>
      </c>
      <c r="S43" s="73">
        <v>1</v>
      </c>
      <c r="T43" t="str" cm="1">
        <f t="array" ref="T43">_xlfn.XLOOKUP(Tabla4[[#This Row],[PREI ]],[1]!doss,[1]Requisitos_070923!$E$7:$E$4980,0,)</f>
        <v>531.325.0226.01.01</v>
      </c>
      <c r="U43" cm="1">
        <f t="array" ref="U43">_xlfn.XLOOKUP(Tabla4[[#This Row],[PREI ]],[1]!doss,[1]Requisitos_070923!$B$7:$B$4980,0,)</f>
        <v>53101490</v>
      </c>
    </row>
    <row r="44" spans="1:21" x14ac:dyDescent="0.3">
      <c r="A44" s="76" t="s">
        <v>3667</v>
      </c>
      <c r="B44" s="73" t="s">
        <v>3658</v>
      </c>
      <c r="C44" s="73">
        <v>21</v>
      </c>
      <c r="D44" s="73" t="s">
        <v>43</v>
      </c>
      <c r="E44" s="73" t="s">
        <v>41</v>
      </c>
      <c r="F44" s="73" t="s">
        <v>3659</v>
      </c>
      <c r="G44" s="73" t="s">
        <v>3660</v>
      </c>
      <c r="H44" s="73">
        <v>53101493</v>
      </c>
      <c r="I44" s="73">
        <v>11788</v>
      </c>
      <c r="J44" s="73" t="s">
        <v>65</v>
      </c>
      <c r="K44" s="73" t="s">
        <v>65</v>
      </c>
      <c r="L44" s="73"/>
      <c r="M44" s="73" t="s">
        <v>3661</v>
      </c>
      <c r="N44" s="73" t="s">
        <v>232</v>
      </c>
      <c r="O44" s="74" t="s">
        <v>3680</v>
      </c>
      <c r="P44" s="73" t="s">
        <v>3663</v>
      </c>
      <c r="Q44" s="75" t="s">
        <v>3664</v>
      </c>
      <c r="R44" s="73">
        <v>1</v>
      </c>
      <c r="S44" s="73">
        <v>3</v>
      </c>
      <c r="T44" t="str" cm="1">
        <f t="array" ref="T44">_xlfn.XLOOKUP(Tabla4[[#This Row],[PREI ]],[1]!doss,[1]Requisitos_070923!$E$7:$E$4980,0,)</f>
        <v>531.327.0257.01.01</v>
      </c>
      <c r="U44" cm="1">
        <f t="array" ref="U44">_xlfn.XLOOKUP(Tabla4[[#This Row],[PREI ]],[1]!doss,[1]Requisitos_070923!$B$7:$B$4980,0,)</f>
        <v>53101493</v>
      </c>
    </row>
    <row r="45" spans="1:21" x14ac:dyDescent="0.3">
      <c r="A45" s="76" t="s">
        <v>3669</v>
      </c>
      <c r="B45" s="73" t="s">
        <v>3658</v>
      </c>
      <c r="C45" s="73">
        <v>21</v>
      </c>
      <c r="D45" s="73" t="s">
        <v>43</v>
      </c>
      <c r="E45" s="73" t="s">
        <v>41</v>
      </c>
      <c r="F45" s="73" t="s">
        <v>3659</v>
      </c>
      <c r="G45" s="73" t="s">
        <v>3660</v>
      </c>
      <c r="H45" s="73">
        <v>53101493</v>
      </c>
      <c r="I45" s="73">
        <v>11788</v>
      </c>
      <c r="J45" s="73" t="s">
        <v>65</v>
      </c>
      <c r="K45" s="73" t="s">
        <v>65</v>
      </c>
      <c r="L45" s="73"/>
      <c r="M45" s="73" t="s">
        <v>3661</v>
      </c>
      <c r="N45" s="73" t="s">
        <v>232</v>
      </c>
      <c r="O45" s="74" t="s">
        <v>3680</v>
      </c>
      <c r="P45" s="73" t="s">
        <v>3663</v>
      </c>
      <c r="Q45" s="75" t="s">
        <v>3664</v>
      </c>
      <c r="R45" s="73">
        <v>1</v>
      </c>
      <c r="S45" s="73">
        <v>1</v>
      </c>
      <c r="T45" t="str" cm="1">
        <f t="array" ref="T45">_xlfn.XLOOKUP(Tabla4[[#This Row],[PREI ]],[1]!doss,[1]Requisitos_070923!$E$7:$E$4980,0,)</f>
        <v>531.327.0257.01.01</v>
      </c>
      <c r="U45" cm="1">
        <f t="array" ref="U45">_xlfn.XLOOKUP(Tabla4[[#This Row],[PREI ]],[1]!doss,[1]Requisitos_070923!$B$7:$B$4980,0,)</f>
        <v>53101493</v>
      </c>
    </row>
    <row r="46" spans="1:21" x14ac:dyDescent="0.3">
      <c r="A46" s="76" t="s">
        <v>3670</v>
      </c>
      <c r="B46" s="73" t="s">
        <v>3658</v>
      </c>
      <c r="C46" s="73">
        <v>21</v>
      </c>
      <c r="D46" s="73" t="s">
        <v>43</v>
      </c>
      <c r="E46" s="73" t="s">
        <v>41</v>
      </c>
      <c r="F46" s="73" t="s">
        <v>3659</v>
      </c>
      <c r="G46" s="73" t="s">
        <v>3660</v>
      </c>
      <c r="H46" s="73">
        <v>53101493</v>
      </c>
      <c r="I46" s="73">
        <v>11788</v>
      </c>
      <c r="J46" s="73" t="s">
        <v>65</v>
      </c>
      <c r="K46" s="73" t="s">
        <v>65</v>
      </c>
      <c r="L46" s="73"/>
      <c r="M46" s="73" t="s">
        <v>3661</v>
      </c>
      <c r="N46" s="73" t="s">
        <v>232</v>
      </c>
      <c r="O46" s="74" t="s">
        <v>3680</v>
      </c>
      <c r="P46" s="73" t="s">
        <v>3663</v>
      </c>
      <c r="Q46" s="75" t="s">
        <v>3664</v>
      </c>
      <c r="R46" s="73">
        <v>1</v>
      </c>
      <c r="S46" s="73">
        <v>2</v>
      </c>
      <c r="T46" t="str" cm="1">
        <f t="array" ref="T46">_xlfn.XLOOKUP(Tabla4[[#This Row],[PREI ]],[1]!doss,[1]Requisitos_070923!$E$7:$E$4980,0,)</f>
        <v>531.327.0257.01.01</v>
      </c>
      <c r="U46" cm="1">
        <f t="array" ref="U46">_xlfn.XLOOKUP(Tabla4[[#This Row],[PREI ]],[1]!doss,[1]Requisitos_070923!$B$7:$B$4980,0,)</f>
        <v>53101493</v>
      </c>
    </row>
    <row r="47" spans="1:21" x14ac:dyDescent="0.3">
      <c r="A47" s="76" t="s">
        <v>3672</v>
      </c>
      <c r="B47" s="73" t="s">
        <v>3658</v>
      </c>
      <c r="C47" s="73">
        <v>21</v>
      </c>
      <c r="D47" s="73" t="s">
        <v>43</v>
      </c>
      <c r="E47" s="73" t="s">
        <v>41</v>
      </c>
      <c r="F47" s="73" t="s">
        <v>3659</v>
      </c>
      <c r="G47" s="73" t="s">
        <v>3660</v>
      </c>
      <c r="H47" s="73">
        <v>53101493</v>
      </c>
      <c r="I47" s="73">
        <v>11788</v>
      </c>
      <c r="J47" s="73" t="s">
        <v>65</v>
      </c>
      <c r="K47" s="73" t="s">
        <v>65</v>
      </c>
      <c r="L47" s="73"/>
      <c r="M47" s="73" t="s">
        <v>3661</v>
      </c>
      <c r="N47" s="73" t="s">
        <v>232</v>
      </c>
      <c r="O47" s="74" t="s">
        <v>3680</v>
      </c>
      <c r="P47" s="73" t="s">
        <v>3663</v>
      </c>
      <c r="Q47" s="75" t="s">
        <v>3664</v>
      </c>
      <c r="R47" s="73">
        <v>1</v>
      </c>
      <c r="S47" s="73">
        <v>1</v>
      </c>
      <c r="T47" t="str" cm="1">
        <f t="array" ref="T47">_xlfn.XLOOKUP(Tabla4[[#This Row],[PREI ]],[1]!doss,[1]Requisitos_070923!$E$7:$E$4980,0,)</f>
        <v>531.327.0257.01.01</v>
      </c>
      <c r="U47" cm="1">
        <f t="array" ref="U47">_xlfn.XLOOKUP(Tabla4[[#This Row],[PREI ]],[1]!doss,[1]Requisitos_070923!$B$7:$B$4980,0,)</f>
        <v>53101493</v>
      </c>
    </row>
    <row r="48" spans="1:21" x14ac:dyDescent="0.3">
      <c r="A48" s="76" t="s">
        <v>3665</v>
      </c>
      <c r="B48" s="73" t="s">
        <v>3658</v>
      </c>
      <c r="C48" s="73">
        <v>21</v>
      </c>
      <c r="D48" s="73" t="s">
        <v>43</v>
      </c>
      <c r="E48" s="73" t="s">
        <v>41</v>
      </c>
      <c r="F48" s="73" t="s">
        <v>3659</v>
      </c>
      <c r="G48" s="73" t="s">
        <v>3660</v>
      </c>
      <c r="H48" s="73">
        <v>53101493</v>
      </c>
      <c r="I48" s="73">
        <v>11788</v>
      </c>
      <c r="J48" s="73" t="s">
        <v>65</v>
      </c>
      <c r="K48" s="73" t="s">
        <v>65</v>
      </c>
      <c r="L48" s="73"/>
      <c r="M48" s="73" t="s">
        <v>3661</v>
      </c>
      <c r="N48" s="73" t="s">
        <v>232</v>
      </c>
      <c r="O48" s="74" t="s">
        <v>3680</v>
      </c>
      <c r="P48" s="73" t="s">
        <v>3663</v>
      </c>
      <c r="Q48" s="75" t="s">
        <v>3664</v>
      </c>
      <c r="R48" s="73">
        <v>1</v>
      </c>
      <c r="S48" s="73">
        <v>2</v>
      </c>
      <c r="T48" t="str" cm="1">
        <f t="array" ref="T48">_xlfn.XLOOKUP(Tabla4[[#This Row],[PREI ]],[1]!doss,[1]Requisitos_070923!$E$7:$E$4980,0,)</f>
        <v>531.327.0257.01.01</v>
      </c>
      <c r="U48" cm="1">
        <f t="array" ref="U48">_xlfn.XLOOKUP(Tabla4[[#This Row],[PREI ]],[1]!doss,[1]Requisitos_070923!$B$7:$B$4980,0,)</f>
        <v>53101493</v>
      </c>
    </row>
    <row r="49" spans="1:21" x14ac:dyDescent="0.3">
      <c r="A49" s="76" t="s">
        <v>3666</v>
      </c>
      <c r="B49" s="73" t="s">
        <v>3658</v>
      </c>
      <c r="C49" s="73">
        <v>21</v>
      </c>
      <c r="D49" s="73" t="s">
        <v>43</v>
      </c>
      <c r="E49" s="73" t="s">
        <v>41</v>
      </c>
      <c r="F49" s="73" t="s">
        <v>3659</v>
      </c>
      <c r="G49" s="73" t="s">
        <v>3660</v>
      </c>
      <c r="H49" s="73">
        <v>53101493</v>
      </c>
      <c r="I49" s="73">
        <v>11788</v>
      </c>
      <c r="J49" s="73" t="s">
        <v>65</v>
      </c>
      <c r="K49" s="73" t="s">
        <v>65</v>
      </c>
      <c r="L49" s="73"/>
      <c r="M49" s="73" t="s">
        <v>3661</v>
      </c>
      <c r="N49" s="73" t="s">
        <v>232</v>
      </c>
      <c r="O49" s="74" t="s">
        <v>3680</v>
      </c>
      <c r="P49" s="73" t="s">
        <v>3663</v>
      </c>
      <c r="Q49" s="75" t="s">
        <v>3664</v>
      </c>
      <c r="R49" s="73">
        <v>1</v>
      </c>
      <c r="S49" s="73">
        <v>1</v>
      </c>
      <c r="T49" t="str" cm="1">
        <f t="array" ref="T49">_xlfn.XLOOKUP(Tabla4[[#This Row],[PREI ]],[1]!doss,[1]Requisitos_070923!$E$7:$E$4980,0,)</f>
        <v>531.327.0257.01.01</v>
      </c>
      <c r="U49" cm="1">
        <f t="array" ref="U49">_xlfn.XLOOKUP(Tabla4[[#This Row],[PREI ]],[1]!doss,[1]Requisitos_070923!$B$7:$B$4980,0,)</f>
        <v>53101493</v>
      </c>
    </row>
    <row r="50" spans="1:21" x14ac:dyDescent="0.3">
      <c r="A50" s="76" t="s">
        <v>3668</v>
      </c>
      <c r="B50" s="73" t="s">
        <v>3658</v>
      </c>
      <c r="C50" s="73">
        <v>21</v>
      </c>
      <c r="D50" s="73" t="s">
        <v>43</v>
      </c>
      <c r="E50" s="73" t="s">
        <v>41</v>
      </c>
      <c r="F50" s="73" t="s">
        <v>3659</v>
      </c>
      <c r="G50" s="73" t="s">
        <v>3660</v>
      </c>
      <c r="H50" s="73">
        <v>53101493</v>
      </c>
      <c r="I50" s="73">
        <v>11788</v>
      </c>
      <c r="J50" s="73" t="s">
        <v>65</v>
      </c>
      <c r="K50" s="73" t="s">
        <v>65</v>
      </c>
      <c r="L50" s="73"/>
      <c r="M50" s="73" t="s">
        <v>3661</v>
      </c>
      <c r="N50" s="73" t="s">
        <v>232</v>
      </c>
      <c r="O50" s="74" t="s">
        <v>3680</v>
      </c>
      <c r="P50" s="73" t="s">
        <v>3663</v>
      </c>
      <c r="Q50" s="75" t="s">
        <v>3664</v>
      </c>
      <c r="R50" s="73">
        <v>1</v>
      </c>
      <c r="S50" s="73">
        <v>2</v>
      </c>
      <c r="T50" t="str" cm="1">
        <f t="array" ref="T50">_xlfn.XLOOKUP(Tabla4[[#This Row],[PREI ]],[1]!doss,[1]Requisitos_070923!$E$7:$E$4980,0,)</f>
        <v>531.327.0257.01.01</v>
      </c>
      <c r="U50" cm="1">
        <f t="array" ref="U50">_xlfn.XLOOKUP(Tabla4[[#This Row],[PREI ]],[1]!doss,[1]Requisitos_070923!$B$7:$B$4980,0,)</f>
        <v>53101493</v>
      </c>
    </row>
    <row r="51" spans="1:21" x14ac:dyDescent="0.3">
      <c r="A51" s="76" t="s">
        <v>3657</v>
      </c>
      <c r="B51" s="73" t="s">
        <v>3658</v>
      </c>
      <c r="C51" s="73">
        <v>23</v>
      </c>
      <c r="D51" s="73" t="s">
        <v>43</v>
      </c>
      <c r="E51" s="73" t="s">
        <v>41</v>
      </c>
      <c r="F51" s="73" t="s">
        <v>3659</v>
      </c>
      <c r="G51" s="73" t="s">
        <v>3660</v>
      </c>
      <c r="H51" s="73">
        <v>53101510</v>
      </c>
      <c r="I51" s="73">
        <v>11803</v>
      </c>
      <c r="J51" s="73" t="s">
        <v>65</v>
      </c>
      <c r="K51" s="73" t="s">
        <v>65</v>
      </c>
      <c r="L51" s="73"/>
      <c r="M51" s="73" t="s">
        <v>3661</v>
      </c>
      <c r="N51" s="73" t="s">
        <v>240</v>
      </c>
      <c r="O51" s="74" t="s">
        <v>3681</v>
      </c>
      <c r="P51" s="73" t="s">
        <v>3663</v>
      </c>
      <c r="Q51" s="75" t="s">
        <v>3664</v>
      </c>
      <c r="R51" s="73">
        <v>1</v>
      </c>
      <c r="S51" s="73">
        <v>2</v>
      </c>
      <c r="T51" t="str" cm="1">
        <f t="array" ref="T51">_xlfn.XLOOKUP(Tabla4[[#This Row],[PREI ]],[1]!doss,[1]Requisitos_070923!$E$7:$E$4980,0,)</f>
        <v>531.333.0317.01.01</v>
      </c>
      <c r="U51" cm="1">
        <f t="array" ref="U51">_xlfn.XLOOKUP(Tabla4[[#This Row],[PREI ]],[1]!doss,[1]Requisitos_070923!$B$7:$B$4980,0,)</f>
        <v>53101510</v>
      </c>
    </row>
    <row r="52" spans="1:21" x14ac:dyDescent="0.3">
      <c r="A52" s="76" t="s">
        <v>3672</v>
      </c>
      <c r="B52" s="73" t="s">
        <v>3658</v>
      </c>
      <c r="C52" s="73">
        <v>23</v>
      </c>
      <c r="D52" s="73" t="s">
        <v>43</v>
      </c>
      <c r="E52" s="73" t="s">
        <v>41</v>
      </c>
      <c r="F52" s="73" t="s">
        <v>3659</v>
      </c>
      <c r="G52" s="73" t="s">
        <v>3660</v>
      </c>
      <c r="H52" s="73">
        <v>53101510</v>
      </c>
      <c r="I52" s="73">
        <v>11803</v>
      </c>
      <c r="J52" s="73" t="s">
        <v>65</v>
      </c>
      <c r="K52" s="73" t="s">
        <v>65</v>
      </c>
      <c r="L52" s="73"/>
      <c r="M52" s="73" t="s">
        <v>3661</v>
      </c>
      <c r="N52" s="73" t="s">
        <v>240</v>
      </c>
      <c r="O52" s="74" t="s">
        <v>3681</v>
      </c>
      <c r="P52" s="73" t="s">
        <v>3663</v>
      </c>
      <c r="Q52" s="75" t="s">
        <v>3664</v>
      </c>
      <c r="R52" s="73">
        <v>1</v>
      </c>
      <c r="S52" s="73">
        <v>1</v>
      </c>
      <c r="T52" t="str" cm="1">
        <f t="array" ref="T52">_xlfn.XLOOKUP(Tabla4[[#This Row],[PREI ]],[1]!doss,[1]Requisitos_070923!$E$7:$E$4980,0,)</f>
        <v>531.333.0317.01.01</v>
      </c>
      <c r="U52" cm="1">
        <f t="array" ref="U52">_xlfn.XLOOKUP(Tabla4[[#This Row],[PREI ]],[1]!doss,[1]Requisitos_070923!$B$7:$B$4980,0,)</f>
        <v>53101510</v>
      </c>
    </row>
    <row r="53" spans="1:21" x14ac:dyDescent="0.3">
      <c r="A53" s="76" t="s">
        <v>3670</v>
      </c>
      <c r="B53" s="73" t="s">
        <v>3658</v>
      </c>
      <c r="C53" s="73">
        <v>23</v>
      </c>
      <c r="D53" s="73" t="s">
        <v>43</v>
      </c>
      <c r="E53" s="73" t="s">
        <v>41</v>
      </c>
      <c r="F53" s="73" t="s">
        <v>3659</v>
      </c>
      <c r="G53" s="73" t="s">
        <v>3660</v>
      </c>
      <c r="H53" s="73">
        <v>53101510</v>
      </c>
      <c r="I53" s="73">
        <v>11803</v>
      </c>
      <c r="J53" s="73" t="s">
        <v>65</v>
      </c>
      <c r="K53" s="73" t="s">
        <v>65</v>
      </c>
      <c r="L53" s="73"/>
      <c r="M53" s="73" t="s">
        <v>3661</v>
      </c>
      <c r="N53" s="73" t="s">
        <v>240</v>
      </c>
      <c r="O53" s="74" t="s">
        <v>3681</v>
      </c>
      <c r="P53" s="73" t="s">
        <v>3663</v>
      </c>
      <c r="Q53" s="75" t="s">
        <v>3664</v>
      </c>
      <c r="R53" s="73">
        <v>1</v>
      </c>
      <c r="S53" s="73">
        <v>1</v>
      </c>
      <c r="T53" t="str" cm="1">
        <f t="array" ref="T53">_xlfn.XLOOKUP(Tabla4[[#This Row],[PREI ]],[1]!doss,[1]Requisitos_070923!$E$7:$E$4980,0,)</f>
        <v>531.333.0317.01.01</v>
      </c>
      <c r="U53" cm="1">
        <f t="array" ref="U53">_xlfn.XLOOKUP(Tabla4[[#This Row],[PREI ]],[1]!doss,[1]Requisitos_070923!$B$7:$B$4980,0,)</f>
        <v>53101510</v>
      </c>
    </row>
    <row r="54" spans="1:21" x14ac:dyDescent="0.3">
      <c r="A54" s="76" t="s">
        <v>3665</v>
      </c>
      <c r="B54" s="73" t="s">
        <v>3658</v>
      </c>
      <c r="C54" s="73">
        <v>23</v>
      </c>
      <c r="D54" s="73" t="s">
        <v>43</v>
      </c>
      <c r="E54" s="73" t="s">
        <v>41</v>
      </c>
      <c r="F54" s="73" t="s">
        <v>3659</v>
      </c>
      <c r="G54" s="73" t="s">
        <v>3660</v>
      </c>
      <c r="H54" s="73">
        <v>53101510</v>
      </c>
      <c r="I54" s="73">
        <v>11803</v>
      </c>
      <c r="J54" s="73" t="s">
        <v>65</v>
      </c>
      <c r="K54" s="73" t="s">
        <v>65</v>
      </c>
      <c r="L54" s="73"/>
      <c r="M54" s="73" t="s">
        <v>3661</v>
      </c>
      <c r="N54" s="73" t="s">
        <v>240</v>
      </c>
      <c r="O54" s="74" t="s">
        <v>3681</v>
      </c>
      <c r="P54" s="73" t="s">
        <v>3663</v>
      </c>
      <c r="Q54" s="75" t="s">
        <v>3664</v>
      </c>
      <c r="R54" s="73">
        <v>1</v>
      </c>
      <c r="S54" s="73">
        <v>3</v>
      </c>
      <c r="T54" t="str" cm="1">
        <f t="array" ref="T54">_xlfn.XLOOKUP(Tabla4[[#This Row],[PREI ]],[1]!doss,[1]Requisitos_070923!$E$7:$E$4980,0,)</f>
        <v>531.333.0317.01.01</v>
      </c>
      <c r="U54" cm="1">
        <f t="array" ref="U54">_xlfn.XLOOKUP(Tabla4[[#This Row],[PREI ]],[1]!doss,[1]Requisitos_070923!$B$7:$B$4980,0,)</f>
        <v>53101510</v>
      </c>
    </row>
    <row r="55" spans="1:21" x14ac:dyDescent="0.3">
      <c r="A55" s="76" t="s">
        <v>3666</v>
      </c>
      <c r="B55" s="73" t="s">
        <v>3658</v>
      </c>
      <c r="C55" s="73">
        <v>23</v>
      </c>
      <c r="D55" s="73" t="s">
        <v>43</v>
      </c>
      <c r="E55" s="73" t="s">
        <v>41</v>
      </c>
      <c r="F55" s="73" t="s">
        <v>3659</v>
      </c>
      <c r="G55" s="73" t="s">
        <v>3660</v>
      </c>
      <c r="H55" s="73">
        <v>53101510</v>
      </c>
      <c r="I55" s="73">
        <v>11803</v>
      </c>
      <c r="J55" s="73" t="s">
        <v>65</v>
      </c>
      <c r="K55" s="73" t="s">
        <v>65</v>
      </c>
      <c r="L55" s="73"/>
      <c r="M55" s="73" t="s">
        <v>3661</v>
      </c>
      <c r="N55" s="73" t="s">
        <v>240</v>
      </c>
      <c r="O55" s="74" t="s">
        <v>3681</v>
      </c>
      <c r="P55" s="73" t="s">
        <v>3663</v>
      </c>
      <c r="Q55" s="75" t="s">
        <v>3664</v>
      </c>
      <c r="R55" s="73">
        <v>1</v>
      </c>
      <c r="S55" s="73">
        <v>1</v>
      </c>
      <c r="T55" t="str" cm="1">
        <f t="array" ref="T55">_xlfn.XLOOKUP(Tabla4[[#This Row],[PREI ]],[1]!doss,[1]Requisitos_070923!$E$7:$E$4980,0,)</f>
        <v>531.333.0317.01.01</v>
      </c>
      <c r="U55" cm="1">
        <f t="array" ref="U55">_xlfn.XLOOKUP(Tabla4[[#This Row],[PREI ]],[1]!doss,[1]Requisitos_070923!$B$7:$B$4980,0,)</f>
        <v>53101510</v>
      </c>
    </row>
    <row r="56" spans="1:21" x14ac:dyDescent="0.3">
      <c r="A56" s="76" t="s">
        <v>3667</v>
      </c>
      <c r="B56" s="73" t="s">
        <v>3658</v>
      </c>
      <c r="C56" s="73">
        <v>23</v>
      </c>
      <c r="D56" s="73" t="s">
        <v>43</v>
      </c>
      <c r="E56" s="73" t="s">
        <v>41</v>
      </c>
      <c r="F56" s="73" t="s">
        <v>3659</v>
      </c>
      <c r="G56" s="73" t="s">
        <v>3660</v>
      </c>
      <c r="H56" s="73">
        <v>53101510</v>
      </c>
      <c r="I56" s="73">
        <v>11803</v>
      </c>
      <c r="J56" s="73" t="s">
        <v>65</v>
      </c>
      <c r="K56" s="73" t="s">
        <v>65</v>
      </c>
      <c r="L56" s="73"/>
      <c r="M56" s="73" t="s">
        <v>3661</v>
      </c>
      <c r="N56" s="73" t="s">
        <v>240</v>
      </c>
      <c r="O56" s="74" t="s">
        <v>3681</v>
      </c>
      <c r="P56" s="73" t="s">
        <v>3663</v>
      </c>
      <c r="Q56" s="75" t="s">
        <v>3664</v>
      </c>
      <c r="R56" s="73">
        <v>1</v>
      </c>
      <c r="S56" s="73">
        <v>3</v>
      </c>
      <c r="T56" t="str" cm="1">
        <f t="array" ref="T56">_xlfn.XLOOKUP(Tabla4[[#This Row],[PREI ]],[1]!doss,[1]Requisitos_070923!$E$7:$E$4980,0,)</f>
        <v>531.333.0317.01.01</v>
      </c>
      <c r="U56" cm="1">
        <f t="array" ref="U56">_xlfn.XLOOKUP(Tabla4[[#This Row],[PREI ]],[1]!doss,[1]Requisitos_070923!$B$7:$B$4980,0,)</f>
        <v>53101510</v>
      </c>
    </row>
    <row r="57" spans="1:21" x14ac:dyDescent="0.3">
      <c r="A57" s="76" t="s">
        <v>3668</v>
      </c>
      <c r="B57" s="73" t="s">
        <v>3658</v>
      </c>
      <c r="C57" s="73">
        <v>23</v>
      </c>
      <c r="D57" s="73" t="s">
        <v>43</v>
      </c>
      <c r="E57" s="73" t="s">
        <v>41</v>
      </c>
      <c r="F57" s="73" t="s">
        <v>3659</v>
      </c>
      <c r="G57" s="73" t="s">
        <v>3660</v>
      </c>
      <c r="H57" s="73">
        <v>53101510</v>
      </c>
      <c r="I57" s="73">
        <v>11803</v>
      </c>
      <c r="J57" s="73" t="s">
        <v>65</v>
      </c>
      <c r="K57" s="73" t="s">
        <v>65</v>
      </c>
      <c r="L57" s="73"/>
      <c r="M57" s="73" t="s">
        <v>3661</v>
      </c>
      <c r="N57" s="73" t="s">
        <v>240</v>
      </c>
      <c r="O57" s="74" t="s">
        <v>3681</v>
      </c>
      <c r="P57" s="73" t="s">
        <v>3663</v>
      </c>
      <c r="Q57" s="75" t="s">
        <v>3664</v>
      </c>
      <c r="R57" s="73">
        <v>1</v>
      </c>
      <c r="S57" s="73">
        <v>3</v>
      </c>
      <c r="T57" t="str" cm="1">
        <f t="array" ref="T57">_xlfn.XLOOKUP(Tabla4[[#This Row],[PREI ]],[1]!doss,[1]Requisitos_070923!$E$7:$E$4980,0,)</f>
        <v>531.333.0317.01.01</v>
      </c>
      <c r="U57" cm="1">
        <f t="array" ref="U57">_xlfn.XLOOKUP(Tabla4[[#This Row],[PREI ]],[1]!doss,[1]Requisitos_070923!$B$7:$B$4980,0,)</f>
        <v>53101510</v>
      </c>
    </row>
    <row r="58" spans="1:21" x14ac:dyDescent="0.3">
      <c r="A58" s="76" t="s">
        <v>3669</v>
      </c>
      <c r="B58" s="73" t="s">
        <v>3658</v>
      </c>
      <c r="C58" s="73">
        <v>23</v>
      </c>
      <c r="D58" s="73" t="s">
        <v>43</v>
      </c>
      <c r="E58" s="73" t="s">
        <v>41</v>
      </c>
      <c r="F58" s="73" t="s">
        <v>3659</v>
      </c>
      <c r="G58" s="73" t="s">
        <v>3660</v>
      </c>
      <c r="H58" s="73">
        <v>53101510</v>
      </c>
      <c r="I58" s="73">
        <v>11803</v>
      </c>
      <c r="J58" s="73" t="s">
        <v>65</v>
      </c>
      <c r="K58" s="73" t="s">
        <v>65</v>
      </c>
      <c r="L58" s="73"/>
      <c r="M58" s="73" t="s">
        <v>3661</v>
      </c>
      <c r="N58" s="73" t="s">
        <v>240</v>
      </c>
      <c r="O58" s="74" t="s">
        <v>3681</v>
      </c>
      <c r="P58" s="73" t="s">
        <v>3663</v>
      </c>
      <c r="Q58" s="75" t="s">
        <v>3664</v>
      </c>
      <c r="R58" s="73">
        <v>1</v>
      </c>
      <c r="S58" s="73">
        <v>3</v>
      </c>
      <c r="T58" t="str" cm="1">
        <f t="array" ref="T58">_xlfn.XLOOKUP(Tabla4[[#This Row],[PREI ]],[1]!doss,[1]Requisitos_070923!$E$7:$E$4980,0,)</f>
        <v>531.333.0317.01.01</v>
      </c>
      <c r="U58" cm="1">
        <f t="array" ref="U58">_xlfn.XLOOKUP(Tabla4[[#This Row],[PREI ]],[1]!doss,[1]Requisitos_070923!$B$7:$B$4980,0,)</f>
        <v>53101510</v>
      </c>
    </row>
    <row r="59" spans="1:21" x14ac:dyDescent="0.3">
      <c r="A59" s="76" t="s">
        <v>3667</v>
      </c>
      <c r="B59" s="73" t="s">
        <v>3658</v>
      </c>
      <c r="C59" s="73">
        <v>36</v>
      </c>
      <c r="D59" s="73" t="s">
        <v>43</v>
      </c>
      <c r="E59" s="73" t="s">
        <v>41</v>
      </c>
      <c r="F59" s="73" t="s">
        <v>3659</v>
      </c>
      <c r="G59" s="73" t="s">
        <v>3660</v>
      </c>
      <c r="H59" s="73">
        <v>53101599</v>
      </c>
      <c r="I59" s="73">
        <v>11894</v>
      </c>
      <c r="J59" s="73" t="s">
        <v>196</v>
      </c>
      <c r="K59" s="73" t="s">
        <v>196</v>
      </c>
      <c r="L59" s="73"/>
      <c r="M59" s="73" t="s">
        <v>3661</v>
      </c>
      <c r="N59" s="73" t="s">
        <v>295</v>
      </c>
      <c r="O59" s="74" t="s">
        <v>3682</v>
      </c>
      <c r="P59" s="73" t="s">
        <v>3663</v>
      </c>
      <c r="Q59" s="75" t="s">
        <v>3664</v>
      </c>
      <c r="R59" s="73">
        <v>1</v>
      </c>
      <c r="S59" s="73">
        <v>1</v>
      </c>
      <c r="T59" t="str" cm="1">
        <f t="array" ref="T59">_xlfn.XLOOKUP(Tabla4[[#This Row],[PREI ]],[1]!doss,[1]Requisitos_070923!$E$7:$E$4980,0,)</f>
        <v>531.420.0105.02.01</v>
      </c>
      <c r="U59" cm="1">
        <f t="array" ref="U59">_xlfn.XLOOKUP(Tabla4[[#This Row],[PREI ]],[1]!doss,[1]Requisitos_070923!$B$7:$B$4980,0,)</f>
        <v>53101599</v>
      </c>
    </row>
    <row r="60" spans="1:21" x14ac:dyDescent="0.3">
      <c r="A60" s="76" t="s">
        <v>3666</v>
      </c>
      <c r="B60" s="73" t="s">
        <v>3658</v>
      </c>
      <c r="C60" s="73">
        <v>36</v>
      </c>
      <c r="D60" s="73" t="s">
        <v>43</v>
      </c>
      <c r="E60" s="73" t="s">
        <v>41</v>
      </c>
      <c r="F60" s="73" t="s">
        <v>3659</v>
      </c>
      <c r="G60" s="73" t="s">
        <v>3660</v>
      </c>
      <c r="H60" s="73">
        <v>53101599</v>
      </c>
      <c r="I60" s="73">
        <v>11894</v>
      </c>
      <c r="J60" s="73" t="s">
        <v>196</v>
      </c>
      <c r="K60" s="73" t="s">
        <v>196</v>
      </c>
      <c r="L60" s="73"/>
      <c r="M60" s="73" t="s">
        <v>3661</v>
      </c>
      <c r="N60" s="73" t="s">
        <v>295</v>
      </c>
      <c r="O60" s="74" t="s">
        <v>3682</v>
      </c>
      <c r="P60" s="73" t="s">
        <v>3663</v>
      </c>
      <c r="Q60" s="75" t="s">
        <v>3664</v>
      </c>
      <c r="R60" s="73">
        <v>1</v>
      </c>
      <c r="S60" s="73">
        <v>1</v>
      </c>
      <c r="T60" t="str" cm="1">
        <f t="array" ref="T60">_xlfn.XLOOKUP(Tabla4[[#This Row],[PREI ]],[1]!doss,[1]Requisitos_070923!$E$7:$E$4980,0,)</f>
        <v>531.420.0105.02.01</v>
      </c>
      <c r="U60" cm="1">
        <f t="array" ref="U60">_xlfn.XLOOKUP(Tabla4[[#This Row],[PREI ]],[1]!doss,[1]Requisitos_070923!$B$7:$B$4980,0,)</f>
        <v>53101599</v>
      </c>
    </row>
    <row r="61" spans="1:21" x14ac:dyDescent="0.3">
      <c r="A61" s="76" t="s">
        <v>3672</v>
      </c>
      <c r="B61" s="73" t="s">
        <v>3658</v>
      </c>
      <c r="C61" s="73">
        <v>36</v>
      </c>
      <c r="D61" s="73" t="s">
        <v>43</v>
      </c>
      <c r="E61" s="73" t="s">
        <v>41</v>
      </c>
      <c r="F61" s="73" t="s">
        <v>3659</v>
      </c>
      <c r="G61" s="73" t="s">
        <v>3660</v>
      </c>
      <c r="H61" s="73">
        <v>53101599</v>
      </c>
      <c r="I61" s="73">
        <v>11894</v>
      </c>
      <c r="J61" s="73" t="s">
        <v>196</v>
      </c>
      <c r="K61" s="73" t="s">
        <v>196</v>
      </c>
      <c r="L61" s="73"/>
      <c r="M61" s="73" t="s">
        <v>3661</v>
      </c>
      <c r="N61" s="73" t="s">
        <v>295</v>
      </c>
      <c r="O61" s="74" t="s">
        <v>3682</v>
      </c>
      <c r="P61" s="73" t="s">
        <v>3663</v>
      </c>
      <c r="Q61" s="75" t="s">
        <v>3664</v>
      </c>
      <c r="R61" s="73">
        <v>1</v>
      </c>
      <c r="S61" s="73">
        <v>1</v>
      </c>
      <c r="T61" t="str" cm="1">
        <f t="array" ref="T61">_xlfn.XLOOKUP(Tabla4[[#This Row],[PREI ]],[1]!doss,[1]Requisitos_070923!$E$7:$E$4980,0,)</f>
        <v>531.420.0105.02.01</v>
      </c>
      <c r="U61" cm="1">
        <f t="array" ref="U61">_xlfn.XLOOKUP(Tabla4[[#This Row],[PREI ]],[1]!doss,[1]Requisitos_070923!$B$7:$B$4980,0,)</f>
        <v>53101599</v>
      </c>
    </row>
    <row r="62" spans="1:21" x14ac:dyDescent="0.3">
      <c r="A62" s="76" t="s">
        <v>3670</v>
      </c>
      <c r="B62" s="73" t="s">
        <v>3658</v>
      </c>
      <c r="C62" s="73">
        <v>36</v>
      </c>
      <c r="D62" s="73" t="s">
        <v>43</v>
      </c>
      <c r="E62" s="73" t="s">
        <v>41</v>
      </c>
      <c r="F62" s="73" t="s">
        <v>3659</v>
      </c>
      <c r="G62" s="73" t="s">
        <v>3660</v>
      </c>
      <c r="H62" s="73">
        <v>53101599</v>
      </c>
      <c r="I62" s="73">
        <v>11894</v>
      </c>
      <c r="J62" s="73" t="s">
        <v>196</v>
      </c>
      <c r="K62" s="73" t="s">
        <v>196</v>
      </c>
      <c r="L62" s="73"/>
      <c r="M62" s="73" t="s">
        <v>3661</v>
      </c>
      <c r="N62" s="73" t="s">
        <v>295</v>
      </c>
      <c r="O62" s="74" t="s">
        <v>3682</v>
      </c>
      <c r="P62" s="73" t="s">
        <v>3663</v>
      </c>
      <c r="Q62" s="75" t="s">
        <v>3664</v>
      </c>
      <c r="R62" s="73">
        <v>1</v>
      </c>
      <c r="S62" s="73">
        <v>1</v>
      </c>
      <c r="T62" t="str" cm="1">
        <f t="array" ref="T62">_xlfn.XLOOKUP(Tabla4[[#This Row],[PREI ]],[1]!doss,[1]Requisitos_070923!$E$7:$E$4980,0,)</f>
        <v>531.420.0105.02.01</v>
      </c>
      <c r="U62" cm="1">
        <f t="array" ref="U62">_xlfn.XLOOKUP(Tabla4[[#This Row],[PREI ]],[1]!doss,[1]Requisitos_070923!$B$7:$B$4980,0,)</f>
        <v>53101599</v>
      </c>
    </row>
    <row r="63" spans="1:21" x14ac:dyDescent="0.3">
      <c r="A63" s="76" t="s">
        <v>3665</v>
      </c>
      <c r="B63" s="73" t="s">
        <v>3658</v>
      </c>
      <c r="C63" s="73">
        <v>36</v>
      </c>
      <c r="D63" s="73" t="s">
        <v>43</v>
      </c>
      <c r="E63" s="73" t="s">
        <v>41</v>
      </c>
      <c r="F63" s="73" t="s">
        <v>3659</v>
      </c>
      <c r="G63" s="73" t="s">
        <v>3660</v>
      </c>
      <c r="H63" s="73">
        <v>53101599</v>
      </c>
      <c r="I63" s="73">
        <v>11894</v>
      </c>
      <c r="J63" s="73" t="s">
        <v>196</v>
      </c>
      <c r="K63" s="73" t="s">
        <v>196</v>
      </c>
      <c r="L63" s="73"/>
      <c r="M63" s="73" t="s">
        <v>3661</v>
      </c>
      <c r="N63" s="73" t="s">
        <v>295</v>
      </c>
      <c r="O63" s="74" t="s">
        <v>3682</v>
      </c>
      <c r="P63" s="73" t="s">
        <v>3663</v>
      </c>
      <c r="Q63" s="75" t="s">
        <v>3664</v>
      </c>
      <c r="R63" s="73">
        <v>1</v>
      </c>
      <c r="S63" s="73">
        <v>1</v>
      </c>
      <c r="T63" t="str" cm="1">
        <f t="array" ref="T63">_xlfn.XLOOKUP(Tabla4[[#This Row],[PREI ]],[1]!doss,[1]Requisitos_070923!$E$7:$E$4980,0,)</f>
        <v>531.420.0105.02.01</v>
      </c>
      <c r="U63" cm="1">
        <f t="array" ref="U63">_xlfn.XLOOKUP(Tabla4[[#This Row],[PREI ]],[1]!doss,[1]Requisitos_070923!$B$7:$B$4980,0,)</f>
        <v>53101599</v>
      </c>
    </row>
    <row r="64" spans="1:21" x14ac:dyDescent="0.3">
      <c r="A64" s="76" t="s">
        <v>3668</v>
      </c>
      <c r="B64" s="73" t="s">
        <v>3658</v>
      </c>
      <c r="C64" s="73">
        <v>36</v>
      </c>
      <c r="D64" s="73" t="s">
        <v>43</v>
      </c>
      <c r="E64" s="73" t="s">
        <v>41</v>
      </c>
      <c r="F64" s="73" t="s">
        <v>3659</v>
      </c>
      <c r="G64" s="73" t="s">
        <v>3660</v>
      </c>
      <c r="H64" s="73">
        <v>53101599</v>
      </c>
      <c r="I64" s="73">
        <v>11894</v>
      </c>
      <c r="J64" s="73" t="s">
        <v>196</v>
      </c>
      <c r="K64" s="73" t="s">
        <v>196</v>
      </c>
      <c r="L64" s="73"/>
      <c r="M64" s="73" t="s">
        <v>3661</v>
      </c>
      <c r="N64" s="73" t="s">
        <v>295</v>
      </c>
      <c r="O64" s="74" t="s">
        <v>3682</v>
      </c>
      <c r="P64" s="73" t="s">
        <v>3663</v>
      </c>
      <c r="Q64" s="75" t="s">
        <v>3664</v>
      </c>
      <c r="R64" s="73">
        <v>1</v>
      </c>
      <c r="S64" s="73">
        <v>1</v>
      </c>
      <c r="T64" t="str" cm="1">
        <f t="array" ref="T64">_xlfn.XLOOKUP(Tabla4[[#This Row],[PREI ]],[1]!doss,[1]Requisitos_070923!$E$7:$E$4980,0,)</f>
        <v>531.420.0105.02.01</v>
      </c>
      <c r="U64" cm="1">
        <f t="array" ref="U64">_xlfn.XLOOKUP(Tabla4[[#This Row],[PREI ]],[1]!doss,[1]Requisitos_070923!$B$7:$B$4980,0,)</f>
        <v>53101599</v>
      </c>
    </row>
    <row r="65" spans="1:21" x14ac:dyDescent="0.3">
      <c r="A65" s="76" t="s">
        <v>3672</v>
      </c>
      <c r="B65" s="73" t="s">
        <v>3658</v>
      </c>
      <c r="C65" s="73">
        <v>42</v>
      </c>
      <c r="D65" s="73" t="s">
        <v>43</v>
      </c>
      <c r="E65" s="73" t="s">
        <v>41</v>
      </c>
      <c r="F65" s="73" t="s">
        <v>3659</v>
      </c>
      <c r="G65" s="73" t="s">
        <v>3660</v>
      </c>
      <c r="H65" s="73">
        <v>53101673</v>
      </c>
      <c r="I65" s="73">
        <v>11998</v>
      </c>
      <c r="J65" s="73" t="s">
        <v>72</v>
      </c>
      <c r="K65" s="73" t="s">
        <v>72</v>
      </c>
      <c r="L65" s="73"/>
      <c r="M65" s="73" t="s">
        <v>3661</v>
      </c>
      <c r="N65" s="73" t="s">
        <v>307</v>
      </c>
      <c r="O65" s="74" t="s">
        <v>306</v>
      </c>
      <c r="P65" s="73" t="s">
        <v>3663</v>
      </c>
      <c r="Q65" s="75" t="s">
        <v>3675</v>
      </c>
      <c r="R65" s="73">
        <v>1</v>
      </c>
      <c r="S65" s="73">
        <v>1</v>
      </c>
      <c r="T65" t="str" cm="1">
        <f t="array" ref="T65">_xlfn.XLOOKUP(Tabla4[[#This Row],[PREI ]],[1]!doss,[1]Requisitos_070923!$E$7:$E$4980,0,)</f>
        <v>531.584.0172.01.01</v>
      </c>
      <c r="U65" cm="1">
        <f t="array" ref="U65">_xlfn.XLOOKUP(Tabla4[[#This Row],[PREI ]],[1]!doss,[1]Requisitos_070923!$B$7:$B$4980,0,)</f>
        <v>53101673</v>
      </c>
    </row>
    <row r="66" spans="1:21" x14ac:dyDescent="0.3">
      <c r="A66" s="76" t="s">
        <v>3665</v>
      </c>
      <c r="B66" s="73" t="s">
        <v>3658</v>
      </c>
      <c r="C66" s="73">
        <v>42</v>
      </c>
      <c r="D66" s="73" t="s">
        <v>43</v>
      </c>
      <c r="E66" s="73" t="s">
        <v>41</v>
      </c>
      <c r="F66" s="73" t="s">
        <v>3659</v>
      </c>
      <c r="G66" s="73" t="s">
        <v>3660</v>
      </c>
      <c r="H66" s="73">
        <v>53101673</v>
      </c>
      <c r="I66" s="73">
        <v>11998</v>
      </c>
      <c r="J66" s="73" t="s">
        <v>72</v>
      </c>
      <c r="K66" s="73" t="s">
        <v>72</v>
      </c>
      <c r="L66" s="73"/>
      <c r="M66" s="73" t="s">
        <v>3661</v>
      </c>
      <c r="N66" s="73" t="s">
        <v>307</v>
      </c>
      <c r="O66" s="74" t="s">
        <v>306</v>
      </c>
      <c r="P66" s="73" t="s">
        <v>3663</v>
      </c>
      <c r="Q66" s="75" t="s">
        <v>3675</v>
      </c>
      <c r="R66" s="73">
        <v>1</v>
      </c>
      <c r="S66" s="73">
        <v>1</v>
      </c>
      <c r="T66" t="str" cm="1">
        <f t="array" ref="T66">_xlfn.XLOOKUP(Tabla4[[#This Row],[PREI ]],[1]!doss,[1]Requisitos_070923!$E$7:$E$4980,0,)</f>
        <v>531.584.0172.01.01</v>
      </c>
      <c r="U66" cm="1">
        <f t="array" ref="U66">_xlfn.XLOOKUP(Tabla4[[#This Row],[PREI ]],[1]!doss,[1]Requisitos_070923!$B$7:$B$4980,0,)</f>
        <v>53101673</v>
      </c>
    </row>
    <row r="67" spans="1:21" x14ac:dyDescent="0.3">
      <c r="A67" s="76" t="s">
        <v>3667</v>
      </c>
      <c r="B67" s="73" t="s">
        <v>3658</v>
      </c>
      <c r="C67" s="73">
        <v>42</v>
      </c>
      <c r="D67" s="73" t="s">
        <v>43</v>
      </c>
      <c r="E67" s="73" t="s">
        <v>41</v>
      </c>
      <c r="F67" s="73" t="s">
        <v>3659</v>
      </c>
      <c r="G67" s="73" t="s">
        <v>3660</v>
      </c>
      <c r="H67" s="73">
        <v>53101673</v>
      </c>
      <c r="I67" s="73">
        <v>11998</v>
      </c>
      <c r="J67" s="73" t="s">
        <v>72</v>
      </c>
      <c r="K67" s="73" t="s">
        <v>72</v>
      </c>
      <c r="L67" s="73"/>
      <c r="M67" s="73" t="s">
        <v>3661</v>
      </c>
      <c r="N67" s="73" t="s">
        <v>307</v>
      </c>
      <c r="O67" s="74" t="s">
        <v>306</v>
      </c>
      <c r="P67" s="73" t="s">
        <v>3663</v>
      </c>
      <c r="Q67" s="75" t="s">
        <v>3675</v>
      </c>
      <c r="R67" s="73">
        <v>1</v>
      </c>
      <c r="S67" s="73">
        <v>1</v>
      </c>
      <c r="T67" t="str" cm="1">
        <f t="array" ref="T67">_xlfn.XLOOKUP(Tabla4[[#This Row],[PREI ]],[1]!doss,[1]Requisitos_070923!$E$7:$E$4980,0,)</f>
        <v>531.584.0172.01.01</v>
      </c>
      <c r="U67" cm="1">
        <f t="array" ref="U67">_xlfn.XLOOKUP(Tabla4[[#This Row],[PREI ]],[1]!doss,[1]Requisitos_070923!$B$7:$B$4980,0,)</f>
        <v>53101673</v>
      </c>
    </row>
    <row r="68" spans="1:21" x14ac:dyDescent="0.3">
      <c r="A68" s="76" t="s">
        <v>3668</v>
      </c>
      <c r="B68" s="73" t="s">
        <v>3658</v>
      </c>
      <c r="C68" s="73">
        <v>42</v>
      </c>
      <c r="D68" s="73" t="s">
        <v>43</v>
      </c>
      <c r="E68" s="73" t="s">
        <v>41</v>
      </c>
      <c r="F68" s="73" t="s">
        <v>3659</v>
      </c>
      <c r="G68" s="73" t="s">
        <v>3660</v>
      </c>
      <c r="H68" s="73">
        <v>53101673</v>
      </c>
      <c r="I68" s="73">
        <v>11998</v>
      </c>
      <c r="J68" s="73" t="s">
        <v>72</v>
      </c>
      <c r="K68" s="73" t="s">
        <v>72</v>
      </c>
      <c r="L68" s="73"/>
      <c r="M68" s="73" t="s">
        <v>3661</v>
      </c>
      <c r="N68" s="73" t="s">
        <v>307</v>
      </c>
      <c r="O68" s="74" t="s">
        <v>306</v>
      </c>
      <c r="P68" s="73" t="s">
        <v>3663</v>
      </c>
      <c r="Q68" s="75" t="s">
        <v>3675</v>
      </c>
      <c r="R68" s="73">
        <v>1</v>
      </c>
      <c r="S68" s="73">
        <v>1</v>
      </c>
      <c r="T68" t="str" cm="1">
        <f t="array" ref="T68">_xlfn.XLOOKUP(Tabla4[[#This Row],[PREI ]],[1]!doss,[1]Requisitos_070923!$E$7:$E$4980,0,)</f>
        <v>531.584.0172.01.01</v>
      </c>
      <c r="U68" cm="1">
        <f t="array" ref="U68">_xlfn.XLOOKUP(Tabla4[[#This Row],[PREI ]],[1]!doss,[1]Requisitos_070923!$B$7:$B$4980,0,)</f>
        <v>53101673</v>
      </c>
    </row>
    <row r="69" spans="1:21" x14ac:dyDescent="0.3">
      <c r="A69" s="76" t="s">
        <v>3670</v>
      </c>
      <c r="B69" s="73" t="s">
        <v>3658</v>
      </c>
      <c r="C69" s="73">
        <v>52</v>
      </c>
      <c r="D69" s="73" t="s">
        <v>3683</v>
      </c>
      <c r="E69" s="73" t="s">
        <v>41</v>
      </c>
      <c r="F69" s="73" t="s">
        <v>3659</v>
      </c>
      <c r="G69" s="73" t="s">
        <v>3660</v>
      </c>
      <c r="H69" s="73">
        <v>53101746</v>
      </c>
      <c r="I69" s="73">
        <v>12074</v>
      </c>
      <c r="J69" s="73" t="s">
        <v>72</v>
      </c>
      <c r="K69" s="73" t="s">
        <v>72</v>
      </c>
      <c r="L69" s="73"/>
      <c r="M69" s="73" t="s">
        <v>3661</v>
      </c>
      <c r="N69" s="73" t="s">
        <v>118</v>
      </c>
      <c r="O69" s="74" t="s">
        <v>117</v>
      </c>
      <c r="P69" s="73" t="s">
        <v>3663</v>
      </c>
      <c r="Q69" s="75" t="s">
        <v>3675</v>
      </c>
      <c r="R69" s="73">
        <v>1</v>
      </c>
      <c r="S69" s="73">
        <v>2</v>
      </c>
      <c r="T69" t="str" cm="1">
        <f t="array" ref="T69">_xlfn.XLOOKUP(Tabla4[[#This Row],[PREI ]],[1]!doss,[1]Requisitos_070923!$E$7:$E$4980,0,)</f>
        <v>531.670.0060.01.01</v>
      </c>
      <c r="U69" cm="1">
        <f t="array" ref="U69">_xlfn.XLOOKUP(Tabla4[[#This Row],[PREI ]],[1]!doss,[1]Requisitos_070923!$B$7:$B$4980,0,)</f>
        <v>53101746</v>
      </c>
    </row>
    <row r="70" spans="1:21" x14ac:dyDescent="0.3">
      <c r="A70" s="76" t="s">
        <v>3672</v>
      </c>
      <c r="B70" s="73" t="s">
        <v>3658</v>
      </c>
      <c r="C70" s="73">
        <v>52</v>
      </c>
      <c r="D70" s="73" t="s">
        <v>3683</v>
      </c>
      <c r="E70" s="73" t="s">
        <v>41</v>
      </c>
      <c r="F70" s="73" t="s">
        <v>3659</v>
      </c>
      <c r="G70" s="73" t="s">
        <v>3660</v>
      </c>
      <c r="H70" s="73">
        <v>53101746</v>
      </c>
      <c r="I70" s="73">
        <v>12074</v>
      </c>
      <c r="J70" s="73" t="s">
        <v>72</v>
      </c>
      <c r="K70" s="73" t="s">
        <v>72</v>
      </c>
      <c r="L70" s="73"/>
      <c r="M70" s="73" t="s">
        <v>3661</v>
      </c>
      <c r="N70" s="73" t="s">
        <v>118</v>
      </c>
      <c r="O70" s="74" t="s">
        <v>117</v>
      </c>
      <c r="P70" s="73" t="s">
        <v>3663</v>
      </c>
      <c r="Q70" s="75" t="s">
        <v>3675</v>
      </c>
      <c r="R70" s="73">
        <v>1</v>
      </c>
      <c r="S70" s="73">
        <v>1</v>
      </c>
      <c r="T70" t="str" cm="1">
        <f t="array" ref="T70">_xlfn.XLOOKUP(Tabla4[[#This Row],[PREI ]],[1]!doss,[1]Requisitos_070923!$E$7:$E$4980,0,)</f>
        <v>531.670.0060.01.01</v>
      </c>
      <c r="U70" cm="1">
        <f t="array" ref="U70">_xlfn.XLOOKUP(Tabla4[[#This Row],[PREI ]],[1]!doss,[1]Requisitos_070923!$B$7:$B$4980,0,)</f>
        <v>53101746</v>
      </c>
    </row>
    <row r="71" spans="1:21" x14ac:dyDescent="0.3">
      <c r="A71" s="76" t="s">
        <v>3665</v>
      </c>
      <c r="B71" s="73" t="s">
        <v>3658</v>
      </c>
      <c r="C71" s="73">
        <v>52</v>
      </c>
      <c r="D71" s="73" t="s">
        <v>3683</v>
      </c>
      <c r="E71" s="73" t="s">
        <v>41</v>
      </c>
      <c r="F71" s="73" t="s">
        <v>3659</v>
      </c>
      <c r="G71" s="73" t="s">
        <v>3660</v>
      </c>
      <c r="H71" s="73">
        <v>53101746</v>
      </c>
      <c r="I71" s="73">
        <v>12074</v>
      </c>
      <c r="J71" s="73" t="s">
        <v>72</v>
      </c>
      <c r="K71" s="73" t="s">
        <v>72</v>
      </c>
      <c r="L71" s="73"/>
      <c r="M71" s="73" t="s">
        <v>3661</v>
      </c>
      <c r="N71" s="73" t="s">
        <v>118</v>
      </c>
      <c r="O71" s="74" t="s">
        <v>117</v>
      </c>
      <c r="P71" s="73" t="s">
        <v>3663</v>
      </c>
      <c r="Q71" s="75" t="s">
        <v>3675</v>
      </c>
      <c r="R71" s="73">
        <v>1</v>
      </c>
      <c r="S71" s="73">
        <v>1</v>
      </c>
      <c r="T71" t="str" cm="1">
        <f t="array" ref="T71">_xlfn.XLOOKUP(Tabla4[[#This Row],[PREI ]],[1]!doss,[1]Requisitos_070923!$E$7:$E$4980,0,)</f>
        <v>531.670.0060.01.01</v>
      </c>
      <c r="U71" cm="1">
        <f t="array" ref="U71">_xlfn.XLOOKUP(Tabla4[[#This Row],[PREI ]],[1]!doss,[1]Requisitos_070923!$B$7:$B$4980,0,)</f>
        <v>53101746</v>
      </c>
    </row>
    <row r="72" spans="1:21" x14ac:dyDescent="0.3">
      <c r="A72" s="76" t="s">
        <v>3666</v>
      </c>
      <c r="B72" s="73" t="s">
        <v>3658</v>
      </c>
      <c r="C72" s="73">
        <v>52</v>
      </c>
      <c r="D72" s="73" t="s">
        <v>3683</v>
      </c>
      <c r="E72" s="73" t="s">
        <v>41</v>
      </c>
      <c r="F72" s="73" t="s">
        <v>3659</v>
      </c>
      <c r="G72" s="73" t="s">
        <v>3660</v>
      </c>
      <c r="H72" s="73">
        <v>53101746</v>
      </c>
      <c r="I72" s="73">
        <v>12074</v>
      </c>
      <c r="J72" s="73" t="s">
        <v>72</v>
      </c>
      <c r="K72" s="73" t="s">
        <v>72</v>
      </c>
      <c r="L72" s="73"/>
      <c r="M72" s="73" t="s">
        <v>3661</v>
      </c>
      <c r="N72" s="73" t="s">
        <v>118</v>
      </c>
      <c r="O72" s="74" t="s">
        <v>117</v>
      </c>
      <c r="P72" s="73" t="s">
        <v>3663</v>
      </c>
      <c r="Q72" s="75" t="s">
        <v>3675</v>
      </c>
      <c r="R72" s="73">
        <v>1</v>
      </c>
      <c r="S72" s="73">
        <v>1</v>
      </c>
      <c r="T72" t="str" cm="1">
        <f t="array" ref="T72">_xlfn.XLOOKUP(Tabla4[[#This Row],[PREI ]],[1]!doss,[1]Requisitos_070923!$E$7:$E$4980,0,)</f>
        <v>531.670.0060.01.01</v>
      </c>
      <c r="U72" cm="1">
        <f t="array" ref="U72">_xlfn.XLOOKUP(Tabla4[[#This Row],[PREI ]],[1]!doss,[1]Requisitos_070923!$B$7:$B$4980,0,)</f>
        <v>53101746</v>
      </c>
    </row>
    <row r="73" spans="1:21" x14ac:dyDescent="0.3">
      <c r="A73" s="76" t="s">
        <v>3667</v>
      </c>
      <c r="B73" s="73" t="s">
        <v>3658</v>
      </c>
      <c r="C73" s="73">
        <v>52</v>
      </c>
      <c r="D73" s="73" t="s">
        <v>3683</v>
      </c>
      <c r="E73" s="73" t="s">
        <v>41</v>
      </c>
      <c r="F73" s="73" t="s">
        <v>3659</v>
      </c>
      <c r="G73" s="73" t="s">
        <v>3660</v>
      </c>
      <c r="H73" s="73">
        <v>53101746</v>
      </c>
      <c r="I73" s="73">
        <v>12074</v>
      </c>
      <c r="J73" s="73" t="s">
        <v>72</v>
      </c>
      <c r="K73" s="73" t="s">
        <v>72</v>
      </c>
      <c r="L73" s="73"/>
      <c r="M73" s="73" t="s">
        <v>3661</v>
      </c>
      <c r="N73" s="73" t="s">
        <v>118</v>
      </c>
      <c r="O73" s="74" t="s">
        <v>117</v>
      </c>
      <c r="P73" s="73" t="s">
        <v>3663</v>
      </c>
      <c r="Q73" s="75" t="s">
        <v>3675</v>
      </c>
      <c r="R73" s="73">
        <v>1</v>
      </c>
      <c r="S73" s="73">
        <v>1</v>
      </c>
      <c r="T73" t="str" cm="1">
        <f t="array" ref="T73">_xlfn.XLOOKUP(Tabla4[[#This Row],[PREI ]],[1]!doss,[1]Requisitos_070923!$E$7:$E$4980,0,)</f>
        <v>531.670.0060.01.01</v>
      </c>
      <c r="U73" cm="1">
        <f t="array" ref="U73">_xlfn.XLOOKUP(Tabla4[[#This Row],[PREI ]],[1]!doss,[1]Requisitos_070923!$B$7:$B$4980,0,)</f>
        <v>53101746</v>
      </c>
    </row>
    <row r="74" spans="1:21" x14ac:dyDescent="0.3">
      <c r="A74" s="76" t="s">
        <v>3668</v>
      </c>
      <c r="B74" s="73" t="s">
        <v>3658</v>
      </c>
      <c r="C74" s="73">
        <v>52</v>
      </c>
      <c r="D74" s="73" t="s">
        <v>3683</v>
      </c>
      <c r="E74" s="73" t="s">
        <v>41</v>
      </c>
      <c r="F74" s="73" t="s">
        <v>3659</v>
      </c>
      <c r="G74" s="73" t="s">
        <v>3660</v>
      </c>
      <c r="H74" s="73">
        <v>53101746</v>
      </c>
      <c r="I74" s="73">
        <v>12074</v>
      </c>
      <c r="J74" s="73" t="s">
        <v>72</v>
      </c>
      <c r="K74" s="73" t="s">
        <v>72</v>
      </c>
      <c r="L74" s="73"/>
      <c r="M74" s="73" t="s">
        <v>3661</v>
      </c>
      <c r="N74" s="73" t="s">
        <v>118</v>
      </c>
      <c r="O74" s="74" t="s">
        <v>117</v>
      </c>
      <c r="P74" s="73" t="s">
        <v>3663</v>
      </c>
      <c r="Q74" s="75" t="s">
        <v>3675</v>
      </c>
      <c r="R74" s="73">
        <v>1</v>
      </c>
      <c r="S74" s="73">
        <v>1</v>
      </c>
      <c r="T74" t="str" cm="1">
        <f t="array" ref="T74">_xlfn.XLOOKUP(Tabla4[[#This Row],[PREI ]],[1]!doss,[1]Requisitos_070923!$E$7:$E$4980,0,)</f>
        <v>531.670.0060.01.01</v>
      </c>
      <c r="U74" cm="1">
        <f t="array" ref="U74">_xlfn.XLOOKUP(Tabla4[[#This Row],[PREI ]],[1]!doss,[1]Requisitos_070923!$B$7:$B$4980,0,)</f>
        <v>53101746</v>
      </c>
    </row>
    <row r="75" spans="1:21" x14ac:dyDescent="0.3">
      <c r="A75" s="76" t="s">
        <v>3657</v>
      </c>
      <c r="B75" s="73" t="s">
        <v>3658</v>
      </c>
      <c r="C75" s="73">
        <v>53</v>
      </c>
      <c r="D75" s="73" t="s">
        <v>3683</v>
      </c>
      <c r="E75" s="73" t="s">
        <v>41</v>
      </c>
      <c r="F75" s="73" t="s">
        <v>3659</v>
      </c>
      <c r="G75" s="73" t="s">
        <v>3660</v>
      </c>
      <c r="H75" s="73">
        <v>53101752</v>
      </c>
      <c r="I75" s="73">
        <v>12081</v>
      </c>
      <c r="J75" s="73" t="s">
        <v>72</v>
      </c>
      <c r="K75" s="73" t="s">
        <v>72</v>
      </c>
      <c r="L75" s="73"/>
      <c r="M75" s="73" t="s">
        <v>3661</v>
      </c>
      <c r="N75" s="73" t="s">
        <v>94</v>
      </c>
      <c r="O75" s="74" t="s">
        <v>3684</v>
      </c>
      <c r="P75" s="73" t="s">
        <v>3663</v>
      </c>
      <c r="Q75" s="75" t="s">
        <v>3664</v>
      </c>
      <c r="R75" s="73">
        <v>1</v>
      </c>
      <c r="S75" s="73">
        <v>1</v>
      </c>
      <c r="T75" t="str" cm="1">
        <f t="array" ref="T75">_xlfn.XLOOKUP(Tabla4[[#This Row],[PREI ]],[1]!doss,[1]Requisitos_070923!$E$7:$E$4980,0,)</f>
        <v>531.700.0106.02.01</v>
      </c>
      <c r="U75" cm="1">
        <f t="array" ref="U75">_xlfn.XLOOKUP(Tabla4[[#This Row],[PREI ]],[1]!doss,[1]Requisitos_070923!$B$7:$B$4980,0,)</f>
        <v>53101752</v>
      </c>
    </row>
    <row r="76" spans="1:21" x14ac:dyDescent="0.3">
      <c r="A76" s="76" t="s">
        <v>3670</v>
      </c>
      <c r="B76" s="73" t="s">
        <v>3658</v>
      </c>
      <c r="C76" s="73">
        <v>53</v>
      </c>
      <c r="D76" s="73" t="s">
        <v>3683</v>
      </c>
      <c r="E76" s="73" t="s">
        <v>41</v>
      </c>
      <c r="F76" s="73" t="s">
        <v>3659</v>
      </c>
      <c r="G76" s="73" t="s">
        <v>3660</v>
      </c>
      <c r="H76" s="73">
        <v>53101752</v>
      </c>
      <c r="I76" s="73">
        <v>12081</v>
      </c>
      <c r="J76" s="73" t="s">
        <v>72</v>
      </c>
      <c r="K76" s="73" t="s">
        <v>72</v>
      </c>
      <c r="L76" s="73"/>
      <c r="M76" s="73" t="s">
        <v>3661</v>
      </c>
      <c r="N76" s="73" t="s">
        <v>94</v>
      </c>
      <c r="O76" s="74" t="s">
        <v>3684</v>
      </c>
      <c r="P76" s="73" t="s">
        <v>3663</v>
      </c>
      <c r="Q76" s="75" t="s">
        <v>3664</v>
      </c>
      <c r="R76" s="73">
        <v>1</v>
      </c>
      <c r="S76" s="73">
        <v>1</v>
      </c>
      <c r="T76" t="str" cm="1">
        <f t="array" ref="T76">_xlfn.XLOOKUP(Tabla4[[#This Row],[PREI ]],[1]!doss,[1]Requisitos_070923!$E$7:$E$4980,0,)</f>
        <v>531.700.0106.02.01</v>
      </c>
      <c r="U76" cm="1">
        <f t="array" ref="U76">_xlfn.XLOOKUP(Tabla4[[#This Row],[PREI ]],[1]!doss,[1]Requisitos_070923!$B$7:$B$4980,0,)</f>
        <v>53101752</v>
      </c>
    </row>
    <row r="77" spans="1:21" x14ac:dyDescent="0.3">
      <c r="A77" s="76" t="s">
        <v>3665</v>
      </c>
      <c r="B77" s="73" t="s">
        <v>3658</v>
      </c>
      <c r="C77" s="73">
        <v>53</v>
      </c>
      <c r="D77" s="73" t="s">
        <v>3683</v>
      </c>
      <c r="E77" s="73" t="s">
        <v>41</v>
      </c>
      <c r="F77" s="73" t="s">
        <v>3659</v>
      </c>
      <c r="G77" s="73" t="s">
        <v>3660</v>
      </c>
      <c r="H77" s="73">
        <v>53101752</v>
      </c>
      <c r="I77" s="73">
        <v>12081</v>
      </c>
      <c r="J77" s="73" t="s">
        <v>72</v>
      </c>
      <c r="K77" s="73" t="s">
        <v>72</v>
      </c>
      <c r="L77" s="73"/>
      <c r="M77" s="73" t="s">
        <v>3661</v>
      </c>
      <c r="N77" s="73" t="s">
        <v>94</v>
      </c>
      <c r="O77" s="74" t="s">
        <v>3684</v>
      </c>
      <c r="P77" s="73" t="s">
        <v>3663</v>
      </c>
      <c r="Q77" s="75" t="s">
        <v>3664</v>
      </c>
      <c r="R77" s="73">
        <v>1</v>
      </c>
      <c r="S77" s="73">
        <v>1</v>
      </c>
      <c r="T77" t="str" cm="1">
        <f t="array" ref="T77">_xlfn.XLOOKUP(Tabla4[[#This Row],[PREI ]],[1]!doss,[1]Requisitos_070923!$E$7:$E$4980,0,)</f>
        <v>531.700.0106.02.01</v>
      </c>
      <c r="U77" cm="1">
        <f t="array" ref="U77">_xlfn.XLOOKUP(Tabla4[[#This Row],[PREI ]],[1]!doss,[1]Requisitos_070923!$B$7:$B$4980,0,)</f>
        <v>53101752</v>
      </c>
    </row>
    <row r="78" spans="1:21" x14ac:dyDescent="0.3">
      <c r="A78" s="76" t="s">
        <v>3667</v>
      </c>
      <c r="B78" s="73" t="s">
        <v>3658</v>
      </c>
      <c r="C78" s="73">
        <v>53</v>
      </c>
      <c r="D78" s="73" t="s">
        <v>3683</v>
      </c>
      <c r="E78" s="73" t="s">
        <v>41</v>
      </c>
      <c r="F78" s="73" t="s">
        <v>3659</v>
      </c>
      <c r="G78" s="73" t="s">
        <v>3660</v>
      </c>
      <c r="H78" s="73">
        <v>53101752</v>
      </c>
      <c r="I78" s="73">
        <v>12081</v>
      </c>
      <c r="J78" s="73" t="s">
        <v>72</v>
      </c>
      <c r="K78" s="73" t="s">
        <v>72</v>
      </c>
      <c r="L78" s="73"/>
      <c r="M78" s="73" t="s">
        <v>3661</v>
      </c>
      <c r="N78" s="73" t="s">
        <v>94</v>
      </c>
      <c r="O78" s="74" t="s">
        <v>3684</v>
      </c>
      <c r="P78" s="73" t="s">
        <v>3663</v>
      </c>
      <c r="Q78" s="75" t="s">
        <v>3664</v>
      </c>
      <c r="R78" s="73">
        <v>1</v>
      </c>
      <c r="S78" s="73">
        <v>2</v>
      </c>
      <c r="T78" t="str" cm="1">
        <f t="array" ref="T78">_xlfn.XLOOKUP(Tabla4[[#This Row],[PREI ]],[1]!doss,[1]Requisitos_070923!$E$7:$E$4980,0,)</f>
        <v>531.700.0106.02.01</v>
      </c>
      <c r="U78" cm="1">
        <f t="array" ref="U78">_xlfn.XLOOKUP(Tabla4[[#This Row],[PREI ]],[1]!doss,[1]Requisitos_070923!$B$7:$B$4980,0,)</f>
        <v>53101752</v>
      </c>
    </row>
    <row r="79" spans="1:21" x14ac:dyDescent="0.3">
      <c r="A79" s="76" t="s">
        <v>3668</v>
      </c>
      <c r="B79" s="73" t="s">
        <v>3658</v>
      </c>
      <c r="C79" s="73">
        <v>53</v>
      </c>
      <c r="D79" s="73" t="s">
        <v>3683</v>
      </c>
      <c r="E79" s="73" t="s">
        <v>41</v>
      </c>
      <c r="F79" s="73" t="s">
        <v>3659</v>
      </c>
      <c r="G79" s="73" t="s">
        <v>3660</v>
      </c>
      <c r="H79" s="73">
        <v>53101752</v>
      </c>
      <c r="I79" s="73">
        <v>12081</v>
      </c>
      <c r="J79" s="73" t="s">
        <v>72</v>
      </c>
      <c r="K79" s="73" t="s">
        <v>72</v>
      </c>
      <c r="L79" s="73"/>
      <c r="M79" s="73" t="s">
        <v>3661</v>
      </c>
      <c r="N79" s="73" t="s">
        <v>94</v>
      </c>
      <c r="O79" s="74" t="s">
        <v>3684</v>
      </c>
      <c r="P79" s="73" t="s">
        <v>3663</v>
      </c>
      <c r="Q79" s="75" t="s">
        <v>3664</v>
      </c>
      <c r="R79" s="73">
        <v>1</v>
      </c>
      <c r="S79" s="73">
        <v>1</v>
      </c>
      <c r="T79" t="str" cm="1">
        <f t="array" ref="T79">_xlfn.XLOOKUP(Tabla4[[#This Row],[PREI ]],[1]!doss,[1]Requisitos_070923!$E$7:$E$4980,0,)</f>
        <v>531.700.0106.02.01</v>
      </c>
      <c r="U79" cm="1">
        <f t="array" ref="U79">_xlfn.XLOOKUP(Tabla4[[#This Row],[PREI ]],[1]!doss,[1]Requisitos_070923!$B$7:$B$4980,0,)</f>
        <v>53101752</v>
      </c>
    </row>
    <row r="80" spans="1:21" x14ac:dyDescent="0.3">
      <c r="A80" s="76" t="s">
        <v>3666</v>
      </c>
      <c r="B80" s="73" t="s">
        <v>3658</v>
      </c>
      <c r="C80" s="73">
        <v>53</v>
      </c>
      <c r="D80" s="73" t="s">
        <v>3683</v>
      </c>
      <c r="E80" s="73" t="s">
        <v>41</v>
      </c>
      <c r="F80" s="73" t="s">
        <v>3659</v>
      </c>
      <c r="G80" s="73" t="s">
        <v>3660</v>
      </c>
      <c r="H80" s="73">
        <v>53101752</v>
      </c>
      <c r="I80" s="73">
        <v>12081</v>
      </c>
      <c r="J80" s="73" t="s">
        <v>72</v>
      </c>
      <c r="K80" s="73" t="s">
        <v>72</v>
      </c>
      <c r="L80" s="73"/>
      <c r="M80" s="73" t="s">
        <v>3661</v>
      </c>
      <c r="N80" s="73" t="s">
        <v>94</v>
      </c>
      <c r="O80" s="74" t="s">
        <v>3684</v>
      </c>
      <c r="P80" s="73" t="s">
        <v>3663</v>
      </c>
      <c r="Q80" s="75" t="s">
        <v>3664</v>
      </c>
      <c r="R80" s="73">
        <v>1</v>
      </c>
      <c r="S80" s="73">
        <v>1</v>
      </c>
      <c r="T80" t="str" cm="1">
        <f t="array" ref="T80">_xlfn.XLOOKUP(Tabla4[[#This Row],[PREI ]],[1]!doss,[1]Requisitos_070923!$E$7:$E$4980,0,)</f>
        <v>531.700.0106.02.01</v>
      </c>
      <c r="U80" cm="1">
        <f t="array" ref="U80">_xlfn.XLOOKUP(Tabla4[[#This Row],[PREI ]],[1]!doss,[1]Requisitos_070923!$B$7:$B$4980,0,)</f>
        <v>53101752</v>
      </c>
    </row>
    <row r="81" spans="1:21" x14ac:dyDescent="0.3">
      <c r="A81" s="76" t="s">
        <v>3669</v>
      </c>
      <c r="B81" s="73" t="s">
        <v>3658</v>
      </c>
      <c r="C81" s="73">
        <v>53</v>
      </c>
      <c r="D81" s="73" t="s">
        <v>3683</v>
      </c>
      <c r="E81" s="73" t="s">
        <v>41</v>
      </c>
      <c r="F81" s="73" t="s">
        <v>3659</v>
      </c>
      <c r="G81" s="73" t="s">
        <v>3660</v>
      </c>
      <c r="H81" s="73">
        <v>53101752</v>
      </c>
      <c r="I81" s="73">
        <v>12081</v>
      </c>
      <c r="J81" s="73" t="s">
        <v>72</v>
      </c>
      <c r="K81" s="73" t="s">
        <v>72</v>
      </c>
      <c r="L81" s="73"/>
      <c r="M81" s="73" t="s">
        <v>3661</v>
      </c>
      <c r="N81" s="73" t="s">
        <v>94</v>
      </c>
      <c r="O81" s="74" t="s">
        <v>3684</v>
      </c>
      <c r="P81" s="73" t="s">
        <v>3663</v>
      </c>
      <c r="Q81" s="75" t="s">
        <v>3664</v>
      </c>
      <c r="R81" s="73">
        <v>1</v>
      </c>
      <c r="S81" s="73">
        <v>1</v>
      </c>
      <c r="T81" t="str" cm="1">
        <f t="array" ref="T81">_xlfn.XLOOKUP(Tabla4[[#This Row],[PREI ]],[1]!doss,[1]Requisitos_070923!$E$7:$E$4980,0,)</f>
        <v>531.700.0106.02.01</v>
      </c>
      <c r="U81" cm="1">
        <f t="array" ref="U81">_xlfn.XLOOKUP(Tabla4[[#This Row],[PREI ]],[1]!doss,[1]Requisitos_070923!$B$7:$B$4980,0,)</f>
        <v>53101752</v>
      </c>
    </row>
    <row r="82" spans="1:21" x14ac:dyDescent="0.3">
      <c r="A82" s="76" t="s">
        <v>3672</v>
      </c>
      <c r="B82" s="73" t="s">
        <v>3658</v>
      </c>
      <c r="C82" s="73">
        <v>54</v>
      </c>
      <c r="D82" s="73" t="s">
        <v>43</v>
      </c>
      <c r="E82" s="73" t="s">
        <v>41</v>
      </c>
      <c r="F82" s="73" t="s">
        <v>3659</v>
      </c>
      <c r="G82" s="73" t="s">
        <v>3660</v>
      </c>
      <c r="H82" s="73">
        <v>53101796</v>
      </c>
      <c r="I82" s="73">
        <v>12134</v>
      </c>
      <c r="J82" s="73" t="s">
        <v>65</v>
      </c>
      <c r="K82" s="73" t="s">
        <v>65</v>
      </c>
      <c r="L82" s="73"/>
      <c r="M82" s="73" t="s">
        <v>3661</v>
      </c>
      <c r="N82" s="73" t="s">
        <v>252</v>
      </c>
      <c r="O82" s="74" t="s">
        <v>3685</v>
      </c>
      <c r="P82" s="73" t="s">
        <v>3663</v>
      </c>
      <c r="Q82" s="75" t="s">
        <v>3675</v>
      </c>
      <c r="R82" s="73">
        <v>1</v>
      </c>
      <c r="S82" s="73">
        <v>1</v>
      </c>
      <c r="T82" t="str" cm="1">
        <f t="array" ref="T82">_xlfn.XLOOKUP(Tabla4[[#This Row],[PREI ]],[1]!doss,[1]Requisitos_070923!$E$7:$E$4980,0,)</f>
        <v>531.829.0243.01.01</v>
      </c>
      <c r="U82" cm="1">
        <f t="array" ref="U82">_xlfn.XLOOKUP(Tabla4[[#This Row],[PREI ]],[1]!doss,[1]Requisitos_070923!$B$7:$B$4980,0,)</f>
        <v>53101796</v>
      </c>
    </row>
    <row r="83" spans="1:21" x14ac:dyDescent="0.3">
      <c r="A83" s="76" t="s">
        <v>3670</v>
      </c>
      <c r="B83" s="73" t="s">
        <v>3658</v>
      </c>
      <c r="C83" s="73">
        <v>54</v>
      </c>
      <c r="D83" s="73" t="s">
        <v>43</v>
      </c>
      <c r="E83" s="73" t="s">
        <v>41</v>
      </c>
      <c r="F83" s="73" t="s">
        <v>3659</v>
      </c>
      <c r="G83" s="73" t="s">
        <v>3660</v>
      </c>
      <c r="H83" s="73">
        <v>53101796</v>
      </c>
      <c r="I83" s="73">
        <v>12134</v>
      </c>
      <c r="J83" s="73" t="s">
        <v>65</v>
      </c>
      <c r="K83" s="73" t="s">
        <v>65</v>
      </c>
      <c r="L83" s="73"/>
      <c r="M83" s="73" t="s">
        <v>3661</v>
      </c>
      <c r="N83" s="73" t="s">
        <v>252</v>
      </c>
      <c r="O83" s="74" t="s">
        <v>3685</v>
      </c>
      <c r="P83" s="73" t="s">
        <v>3663</v>
      </c>
      <c r="Q83" s="75" t="s">
        <v>3675</v>
      </c>
      <c r="R83" s="73">
        <v>1</v>
      </c>
      <c r="S83" s="73">
        <v>1</v>
      </c>
      <c r="T83" t="str" cm="1">
        <f t="array" ref="T83">_xlfn.XLOOKUP(Tabla4[[#This Row],[PREI ]],[1]!doss,[1]Requisitos_070923!$E$7:$E$4980,0,)</f>
        <v>531.829.0243.01.01</v>
      </c>
      <c r="U83" cm="1">
        <f t="array" ref="U83">_xlfn.XLOOKUP(Tabla4[[#This Row],[PREI ]],[1]!doss,[1]Requisitos_070923!$B$7:$B$4980,0,)</f>
        <v>53101796</v>
      </c>
    </row>
    <row r="84" spans="1:21" x14ac:dyDescent="0.3">
      <c r="A84" s="76" t="s">
        <v>3665</v>
      </c>
      <c r="B84" s="73" t="s">
        <v>3658</v>
      </c>
      <c r="C84" s="73">
        <v>54</v>
      </c>
      <c r="D84" s="73" t="s">
        <v>43</v>
      </c>
      <c r="E84" s="73" t="s">
        <v>41</v>
      </c>
      <c r="F84" s="73" t="s">
        <v>3659</v>
      </c>
      <c r="G84" s="73" t="s">
        <v>3660</v>
      </c>
      <c r="H84" s="73">
        <v>53101796</v>
      </c>
      <c r="I84" s="73">
        <v>12134</v>
      </c>
      <c r="J84" s="73" t="s">
        <v>65</v>
      </c>
      <c r="K84" s="73" t="s">
        <v>65</v>
      </c>
      <c r="L84" s="73"/>
      <c r="M84" s="73" t="s">
        <v>3661</v>
      </c>
      <c r="N84" s="73" t="s">
        <v>252</v>
      </c>
      <c r="O84" s="74" t="s">
        <v>3685</v>
      </c>
      <c r="P84" s="73" t="s">
        <v>3663</v>
      </c>
      <c r="Q84" s="75" t="s">
        <v>3675</v>
      </c>
      <c r="R84" s="73">
        <v>1</v>
      </c>
      <c r="S84" s="73">
        <v>1</v>
      </c>
      <c r="T84" t="str" cm="1">
        <f t="array" ref="T84">_xlfn.XLOOKUP(Tabla4[[#This Row],[PREI ]],[1]!doss,[1]Requisitos_070923!$E$7:$E$4980,0,)</f>
        <v>531.829.0243.01.01</v>
      </c>
      <c r="U84" cm="1">
        <f t="array" ref="U84">_xlfn.XLOOKUP(Tabla4[[#This Row],[PREI ]],[1]!doss,[1]Requisitos_070923!$B$7:$B$4980,0,)</f>
        <v>53101796</v>
      </c>
    </row>
    <row r="85" spans="1:21" x14ac:dyDescent="0.3">
      <c r="A85" s="76" t="s">
        <v>3666</v>
      </c>
      <c r="B85" s="73" t="s">
        <v>3658</v>
      </c>
      <c r="C85" s="73">
        <v>54</v>
      </c>
      <c r="D85" s="73" t="s">
        <v>43</v>
      </c>
      <c r="E85" s="73" t="s">
        <v>41</v>
      </c>
      <c r="F85" s="73" t="s">
        <v>3659</v>
      </c>
      <c r="G85" s="73" t="s">
        <v>3660</v>
      </c>
      <c r="H85" s="73">
        <v>53101796</v>
      </c>
      <c r="I85" s="73">
        <v>12134</v>
      </c>
      <c r="J85" s="73" t="s">
        <v>65</v>
      </c>
      <c r="K85" s="73" t="s">
        <v>65</v>
      </c>
      <c r="L85" s="73"/>
      <c r="M85" s="73" t="s">
        <v>3661</v>
      </c>
      <c r="N85" s="73" t="s">
        <v>252</v>
      </c>
      <c r="O85" s="74" t="s">
        <v>3685</v>
      </c>
      <c r="P85" s="73" t="s">
        <v>3663</v>
      </c>
      <c r="Q85" s="75" t="s">
        <v>3675</v>
      </c>
      <c r="R85" s="73">
        <v>1</v>
      </c>
      <c r="S85" s="73">
        <v>1</v>
      </c>
      <c r="T85" t="str" cm="1">
        <f t="array" ref="T85">_xlfn.XLOOKUP(Tabla4[[#This Row],[PREI ]],[1]!doss,[1]Requisitos_070923!$E$7:$E$4980,0,)</f>
        <v>531.829.0243.01.01</v>
      </c>
      <c r="U85" cm="1">
        <f t="array" ref="U85">_xlfn.XLOOKUP(Tabla4[[#This Row],[PREI ]],[1]!doss,[1]Requisitos_070923!$B$7:$B$4980,0,)</f>
        <v>53101796</v>
      </c>
    </row>
    <row r="86" spans="1:21" x14ac:dyDescent="0.3">
      <c r="A86" s="76" t="s">
        <v>3667</v>
      </c>
      <c r="B86" s="73" t="s">
        <v>3658</v>
      </c>
      <c r="C86" s="73">
        <v>54</v>
      </c>
      <c r="D86" s="73" t="s">
        <v>43</v>
      </c>
      <c r="E86" s="73" t="s">
        <v>41</v>
      </c>
      <c r="F86" s="73" t="s">
        <v>3659</v>
      </c>
      <c r="G86" s="73" t="s">
        <v>3660</v>
      </c>
      <c r="H86" s="73">
        <v>53101796</v>
      </c>
      <c r="I86" s="73">
        <v>12134</v>
      </c>
      <c r="J86" s="73" t="s">
        <v>65</v>
      </c>
      <c r="K86" s="73" t="s">
        <v>65</v>
      </c>
      <c r="L86" s="73"/>
      <c r="M86" s="73" t="s">
        <v>3661</v>
      </c>
      <c r="N86" s="73" t="s">
        <v>252</v>
      </c>
      <c r="O86" s="74" t="s">
        <v>3685</v>
      </c>
      <c r="P86" s="73" t="s">
        <v>3663</v>
      </c>
      <c r="Q86" s="75" t="s">
        <v>3675</v>
      </c>
      <c r="R86" s="73">
        <v>1</v>
      </c>
      <c r="S86" s="73">
        <v>1</v>
      </c>
      <c r="T86" t="str" cm="1">
        <f t="array" ref="T86">_xlfn.XLOOKUP(Tabla4[[#This Row],[PREI ]],[1]!doss,[1]Requisitos_070923!$E$7:$E$4980,0,)</f>
        <v>531.829.0243.01.01</v>
      </c>
      <c r="U86" cm="1">
        <f t="array" ref="U86">_xlfn.XLOOKUP(Tabla4[[#This Row],[PREI ]],[1]!doss,[1]Requisitos_070923!$B$7:$B$4980,0,)</f>
        <v>53101796</v>
      </c>
    </row>
    <row r="87" spans="1:21" x14ac:dyDescent="0.3">
      <c r="A87" s="76" t="s">
        <v>3668</v>
      </c>
      <c r="B87" s="73" t="s">
        <v>3658</v>
      </c>
      <c r="C87" s="73">
        <v>54</v>
      </c>
      <c r="D87" s="73" t="s">
        <v>43</v>
      </c>
      <c r="E87" s="73" t="s">
        <v>41</v>
      </c>
      <c r="F87" s="73" t="s">
        <v>3659</v>
      </c>
      <c r="G87" s="73" t="s">
        <v>3660</v>
      </c>
      <c r="H87" s="73">
        <v>53101796</v>
      </c>
      <c r="I87" s="73">
        <v>12134</v>
      </c>
      <c r="J87" s="73" t="s">
        <v>65</v>
      </c>
      <c r="K87" s="73" t="s">
        <v>65</v>
      </c>
      <c r="L87" s="73"/>
      <c r="M87" s="73" t="s">
        <v>3661</v>
      </c>
      <c r="N87" s="73" t="s">
        <v>252</v>
      </c>
      <c r="O87" s="74" t="s">
        <v>3685</v>
      </c>
      <c r="P87" s="73" t="s">
        <v>3663</v>
      </c>
      <c r="Q87" s="75" t="s">
        <v>3675</v>
      </c>
      <c r="R87" s="73">
        <v>1</v>
      </c>
      <c r="S87" s="73">
        <v>1</v>
      </c>
      <c r="T87" t="str" cm="1">
        <f t="array" ref="T87">_xlfn.XLOOKUP(Tabla4[[#This Row],[PREI ]],[1]!doss,[1]Requisitos_070923!$E$7:$E$4980,0,)</f>
        <v>531.829.0243.01.01</v>
      </c>
      <c r="U87" cm="1">
        <f t="array" ref="U87">_xlfn.XLOOKUP(Tabla4[[#This Row],[PREI ]],[1]!doss,[1]Requisitos_070923!$B$7:$B$4980,0,)</f>
        <v>53101796</v>
      </c>
    </row>
    <row r="88" spans="1:21" x14ac:dyDescent="0.3">
      <c r="A88" s="76" t="s">
        <v>3669</v>
      </c>
      <c r="B88" s="73" t="s">
        <v>3658</v>
      </c>
      <c r="C88" s="73">
        <v>54</v>
      </c>
      <c r="D88" s="73" t="s">
        <v>43</v>
      </c>
      <c r="E88" s="73" t="s">
        <v>41</v>
      </c>
      <c r="F88" s="73" t="s">
        <v>3659</v>
      </c>
      <c r="G88" s="73" t="s">
        <v>3660</v>
      </c>
      <c r="H88" s="73">
        <v>53101796</v>
      </c>
      <c r="I88" s="73">
        <v>12134</v>
      </c>
      <c r="J88" s="73" t="s">
        <v>65</v>
      </c>
      <c r="K88" s="73" t="s">
        <v>65</v>
      </c>
      <c r="L88" s="73"/>
      <c r="M88" s="73" t="s">
        <v>3661</v>
      </c>
      <c r="N88" s="73" t="s">
        <v>252</v>
      </c>
      <c r="O88" s="74" t="s">
        <v>3685</v>
      </c>
      <c r="P88" s="73" t="s">
        <v>3663</v>
      </c>
      <c r="Q88" s="75" t="s">
        <v>3675</v>
      </c>
      <c r="R88" s="73">
        <v>1</v>
      </c>
      <c r="S88" s="73">
        <v>1</v>
      </c>
      <c r="T88" t="str" cm="1">
        <f t="array" ref="T88">_xlfn.XLOOKUP(Tabla4[[#This Row],[PREI ]],[1]!doss,[1]Requisitos_070923!$E$7:$E$4980,0,)</f>
        <v>531.829.0243.01.01</v>
      </c>
      <c r="U88" cm="1">
        <f t="array" ref="U88">_xlfn.XLOOKUP(Tabla4[[#This Row],[PREI ]],[1]!doss,[1]Requisitos_070923!$B$7:$B$4980,0,)</f>
        <v>53101796</v>
      </c>
    </row>
    <row r="89" spans="1:21" x14ac:dyDescent="0.3">
      <c r="A89" s="76" t="s">
        <v>3667</v>
      </c>
      <c r="B89" s="73" t="s">
        <v>3658</v>
      </c>
      <c r="C89" s="73">
        <v>55</v>
      </c>
      <c r="D89" s="73" t="s">
        <v>43</v>
      </c>
      <c r="E89" s="73" t="s">
        <v>41</v>
      </c>
      <c r="F89" s="73" t="s">
        <v>3659</v>
      </c>
      <c r="G89" s="73" t="s">
        <v>3660</v>
      </c>
      <c r="H89" s="73">
        <v>53101843</v>
      </c>
      <c r="I89" s="73">
        <v>12174</v>
      </c>
      <c r="J89" s="73" t="s">
        <v>50</v>
      </c>
      <c r="K89" s="73" t="s">
        <v>50</v>
      </c>
      <c r="L89" s="73"/>
      <c r="M89" s="73" t="s">
        <v>3661</v>
      </c>
      <c r="N89" s="73" t="s">
        <v>226</v>
      </c>
      <c r="O89" s="74" t="s">
        <v>3686</v>
      </c>
      <c r="P89" s="73" t="s">
        <v>3663</v>
      </c>
      <c r="Q89" s="75" t="s">
        <v>3675</v>
      </c>
      <c r="R89" s="73">
        <v>1</v>
      </c>
      <c r="S89" s="73">
        <v>2</v>
      </c>
      <c r="T89" t="str" cm="1">
        <f t="array" ref="T89">_xlfn.XLOOKUP(Tabla4[[#This Row],[PREI ]],[1]!doss,[1]Requisitos_070923!$E$7:$E$4980,0,)</f>
        <v>531.924.0056.01.01</v>
      </c>
      <c r="U89" cm="1">
        <f t="array" ref="U89">_xlfn.XLOOKUP(Tabla4[[#This Row],[PREI ]],[1]!doss,[1]Requisitos_070923!$B$7:$B$4980,0,)</f>
        <v>53101843</v>
      </c>
    </row>
    <row r="90" spans="1:21" x14ac:dyDescent="0.3">
      <c r="A90" s="76" t="s">
        <v>3669</v>
      </c>
      <c r="B90" s="73" t="s">
        <v>3658</v>
      </c>
      <c r="C90" s="73">
        <v>55</v>
      </c>
      <c r="D90" s="73" t="s">
        <v>43</v>
      </c>
      <c r="E90" s="73" t="s">
        <v>41</v>
      </c>
      <c r="F90" s="73" t="s">
        <v>3659</v>
      </c>
      <c r="G90" s="73" t="s">
        <v>3660</v>
      </c>
      <c r="H90" s="73">
        <v>53101843</v>
      </c>
      <c r="I90" s="73">
        <v>12174</v>
      </c>
      <c r="J90" s="73" t="s">
        <v>50</v>
      </c>
      <c r="K90" s="73" t="s">
        <v>50</v>
      </c>
      <c r="L90" s="73"/>
      <c r="M90" s="73" t="s">
        <v>3661</v>
      </c>
      <c r="N90" s="73" t="s">
        <v>226</v>
      </c>
      <c r="O90" s="74" t="s">
        <v>3686</v>
      </c>
      <c r="P90" s="73" t="s">
        <v>3663</v>
      </c>
      <c r="Q90" s="75" t="s">
        <v>3675</v>
      </c>
      <c r="R90" s="73">
        <v>1</v>
      </c>
      <c r="S90" s="73">
        <v>1</v>
      </c>
      <c r="T90" t="str" cm="1">
        <f t="array" ref="T90">_xlfn.XLOOKUP(Tabla4[[#This Row],[PREI ]],[1]!doss,[1]Requisitos_070923!$E$7:$E$4980,0,)</f>
        <v>531.924.0056.01.01</v>
      </c>
      <c r="U90" cm="1">
        <f t="array" ref="U90">_xlfn.XLOOKUP(Tabla4[[#This Row],[PREI ]],[1]!doss,[1]Requisitos_070923!$B$7:$B$4980,0,)</f>
        <v>53101843</v>
      </c>
    </row>
    <row r="91" spans="1:21" x14ac:dyDescent="0.3">
      <c r="A91" s="76" t="s">
        <v>3672</v>
      </c>
      <c r="B91" s="73" t="s">
        <v>3658</v>
      </c>
      <c r="C91" s="73">
        <v>55</v>
      </c>
      <c r="D91" s="73" t="s">
        <v>43</v>
      </c>
      <c r="E91" s="73" t="s">
        <v>41</v>
      </c>
      <c r="F91" s="73" t="s">
        <v>3659</v>
      </c>
      <c r="G91" s="73" t="s">
        <v>3660</v>
      </c>
      <c r="H91" s="73">
        <v>53101843</v>
      </c>
      <c r="I91" s="73">
        <v>12174</v>
      </c>
      <c r="J91" s="73" t="s">
        <v>50</v>
      </c>
      <c r="K91" s="73" t="s">
        <v>50</v>
      </c>
      <c r="L91" s="73"/>
      <c r="M91" s="73" t="s">
        <v>3661</v>
      </c>
      <c r="N91" s="73" t="s">
        <v>226</v>
      </c>
      <c r="O91" s="74" t="s">
        <v>3686</v>
      </c>
      <c r="P91" s="73" t="s">
        <v>3663</v>
      </c>
      <c r="Q91" s="75" t="s">
        <v>3675</v>
      </c>
      <c r="R91" s="73">
        <v>1</v>
      </c>
      <c r="S91" s="73">
        <v>1</v>
      </c>
      <c r="T91" t="str" cm="1">
        <f t="array" ref="T91">_xlfn.XLOOKUP(Tabla4[[#This Row],[PREI ]],[1]!doss,[1]Requisitos_070923!$E$7:$E$4980,0,)</f>
        <v>531.924.0056.01.01</v>
      </c>
      <c r="U91" cm="1">
        <f t="array" ref="U91">_xlfn.XLOOKUP(Tabla4[[#This Row],[PREI ]],[1]!doss,[1]Requisitos_070923!$B$7:$B$4980,0,)</f>
        <v>53101843</v>
      </c>
    </row>
    <row r="92" spans="1:21" x14ac:dyDescent="0.3">
      <c r="A92" s="76" t="s">
        <v>3670</v>
      </c>
      <c r="B92" s="73" t="s">
        <v>3658</v>
      </c>
      <c r="C92" s="73">
        <v>55</v>
      </c>
      <c r="D92" s="73" t="s">
        <v>43</v>
      </c>
      <c r="E92" s="73" t="s">
        <v>41</v>
      </c>
      <c r="F92" s="73" t="s">
        <v>3659</v>
      </c>
      <c r="G92" s="73" t="s">
        <v>3660</v>
      </c>
      <c r="H92" s="73">
        <v>53101843</v>
      </c>
      <c r="I92" s="73">
        <v>12174</v>
      </c>
      <c r="J92" s="73" t="s">
        <v>50</v>
      </c>
      <c r="K92" s="73" t="s">
        <v>50</v>
      </c>
      <c r="L92" s="73"/>
      <c r="M92" s="73" t="s">
        <v>3661</v>
      </c>
      <c r="N92" s="73" t="s">
        <v>226</v>
      </c>
      <c r="O92" s="74" t="s">
        <v>3686</v>
      </c>
      <c r="P92" s="73" t="s">
        <v>3663</v>
      </c>
      <c r="Q92" s="75" t="s">
        <v>3675</v>
      </c>
      <c r="R92" s="73">
        <v>1</v>
      </c>
      <c r="S92" s="73">
        <v>1</v>
      </c>
      <c r="T92" t="str" cm="1">
        <f t="array" ref="T92">_xlfn.XLOOKUP(Tabla4[[#This Row],[PREI ]],[1]!doss,[1]Requisitos_070923!$E$7:$E$4980,0,)</f>
        <v>531.924.0056.01.01</v>
      </c>
      <c r="U92" cm="1">
        <f t="array" ref="U92">_xlfn.XLOOKUP(Tabla4[[#This Row],[PREI ]],[1]!doss,[1]Requisitos_070923!$B$7:$B$4980,0,)</f>
        <v>53101843</v>
      </c>
    </row>
    <row r="93" spans="1:21" x14ac:dyDescent="0.3">
      <c r="A93" s="76" t="s">
        <v>3665</v>
      </c>
      <c r="B93" s="73" t="s">
        <v>3658</v>
      </c>
      <c r="C93" s="73">
        <v>55</v>
      </c>
      <c r="D93" s="73" t="s">
        <v>43</v>
      </c>
      <c r="E93" s="73" t="s">
        <v>41</v>
      </c>
      <c r="F93" s="73" t="s">
        <v>3659</v>
      </c>
      <c r="G93" s="73" t="s">
        <v>3660</v>
      </c>
      <c r="H93" s="73">
        <v>53101843</v>
      </c>
      <c r="I93" s="73">
        <v>12174</v>
      </c>
      <c r="J93" s="73" t="s">
        <v>50</v>
      </c>
      <c r="K93" s="73" t="s">
        <v>50</v>
      </c>
      <c r="L93" s="73"/>
      <c r="M93" s="73" t="s">
        <v>3661</v>
      </c>
      <c r="N93" s="73" t="s">
        <v>226</v>
      </c>
      <c r="O93" s="74" t="s">
        <v>3686</v>
      </c>
      <c r="P93" s="73" t="s">
        <v>3663</v>
      </c>
      <c r="Q93" s="75" t="s">
        <v>3675</v>
      </c>
      <c r="R93" s="73">
        <v>1</v>
      </c>
      <c r="S93" s="73">
        <v>2</v>
      </c>
      <c r="T93" t="str" cm="1">
        <f t="array" ref="T93">_xlfn.XLOOKUP(Tabla4[[#This Row],[PREI ]],[1]!doss,[1]Requisitos_070923!$E$7:$E$4980,0,)</f>
        <v>531.924.0056.01.01</v>
      </c>
      <c r="U93" cm="1">
        <f t="array" ref="U93">_xlfn.XLOOKUP(Tabla4[[#This Row],[PREI ]],[1]!doss,[1]Requisitos_070923!$B$7:$B$4980,0,)</f>
        <v>53101843</v>
      </c>
    </row>
    <row r="94" spans="1:21" x14ac:dyDescent="0.3">
      <c r="A94" s="76" t="s">
        <v>3666</v>
      </c>
      <c r="B94" s="73" t="s">
        <v>3658</v>
      </c>
      <c r="C94" s="73">
        <v>55</v>
      </c>
      <c r="D94" s="73" t="s">
        <v>43</v>
      </c>
      <c r="E94" s="73" t="s">
        <v>41</v>
      </c>
      <c r="F94" s="73" t="s">
        <v>3659</v>
      </c>
      <c r="G94" s="73" t="s">
        <v>3660</v>
      </c>
      <c r="H94" s="73">
        <v>53101843</v>
      </c>
      <c r="I94" s="73">
        <v>12174</v>
      </c>
      <c r="J94" s="73" t="s">
        <v>50</v>
      </c>
      <c r="K94" s="73" t="s">
        <v>50</v>
      </c>
      <c r="L94" s="73"/>
      <c r="M94" s="73" t="s">
        <v>3661</v>
      </c>
      <c r="N94" s="73" t="s">
        <v>226</v>
      </c>
      <c r="O94" s="74" t="s">
        <v>3686</v>
      </c>
      <c r="P94" s="73" t="s">
        <v>3663</v>
      </c>
      <c r="Q94" s="75" t="s">
        <v>3675</v>
      </c>
      <c r="R94" s="73">
        <v>1</v>
      </c>
      <c r="S94" s="73">
        <v>1</v>
      </c>
      <c r="T94" t="str" cm="1">
        <f t="array" ref="T94">_xlfn.XLOOKUP(Tabla4[[#This Row],[PREI ]],[1]!doss,[1]Requisitos_070923!$E$7:$E$4980,0,)</f>
        <v>531.924.0056.01.01</v>
      </c>
      <c r="U94" cm="1">
        <f t="array" ref="U94">_xlfn.XLOOKUP(Tabla4[[#This Row],[PREI ]],[1]!doss,[1]Requisitos_070923!$B$7:$B$4980,0,)</f>
        <v>53101843</v>
      </c>
    </row>
    <row r="95" spans="1:21" x14ac:dyDescent="0.3">
      <c r="A95" s="76" t="s">
        <v>3668</v>
      </c>
      <c r="B95" s="73" t="s">
        <v>3658</v>
      </c>
      <c r="C95" s="73">
        <v>55</v>
      </c>
      <c r="D95" s="73" t="s">
        <v>43</v>
      </c>
      <c r="E95" s="73" t="s">
        <v>41</v>
      </c>
      <c r="F95" s="73" t="s">
        <v>3659</v>
      </c>
      <c r="G95" s="73" t="s">
        <v>3660</v>
      </c>
      <c r="H95" s="73">
        <v>53101843</v>
      </c>
      <c r="I95" s="73">
        <v>12174</v>
      </c>
      <c r="J95" s="73" t="s">
        <v>50</v>
      </c>
      <c r="K95" s="73" t="s">
        <v>50</v>
      </c>
      <c r="L95" s="73"/>
      <c r="M95" s="73" t="s">
        <v>3661</v>
      </c>
      <c r="N95" s="73" t="s">
        <v>226</v>
      </c>
      <c r="O95" s="74" t="s">
        <v>3686</v>
      </c>
      <c r="P95" s="73" t="s">
        <v>3663</v>
      </c>
      <c r="Q95" s="75" t="s">
        <v>3675</v>
      </c>
      <c r="R95" s="73">
        <v>1</v>
      </c>
      <c r="S95" s="73">
        <v>2</v>
      </c>
      <c r="T95" t="str" cm="1">
        <f t="array" ref="T95">_xlfn.XLOOKUP(Tabla4[[#This Row],[PREI ]],[1]!doss,[1]Requisitos_070923!$E$7:$E$4980,0,)</f>
        <v>531.924.0056.01.01</v>
      </c>
      <c r="U95" cm="1">
        <f t="array" ref="U95">_xlfn.XLOOKUP(Tabla4[[#This Row],[PREI ]],[1]!doss,[1]Requisitos_070923!$B$7:$B$4980,0,)</f>
        <v>53101843</v>
      </c>
    </row>
    <row r="96" spans="1:21" x14ac:dyDescent="0.3">
      <c r="A96" s="76" t="s">
        <v>3672</v>
      </c>
      <c r="B96" s="73" t="s">
        <v>3658</v>
      </c>
      <c r="C96" s="73">
        <v>60</v>
      </c>
      <c r="D96" s="73" t="s">
        <v>43</v>
      </c>
      <c r="E96" s="73" t="s">
        <v>41</v>
      </c>
      <c r="F96" s="73" t="s">
        <v>3659</v>
      </c>
      <c r="G96" s="73" t="s">
        <v>3660</v>
      </c>
      <c r="H96" s="73">
        <v>53101870</v>
      </c>
      <c r="I96" s="73">
        <v>12198</v>
      </c>
      <c r="J96" s="73" t="s">
        <v>196</v>
      </c>
      <c r="K96" s="73" t="s">
        <v>196</v>
      </c>
      <c r="L96" s="73"/>
      <c r="M96" s="73" t="s">
        <v>3661</v>
      </c>
      <c r="N96" s="73" t="s">
        <v>3703</v>
      </c>
      <c r="O96" s="74" t="s">
        <v>3687</v>
      </c>
      <c r="P96" s="73" t="s">
        <v>3663</v>
      </c>
      <c r="Q96" s="75" t="s">
        <v>3675</v>
      </c>
      <c r="R96" s="73">
        <v>1</v>
      </c>
      <c r="S96" s="73">
        <v>1</v>
      </c>
      <c r="T96" t="str" cm="1">
        <f t="array" ref="T96">_xlfn.XLOOKUP(Tabla4[[#This Row],[PREI ]],[1]!doss,[1]Requisitos_070923!$E$7:$E$4980,0,)</f>
        <v>531.942.0021.02.01</v>
      </c>
      <c r="U96" cm="1">
        <f t="array" ref="U96">_xlfn.XLOOKUP(Tabla4[[#This Row],[PREI ]],[1]!doss,[1]Requisitos_070923!$B$7:$B$4980,0,)</f>
        <v>53101870</v>
      </c>
    </row>
    <row r="97" spans="1:21" x14ac:dyDescent="0.3">
      <c r="A97" s="76" t="s">
        <v>3670</v>
      </c>
      <c r="B97" s="73" t="s">
        <v>3658</v>
      </c>
      <c r="C97" s="73">
        <v>60</v>
      </c>
      <c r="D97" s="73" t="s">
        <v>43</v>
      </c>
      <c r="E97" s="73" t="s">
        <v>41</v>
      </c>
      <c r="F97" s="73" t="s">
        <v>3659</v>
      </c>
      <c r="G97" s="73" t="s">
        <v>3660</v>
      </c>
      <c r="H97" s="73">
        <v>53101870</v>
      </c>
      <c r="I97" s="73">
        <v>12198</v>
      </c>
      <c r="J97" s="73" t="s">
        <v>196</v>
      </c>
      <c r="K97" s="73" t="s">
        <v>196</v>
      </c>
      <c r="L97" s="73"/>
      <c r="M97" s="73" t="s">
        <v>3661</v>
      </c>
      <c r="N97" s="73" t="s">
        <v>3703</v>
      </c>
      <c r="O97" s="74" t="s">
        <v>3687</v>
      </c>
      <c r="P97" s="73" t="s">
        <v>3663</v>
      </c>
      <c r="Q97" s="75" t="s">
        <v>3675</v>
      </c>
      <c r="R97" s="73">
        <v>1</v>
      </c>
      <c r="S97" s="73">
        <v>1</v>
      </c>
      <c r="T97" t="str" cm="1">
        <f t="array" ref="T97">_xlfn.XLOOKUP(Tabla4[[#This Row],[PREI ]],[1]!doss,[1]Requisitos_070923!$E$7:$E$4980,0,)</f>
        <v>531.942.0021.02.01</v>
      </c>
      <c r="U97" cm="1">
        <f t="array" ref="U97">_xlfn.XLOOKUP(Tabla4[[#This Row],[PREI ]],[1]!doss,[1]Requisitos_070923!$B$7:$B$4980,0,)</f>
        <v>53101870</v>
      </c>
    </row>
    <row r="98" spans="1:21" x14ac:dyDescent="0.3">
      <c r="A98" s="76" t="s">
        <v>3665</v>
      </c>
      <c r="B98" s="73" t="s">
        <v>3658</v>
      </c>
      <c r="C98" s="73">
        <v>60</v>
      </c>
      <c r="D98" s="73" t="s">
        <v>43</v>
      </c>
      <c r="E98" s="73" t="s">
        <v>41</v>
      </c>
      <c r="F98" s="73" t="s">
        <v>3659</v>
      </c>
      <c r="G98" s="73" t="s">
        <v>3660</v>
      </c>
      <c r="H98" s="73">
        <v>53101870</v>
      </c>
      <c r="I98" s="73">
        <v>12198</v>
      </c>
      <c r="J98" s="73" t="s">
        <v>196</v>
      </c>
      <c r="K98" s="73" t="s">
        <v>196</v>
      </c>
      <c r="L98" s="73"/>
      <c r="M98" s="73" t="s">
        <v>3661</v>
      </c>
      <c r="N98" s="73" t="s">
        <v>3703</v>
      </c>
      <c r="O98" s="74" t="s">
        <v>3687</v>
      </c>
      <c r="P98" s="73" t="s">
        <v>3663</v>
      </c>
      <c r="Q98" s="75" t="s">
        <v>3675</v>
      </c>
      <c r="R98" s="73">
        <v>1</v>
      </c>
      <c r="S98" s="73">
        <v>1</v>
      </c>
      <c r="T98" t="str" cm="1">
        <f t="array" ref="T98">_xlfn.XLOOKUP(Tabla4[[#This Row],[PREI ]],[1]!doss,[1]Requisitos_070923!$E$7:$E$4980,0,)</f>
        <v>531.942.0021.02.01</v>
      </c>
      <c r="U98" cm="1">
        <f t="array" ref="U98">_xlfn.XLOOKUP(Tabla4[[#This Row],[PREI ]],[1]!doss,[1]Requisitos_070923!$B$7:$B$4980,0,)</f>
        <v>53101870</v>
      </c>
    </row>
    <row r="99" spans="1:21" x14ac:dyDescent="0.3">
      <c r="A99" s="76" t="s">
        <v>3667</v>
      </c>
      <c r="B99" s="73" t="s">
        <v>3658</v>
      </c>
      <c r="C99" s="73">
        <v>60</v>
      </c>
      <c r="D99" s="73" t="s">
        <v>43</v>
      </c>
      <c r="E99" s="73" t="s">
        <v>41</v>
      </c>
      <c r="F99" s="73" t="s">
        <v>3659</v>
      </c>
      <c r="G99" s="73" t="s">
        <v>3660</v>
      </c>
      <c r="H99" s="73">
        <v>53101870</v>
      </c>
      <c r="I99" s="73">
        <v>12198</v>
      </c>
      <c r="J99" s="73" t="s">
        <v>196</v>
      </c>
      <c r="K99" s="73" t="s">
        <v>196</v>
      </c>
      <c r="L99" s="73"/>
      <c r="M99" s="73" t="s">
        <v>3661</v>
      </c>
      <c r="N99" s="73" t="s">
        <v>3703</v>
      </c>
      <c r="O99" s="74" t="s">
        <v>3687</v>
      </c>
      <c r="P99" s="73" t="s">
        <v>3663</v>
      </c>
      <c r="Q99" s="75" t="s">
        <v>3675</v>
      </c>
      <c r="R99" s="73">
        <v>1</v>
      </c>
      <c r="S99" s="73">
        <v>1</v>
      </c>
      <c r="T99" t="str" cm="1">
        <f t="array" ref="T99">_xlfn.XLOOKUP(Tabla4[[#This Row],[PREI ]],[1]!doss,[1]Requisitos_070923!$E$7:$E$4980,0,)</f>
        <v>531.942.0021.02.01</v>
      </c>
      <c r="U99" cm="1">
        <f t="array" ref="U99">_xlfn.XLOOKUP(Tabla4[[#This Row],[PREI ]],[1]!doss,[1]Requisitos_070923!$B$7:$B$4980,0,)</f>
        <v>53101870</v>
      </c>
    </row>
    <row r="100" spans="1:21" x14ac:dyDescent="0.3">
      <c r="A100" s="76" t="s">
        <v>3668</v>
      </c>
      <c r="B100" s="73" t="s">
        <v>3658</v>
      </c>
      <c r="C100" s="73">
        <v>60</v>
      </c>
      <c r="D100" s="73" t="s">
        <v>43</v>
      </c>
      <c r="E100" s="73" t="s">
        <v>41</v>
      </c>
      <c r="F100" s="73" t="s">
        <v>3659</v>
      </c>
      <c r="G100" s="73" t="s">
        <v>3660</v>
      </c>
      <c r="H100" s="73">
        <v>53101870</v>
      </c>
      <c r="I100" s="73">
        <v>12198</v>
      </c>
      <c r="J100" s="73" t="s">
        <v>196</v>
      </c>
      <c r="K100" s="73" t="s">
        <v>196</v>
      </c>
      <c r="L100" s="73"/>
      <c r="M100" s="73" t="s">
        <v>3661</v>
      </c>
      <c r="N100" s="73" t="s">
        <v>3703</v>
      </c>
      <c r="O100" s="74" t="s">
        <v>3687</v>
      </c>
      <c r="P100" s="73" t="s">
        <v>3663</v>
      </c>
      <c r="Q100" s="75" t="s">
        <v>3675</v>
      </c>
      <c r="R100" s="73">
        <v>1</v>
      </c>
      <c r="S100" s="73">
        <v>1</v>
      </c>
      <c r="T100" t="str" cm="1">
        <f t="array" ref="T100">_xlfn.XLOOKUP(Tabla4[[#This Row],[PREI ]],[1]!doss,[1]Requisitos_070923!$E$7:$E$4980,0,)</f>
        <v>531.942.0021.02.01</v>
      </c>
      <c r="U100" cm="1">
        <f t="array" ref="U100">_xlfn.XLOOKUP(Tabla4[[#This Row],[PREI ]],[1]!doss,[1]Requisitos_070923!$B$7:$B$4980,0,)</f>
        <v>53101870</v>
      </c>
    </row>
    <row r="101" spans="1:21" x14ac:dyDescent="0.3">
      <c r="A101" s="76" t="s">
        <v>3669</v>
      </c>
      <c r="B101" s="73" t="s">
        <v>3658</v>
      </c>
      <c r="C101" s="73">
        <v>60</v>
      </c>
      <c r="D101" s="73" t="s">
        <v>43</v>
      </c>
      <c r="E101" s="73" t="s">
        <v>41</v>
      </c>
      <c r="F101" s="73" t="s">
        <v>3659</v>
      </c>
      <c r="G101" s="73" t="s">
        <v>3660</v>
      </c>
      <c r="H101" s="73">
        <v>53101870</v>
      </c>
      <c r="I101" s="73">
        <v>12198</v>
      </c>
      <c r="J101" s="73" t="s">
        <v>196</v>
      </c>
      <c r="K101" s="73" t="s">
        <v>196</v>
      </c>
      <c r="L101" s="73"/>
      <c r="M101" s="73" t="s">
        <v>3661</v>
      </c>
      <c r="N101" s="73" t="s">
        <v>3703</v>
      </c>
      <c r="O101" s="74" t="s">
        <v>3687</v>
      </c>
      <c r="P101" s="73" t="s">
        <v>3663</v>
      </c>
      <c r="Q101" s="75" t="s">
        <v>3675</v>
      </c>
      <c r="R101" s="73">
        <v>1</v>
      </c>
      <c r="S101" s="73">
        <v>1</v>
      </c>
      <c r="T101" t="str" cm="1">
        <f t="array" ref="T101">_xlfn.XLOOKUP(Tabla4[[#This Row],[PREI ]],[1]!doss,[1]Requisitos_070923!$E$7:$E$4980,0,)</f>
        <v>531.942.0021.02.01</v>
      </c>
      <c r="U101" cm="1">
        <f t="array" ref="U101">_xlfn.XLOOKUP(Tabla4[[#This Row],[PREI ]],[1]!doss,[1]Requisitos_070923!$B$7:$B$4980,0,)</f>
        <v>53101870</v>
      </c>
    </row>
    <row r="102" spans="1:21" x14ac:dyDescent="0.3">
      <c r="A102" s="76" t="s">
        <v>3672</v>
      </c>
      <c r="B102" s="73" t="s">
        <v>3658</v>
      </c>
      <c r="C102" s="73">
        <v>61</v>
      </c>
      <c r="D102" s="73" t="s">
        <v>43</v>
      </c>
      <c r="E102" s="73" t="s">
        <v>41</v>
      </c>
      <c r="F102" s="73" t="s">
        <v>3659</v>
      </c>
      <c r="G102" s="73" t="s">
        <v>3660</v>
      </c>
      <c r="H102" s="73">
        <v>53101871</v>
      </c>
      <c r="I102" s="73">
        <v>12199</v>
      </c>
      <c r="J102" s="73" t="s">
        <v>196</v>
      </c>
      <c r="K102" s="73" t="s">
        <v>196</v>
      </c>
      <c r="L102" s="73"/>
      <c r="M102" s="73" t="s">
        <v>3661</v>
      </c>
      <c r="N102" s="73" t="s">
        <v>264</v>
      </c>
      <c r="O102" s="74" t="s">
        <v>3688</v>
      </c>
      <c r="P102" s="73" t="s">
        <v>3663</v>
      </c>
      <c r="Q102" s="75" t="s">
        <v>3675</v>
      </c>
      <c r="R102" s="73">
        <v>1</v>
      </c>
      <c r="S102" s="73">
        <v>1</v>
      </c>
      <c r="T102" t="str" cm="1">
        <f t="array" ref="T102">_xlfn.XLOOKUP(Tabla4[[#This Row],[PREI ]],[1]!doss,[1]Requisitos_070923!$E$7:$E$4980,0,)</f>
        <v>531.942.0039.02.01</v>
      </c>
      <c r="U102" cm="1">
        <f t="array" ref="U102">_xlfn.XLOOKUP(Tabla4[[#This Row],[PREI ]],[1]!doss,[1]Requisitos_070923!$B$7:$B$4980,0,)</f>
        <v>53101871</v>
      </c>
    </row>
    <row r="103" spans="1:21" x14ac:dyDescent="0.3">
      <c r="A103" s="76" t="s">
        <v>3670</v>
      </c>
      <c r="B103" s="73" t="s">
        <v>3658</v>
      </c>
      <c r="C103" s="73">
        <v>61</v>
      </c>
      <c r="D103" s="73" t="s">
        <v>43</v>
      </c>
      <c r="E103" s="73" t="s">
        <v>41</v>
      </c>
      <c r="F103" s="73" t="s">
        <v>3659</v>
      </c>
      <c r="G103" s="73" t="s">
        <v>3660</v>
      </c>
      <c r="H103" s="73">
        <v>53101871</v>
      </c>
      <c r="I103" s="73">
        <v>12199</v>
      </c>
      <c r="J103" s="73" t="s">
        <v>196</v>
      </c>
      <c r="K103" s="73" t="s">
        <v>196</v>
      </c>
      <c r="L103" s="73"/>
      <c r="M103" s="73" t="s">
        <v>3661</v>
      </c>
      <c r="N103" s="73" t="s">
        <v>264</v>
      </c>
      <c r="O103" s="74" t="s">
        <v>3688</v>
      </c>
      <c r="P103" s="73" t="s">
        <v>3663</v>
      </c>
      <c r="Q103" s="75" t="s">
        <v>3675</v>
      </c>
      <c r="R103" s="73">
        <v>1</v>
      </c>
      <c r="S103" s="73">
        <v>1</v>
      </c>
      <c r="T103" t="str" cm="1">
        <f t="array" ref="T103">_xlfn.XLOOKUP(Tabla4[[#This Row],[PREI ]],[1]!doss,[1]Requisitos_070923!$E$7:$E$4980,0,)</f>
        <v>531.942.0039.02.01</v>
      </c>
      <c r="U103" cm="1">
        <f t="array" ref="U103">_xlfn.XLOOKUP(Tabla4[[#This Row],[PREI ]],[1]!doss,[1]Requisitos_070923!$B$7:$B$4980,0,)</f>
        <v>53101871</v>
      </c>
    </row>
    <row r="104" spans="1:21" x14ac:dyDescent="0.3">
      <c r="A104" s="76" t="s">
        <v>3665</v>
      </c>
      <c r="B104" s="73" t="s">
        <v>3658</v>
      </c>
      <c r="C104" s="73">
        <v>61</v>
      </c>
      <c r="D104" s="73" t="s">
        <v>43</v>
      </c>
      <c r="E104" s="73" t="s">
        <v>41</v>
      </c>
      <c r="F104" s="73" t="s">
        <v>3659</v>
      </c>
      <c r="G104" s="73" t="s">
        <v>3660</v>
      </c>
      <c r="H104" s="73">
        <v>53101871</v>
      </c>
      <c r="I104" s="73">
        <v>12199</v>
      </c>
      <c r="J104" s="73" t="s">
        <v>196</v>
      </c>
      <c r="K104" s="73" t="s">
        <v>196</v>
      </c>
      <c r="L104" s="73"/>
      <c r="M104" s="73" t="s">
        <v>3661</v>
      </c>
      <c r="N104" s="73" t="s">
        <v>264</v>
      </c>
      <c r="O104" s="74" t="s">
        <v>3688</v>
      </c>
      <c r="P104" s="73" t="s">
        <v>3663</v>
      </c>
      <c r="Q104" s="75" t="s">
        <v>3675</v>
      </c>
      <c r="R104" s="73">
        <v>1</v>
      </c>
      <c r="S104" s="73">
        <v>1</v>
      </c>
      <c r="T104" t="str" cm="1">
        <f t="array" ref="T104">_xlfn.XLOOKUP(Tabla4[[#This Row],[PREI ]],[1]!doss,[1]Requisitos_070923!$E$7:$E$4980,0,)</f>
        <v>531.942.0039.02.01</v>
      </c>
      <c r="U104" cm="1">
        <f t="array" ref="U104">_xlfn.XLOOKUP(Tabla4[[#This Row],[PREI ]],[1]!doss,[1]Requisitos_070923!$B$7:$B$4980,0,)</f>
        <v>53101871</v>
      </c>
    </row>
    <row r="105" spans="1:21" x14ac:dyDescent="0.3">
      <c r="A105" s="76" t="s">
        <v>3667</v>
      </c>
      <c r="B105" s="73" t="s">
        <v>3658</v>
      </c>
      <c r="C105" s="73">
        <v>61</v>
      </c>
      <c r="D105" s="73" t="s">
        <v>43</v>
      </c>
      <c r="E105" s="73" t="s">
        <v>41</v>
      </c>
      <c r="F105" s="73" t="s">
        <v>3659</v>
      </c>
      <c r="G105" s="73" t="s">
        <v>3660</v>
      </c>
      <c r="H105" s="73">
        <v>53101871</v>
      </c>
      <c r="I105" s="73">
        <v>12199</v>
      </c>
      <c r="J105" s="73" t="s">
        <v>196</v>
      </c>
      <c r="K105" s="73" t="s">
        <v>196</v>
      </c>
      <c r="L105" s="73"/>
      <c r="M105" s="73" t="s">
        <v>3661</v>
      </c>
      <c r="N105" s="73" t="s">
        <v>264</v>
      </c>
      <c r="O105" s="74" t="s">
        <v>3688</v>
      </c>
      <c r="P105" s="73" t="s">
        <v>3663</v>
      </c>
      <c r="Q105" s="75" t="s">
        <v>3675</v>
      </c>
      <c r="R105" s="73">
        <v>1</v>
      </c>
      <c r="S105" s="73">
        <v>1</v>
      </c>
      <c r="T105" t="str" cm="1">
        <f t="array" ref="T105">_xlfn.XLOOKUP(Tabla4[[#This Row],[PREI ]],[1]!doss,[1]Requisitos_070923!$E$7:$E$4980,0,)</f>
        <v>531.942.0039.02.01</v>
      </c>
      <c r="U105" cm="1">
        <f t="array" ref="U105">_xlfn.XLOOKUP(Tabla4[[#This Row],[PREI ]],[1]!doss,[1]Requisitos_070923!$B$7:$B$4980,0,)</f>
        <v>53101871</v>
      </c>
    </row>
    <row r="106" spans="1:21" x14ac:dyDescent="0.3">
      <c r="A106" s="76" t="s">
        <v>3668</v>
      </c>
      <c r="B106" s="73" t="s">
        <v>3658</v>
      </c>
      <c r="C106" s="73">
        <v>61</v>
      </c>
      <c r="D106" s="73" t="s">
        <v>43</v>
      </c>
      <c r="E106" s="73" t="s">
        <v>41</v>
      </c>
      <c r="F106" s="73" t="s">
        <v>3659</v>
      </c>
      <c r="G106" s="73" t="s">
        <v>3660</v>
      </c>
      <c r="H106" s="73">
        <v>53101871</v>
      </c>
      <c r="I106" s="73">
        <v>12199</v>
      </c>
      <c r="J106" s="73" t="s">
        <v>196</v>
      </c>
      <c r="K106" s="73" t="s">
        <v>196</v>
      </c>
      <c r="L106" s="73"/>
      <c r="M106" s="73" t="s">
        <v>3661</v>
      </c>
      <c r="N106" s="73" t="s">
        <v>264</v>
      </c>
      <c r="O106" s="74" t="s">
        <v>3688</v>
      </c>
      <c r="P106" s="73" t="s">
        <v>3663</v>
      </c>
      <c r="Q106" s="75" t="s">
        <v>3675</v>
      </c>
      <c r="R106" s="73">
        <v>1</v>
      </c>
      <c r="S106" s="73">
        <v>1</v>
      </c>
      <c r="T106" t="str" cm="1">
        <f t="array" ref="T106">_xlfn.XLOOKUP(Tabla4[[#This Row],[PREI ]],[1]!doss,[1]Requisitos_070923!$E$7:$E$4980,0,)</f>
        <v>531.942.0039.02.01</v>
      </c>
      <c r="U106" cm="1">
        <f t="array" ref="U106">_xlfn.XLOOKUP(Tabla4[[#This Row],[PREI ]],[1]!doss,[1]Requisitos_070923!$B$7:$B$4980,0,)</f>
        <v>53101871</v>
      </c>
    </row>
    <row r="107" spans="1:21" x14ac:dyDescent="0.3">
      <c r="A107" s="76" t="s">
        <v>3669</v>
      </c>
      <c r="B107" s="73" t="s">
        <v>3658</v>
      </c>
      <c r="C107" s="73">
        <v>61</v>
      </c>
      <c r="D107" s="73" t="s">
        <v>43</v>
      </c>
      <c r="E107" s="73" t="s">
        <v>41</v>
      </c>
      <c r="F107" s="73" t="s">
        <v>3659</v>
      </c>
      <c r="G107" s="73" t="s">
        <v>3660</v>
      </c>
      <c r="H107" s="73">
        <v>53101871</v>
      </c>
      <c r="I107" s="73">
        <v>12199</v>
      </c>
      <c r="J107" s="73" t="s">
        <v>196</v>
      </c>
      <c r="K107" s="73" t="s">
        <v>196</v>
      </c>
      <c r="L107" s="73"/>
      <c r="M107" s="73" t="s">
        <v>3661</v>
      </c>
      <c r="N107" s="73" t="s">
        <v>264</v>
      </c>
      <c r="O107" s="74" t="s">
        <v>3688</v>
      </c>
      <c r="P107" s="73" t="s">
        <v>3663</v>
      </c>
      <c r="Q107" s="75" t="s">
        <v>3675</v>
      </c>
      <c r="R107" s="73">
        <v>1</v>
      </c>
      <c r="S107" s="73">
        <v>1</v>
      </c>
      <c r="T107" t="str" cm="1">
        <f t="array" ref="T107">_xlfn.XLOOKUP(Tabla4[[#This Row],[PREI ]],[1]!doss,[1]Requisitos_070923!$E$7:$E$4980,0,)</f>
        <v>531.942.0039.02.01</v>
      </c>
      <c r="U107" cm="1">
        <f t="array" ref="U107">_xlfn.XLOOKUP(Tabla4[[#This Row],[PREI ]],[1]!doss,[1]Requisitos_070923!$B$7:$B$4980,0,)</f>
        <v>53101871</v>
      </c>
    </row>
    <row r="108" spans="1:21" x14ac:dyDescent="0.3">
      <c r="A108" s="76" t="s">
        <v>3657</v>
      </c>
      <c r="B108" s="73" t="s">
        <v>3658</v>
      </c>
      <c r="C108" s="73">
        <v>62</v>
      </c>
      <c r="D108" s="73" t="s">
        <v>43</v>
      </c>
      <c r="E108" s="73" t="s">
        <v>41</v>
      </c>
      <c r="F108" s="73" t="s">
        <v>3659</v>
      </c>
      <c r="G108" s="73" t="s">
        <v>3660</v>
      </c>
      <c r="H108" s="73">
        <v>53102125</v>
      </c>
      <c r="I108" s="73">
        <v>12643</v>
      </c>
      <c r="J108" s="73" t="s">
        <v>39</v>
      </c>
      <c r="K108" s="73" t="s">
        <v>39</v>
      </c>
      <c r="L108" s="73"/>
      <c r="M108" s="73" t="s">
        <v>3661</v>
      </c>
      <c r="N108" s="73" t="s">
        <v>192</v>
      </c>
      <c r="O108" s="74" t="s">
        <v>193</v>
      </c>
      <c r="P108" s="73" t="s">
        <v>3663</v>
      </c>
      <c r="Q108" s="75" t="s">
        <v>3664</v>
      </c>
      <c r="R108" s="73">
        <v>1</v>
      </c>
      <c r="S108" s="73">
        <v>4</v>
      </c>
      <c r="T108" t="str" cm="1">
        <f t="array" ref="T108">_xlfn.XLOOKUP(Tabla4[[#This Row],[PREI ]],[1]!doss,[1]Requisitos_070923!$E$7:$E$4980,0,)</f>
        <v>535.816.0017.00.01</v>
      </c>
      <c r="U108" cm="1">
        <f t="array" ref="U108">_xlfn.XLOOKUP(Tabla4[[#This Row],[PREI ]],[1]!doss,[1]Requisitos_070923!$B$7:$B$4980,0,)</f>
        <v>53102125</v>
      </c>
    </row>
    <row r="109" spans="1:21" x14ac:dyDescent="0.3">
      <c r="A109" s="76" t="s">
        <v>3672</v>
      </c>
      <c r="B109" s="73" t="s">
        <v>3658</v>
      </c>
      <c r="C109" s="73">
        <v>62</v>
      </c>
      <c r="D109" s="73" t="s">
        <v>43</v>
      </c>
      <c r="E109" s="73" t="s">
        <v>41</v>
      </c>
      <c r="F109" s="73" t="s">
        <v>3659</v>
      </c>
      <c r="G109" s="73" t="s">
        <v>3660</v>
      </c>
      <c r="H109" s="73">
        <v>53102125</v>
      </c>
      <c r="I109" s="73">
        <v>12643</v>
      </c>
      <c r="J109" s="73" t="s">
        <v>39</v>
      </c>
      <c r="K109" s="73" t="s">
        <v>39</v>
      </c>
      <c r="L109" s="73"/>
      <c r="M109" s="73" t="s">
        <v>3661</v>
      </c>
      <c r="N109" s="73" t="s">
        <v>192</v>
      </c>
      <c r="O109" s="74" t="s">
        <v>193</v>
      </c>
      <c r="P109" s="73" t="s">
        <v>3663</v>
      </c>
      <c r="Q109" s="75" t="s">
        <v>3664</v>
      </c>
      <c r="R109" s="73">
        <v>1</v>
      </c>
      <c r="S109" s="73">
        <v>1</v>
      </c>
      <c r="T109" t="str" cm="1">
        <f t="array" ref="T109">_xlfn.XLOOKUP(Tabla4[[#This Row],[PREI ]],[1]!doss,[1]Requisitos_070923!$E$7:$E$4980,0,)</f>
        <v>535.816.0017.00.01</v>
      </c>
      <c r="U109" cm="1">
        <f t="array" ref="U109">_xlfn.XLOOKUP(Tabla4[[#This Row],[PREI ]],[1]!doss,[1]Requisitos_070923!$B$7:$B$4980,0,)</f>
        <v>53102125</v>
      </c>
    </row>
    <row r="110" spans="1:21" x14ac:dyDescent="0.3">
      <c r="A110" s="76" t="s">
        <v>3670</v>
      </c>
      <c r="B110" s="73" t="s">
        <v>3658</v>
      </c>
      <c r="C110" s="73">
        <v>62</v>
      </c>
      <c r="D110" s="73" t="s">
        <v>43</v>
      </c>
      <c r="E110" s="73" t="s">
        <v>41</v>
      </c>
      <c r="F110" s="73" t="s">
        <v>3659</v>
      </c>
      <c r="G110" s="73" t="s">
        <v>3660</v>
      </c>
      <c r="H110" s="73">
        <v>53102125</v>
      </c>
      <c r="I110" s="73">
        <v>12643</v>
      </c>
      <c r="J110" s="73" t="s">
        <v>39</v>
      </c>
      <c r="K110" s="73" t="s">
        <v>39</v>
      </c>
      <c r="L110" s="73"/>
      <c r="M110" s="73" t="s">
        <v>3661</v>
      </c>
      <c r="N110" s="73" t="s">
        <v>192</v>
      </c>
      <c r="O110" s="74" t="s">
        <v>193</v>
      </c>
      <c r="P110" s="73" t="s">
        <v>3663</v>
      </c>
      <c r="Q110" s="75" t="s">
        <v>3664</v>
      </c>
      <c r="R110" s="73">
        <v>1</v>
      </c>
      <c r="S110" s="73">
        <v>1</v>
      </c>
      <c r="T110" t="str" cm="1">
        <f t="array" ref="T110">_xlfn.XLOOKUP(Tabla4[[#This Row],[PREI ]],[1]!doss,[1]Requisitos_070923!$E$7:$E$4980,0,)</f>
        <v>535.816.0017.00.01</v>
      </c>
      <c r="U110" cm="1">
        <f t="array" ref="U110">_xlfn.XLOOKUP(Tabla4[[#This Row],[PREI ]],[1]!doss,[1]Requisitos_070923!$B$7:$B$4980,0,)</f>
        <v>53102125</v>
      </c>
    </row>
    <row r="111" spans="1:21" x14ac:dyDescent="0.3">
      <c r="A111" s="76" t="s">
        <v>3665</v>
      </c>
      <c r="B111" s="73" t="s">
        <v>3658</v>
      </c>
      <c r="C111" s="73">
        <v>62</v>
      </c>
      <c r="D111" s="73" t="s">
        <v>43</v>
      </c>
      <c r="E111" s="73" t="s">
        <v>41</v>
      </c>
      <c r="F111" s="73" t="s">
        <v>3659</v>
      </c>
      <c r="G111" s="73" t="s">
        <v>3660</v>
      </c>
      <c r="H111" s="73">
        <v>53102125</v>
      </c>
      <c r="I111" s="73">
        <v>12643</v>
      </c>
      <c r="J111" s="73" t="s">
        <v>39</v>
      </c>
      <c r="K111" s="73" t="s">
        <v>39</v>
      </c>
      <c r="L111" s="73"/>
      <c r="M111" s="73" t="s">
        <v>3661</v>
      </c>
      <c r="N111" s="73" t="s">
        <v>192</v>
      </c>
      <c r="O111" s="74" t="s">
        <v>193</v>
      </c>
      <c r="P111" s="73" t="s">
        <v>3663</v>
      </c>
      <c r="Q111" s="75" t="s">
        <v>3664</v>
      </c>
      <c r="R111" s="73">
        <v>1</v>
      </c>
      <c r="S111" s="73">
        <v>1</v>
      </c>
      <c r="T111" t="str" cm="1">
        <f t="array" ref="T111">_xlfn.XLOOKUP(Tabla4[[#This Row],[PREI ]],[1]!doss,[1]Requisitos_070923!$E$7:$E$4980,0,)</f>
        <v>535.816.0017.00.01</v>
      </c>
      <c r="U111" cm="1">
        <f t="array" ref="U111">_xlfn.XLOOKUP(Tabla4[[#This Row],[PREI ]],[1]!doss,[1]Requisitos_070923!$B$7:$B$4980,0,)</f>
        <v>53102125</v>
      </c>
    </row>
    <row r="112" spans="1:21" x14ac:dyDescent="0.3">
      <c r="A112" s="76" t="s">
        <v>3666</v>
      </c>
      <c r="B112" s="73" t="s">
        <v>3658</v>
      </c>
      <c r="C112" s="73">
        <v>62</v>
      </c>
      <c r="D112" s="73" t="s">
        <v>43</v>
      </c>
      <c r="E112" s="73" t="s">
        <v>41</v>
      </c>
      <c r="F112" s="73" t="s">
        <v>3659</v>
      </c>
      <c r="G112" s="73" t="s">
        <v>3660</v>
      </c>
      <c r="H112" s="73">
        <v>53102125</v>
      </c>
      <c r="I112" s="73">
        <v>12643</v>
      </c>
      <c r="J112" s="73" t="s">
        <v>39</v>
      </c>
      <c r="K112" s="73" t="s">
        <v>39</v>
      </c>
      <c r="L112" s="73"/>
      <c r="M112" s="73" t="s">
        <v>3661</v>
      </c>
      <c r="N112" s="73" t="s">
        <v>192</v>
      </c>
      <c r="O112" s="74" t="s">
        <v>193</v>
      </c>
      <c r="P112" s="73" t="s">
        <v>3663</v>
      </c>
      <c r="Q112" s="75" t="s">
        <v>3664</v>
      </c>
      <c r="R112" s="73">
        <v>1</v>
      </c>
      <c r="S112" s="73">
        <v>1</v>
      </c>
      <c r="T112" t="str" cm="1">
        <f t="array" ref="T112">_xlfn.XLOOKUP(Tabla4[[#This Row],[PREI ]],[1]!doss,[1]Requisitos_070923!$E$7:$E$4980,0,)</f>
        <v>535.816.0017.00.01</v>
      </c>
      <c r="U112" cm="1">
        <f t="array" ref="U112">_xlfn.XLOOKUP(Tabla4[[#This Row],[PREI ]],[1]!doss,[1]Requisitos_070923!$B$7:$B$4980,0,)</f>
        <v>53102125</v>
      </c>
    </row>
    <row r="113" spans="1:21" x14ac:dyDescent="0.3">
      <c r="A113" s="76" t="s">
        <v>3667</v>
      </c>
      <c r="B113" s="73" t="s">
        <v>3658</v>
      </c>
      <c r="C113" s="73">
        <v>62</v>
      </c>
      <c r="D113" s="73" t="s">
        <v>43</v>
      </c>
      <c r="E113" s="73" t="s">
        <v>41</v>
      </c>
      <c r="F113" s="73" t="s">
        <v>3659</v>
      </c>
      <c r="G113" s="73" t="s">
        <v>3660</v>
      </c>
      <c r="H113" s="73">
        <v>53102125</v>
      </c>
      <c r="I113" s="73">
        <v>12643</v>
      </c>
      <c r="J113" s="73" t="s">
        <v>39</v>
      </c>
      <c r="K113" s="73" t="s">
        <v>39</v>
      </c>
      <c r="L113" s="73"/>
      <c r="M113" s="73" t="s">
        <v>3661</v>
      </c>
      <c r="N113" s="73" t="s">
        <v>192</v>
      </c>
      <c r="O113" s="74" t="s">
        <v>193</v>
      </c>
      <c r="P113" s="73" t="s">
        <v>3663</v>
      </c>
      <c r="Q113" s="75" t="s">
        <v>3664</v>
      </c>
      <c r="R113" s="73">
        <v>1</v>
      </c>
      <c r="S113" s="73">
        <v>3</v>
      </c>
      <c r="T113" t="str" cm="1">
        <f t="array" ref="T113">_xlfn.XLOOKUP(Tabla4[[#This Row],[PREI ]],[1]!doss,[1]Requisitos_070923!$E$7:$E$4980,0,)</f>
        <v>535.816.0017.00.01</v>
      </c>
      <c r="U113" cm="1">
        <f t="array" ref="U113">_xlfn.XLOOKUP(Tabla4[[#This Row],[PREI ]],[1]!doss,[1]Requisitos_070923!$B$7:$B$4980,0,)</f>
        <v>53102125</v>
      </c>
    </row>
    <row r="114" spans="1:21" x14ac:dyDescent="0.3">
      <c r="A114" s="76" t="s">
        <v>3668</v>
      </c>
      <c r="B114" s="73" t="s">
        <v>3658</v>
      </c>
      <c r="C114" s="73">
        <v>62</v>
      </c>
      <c r="D114" s="73" t="s">
        <v>43</v>
      </c>
      <c r="E114" s="73" t="s">
        <v>41</v>
      </c>
      <c r="F114" s="73" t="s">
        <v>3659</v>
      </c>
      <c r="G114" s="73" t="s">
        <v>3660</v>
      </c>
      <c r="H114" s="73">
        <v>53102125</v>
      </c>
      <c r="I114" s="73">
        <v>12643</v>
      </c>
      <c r="J114" s="73" t="s">
        <v>39</v>
      </c>
      <c r="K114" s="73" t="s">
        <v>39</v>
      </c>
      <c r="L114" s="73"/>
      <c r="M114" s="73" t="s">
        <v>3661</v>
      </c>
      <c r="N114" s="73" t="s">
        <v>192</v>
      </c>
      <c r="O114" s="74" t="s">
        <v>193</v>
      </c>
      <c r="P114" s="73" t="s">
        <v>3663</v>
      </c>
      <c r="Q114" s="75" t="s">
        <v>3664</v>
      </c>
      <c r="R114" s="73">
        <v>1</v>
      </c>
      <c r="S114" s="73">
        <v>1</v>
      </c>
      <c r="T114" t="str" cm="1">
        <f t="array" ref="T114">_xlfn.XLOOKUP(Tabla4[[#This Row],[PREI ]],[1]!doss,[1]Requisitos_070923!$E$7:$E$4980,0,)</f>
        <v>535.816.0017.00.01</v>
      </c>
      <c r="U114" cm="1">
        <f t="array" ref="U114">_xlfn.XLOOKUP(Tabla4[[#This Row],[PREI ]],[1]!doss,[1]Requisitos_070923!$B$7:$B$4980,0,)</f>
        <v>53102125</v>
      </c>
    </row>
    <row r="115" spans="1:21" x14ac:dyDescent="0.3">
      <c r="A115" s="76" t="s">
        <v>3669</v>
      </c>
      <c r="B115" s="73" t="s">
        <v>3658</v>
      </c>
      <c r="C115" s="73">
        <v>62</v>
      </c>
      <c r="D115" s="73" t="s">
        <v>43</v>
      </c>
      <c r="E115" s="73" t="s">
        <v>41</v>
      </c>
      <c r="F115" s="73" t="s">
        <v>3659</v>
      </c>
      <c r="G115" s="73" t="s">
        <v>3660</v>
      </c>
      <c r="H115" s="73">
        <v>53102125</v>
      </c>
      <c r="I115" s="73">
        <v>12643</v>
      </c>
      <c r="J115" s="73" t="s">
        <v>39</v>
      </c>
      <c r="K115" s="73" t="s">
        <v>39</v>
      </c>
      <c r="L115" s="73"/>
      <c r="M115" s="73" t="s">
        <v>3661</v>
      </c>
      <c r="N115" s="73" t="s">
        <v>192</v>
      </c>
      <c r="O115" s="74" t="s">
        <v>193</v>
      </c>
      <c r="P115" s="73" t="s">
        <v>3663</v>
      </c>
      <c r="Q115" s="75" t="s">
        <v>3664</v>
      </c>
      <c r="R115" s="73">
        <v>1</v>
      </c>
      <c r="S115" s="73">
        <v>1</v>
      </c>
      <c r="T115" t="str" cm="1">
        <f t="array" ref="T115">_xlfn.XLOOKUP(Tabla4[[#This Row],[PREI ]],[1]!doss,[1]Requisitos_070923!$E$7:$E$4980,0,)</f>
        <v>535.816.0017.00.01</v>
      </c>
      <c r="U115" cm="1">
        <f t="array" ref="U115">_xlfn.XLOOKUP(Tabla4[[#This Row],[PREI ]],[1]!doss,[1]Requisitos_070923!$B$7:$B$4980,0,)</f>
        <v>53102125</v>
      </c>
    </row>
    <row r="116" spans="1:21" x14ac:dyDescent="0.3">
      <c r="A116" s="76" t="s">
        <v>3665</v>
      </c>
      <c r="B116" s="73" t="s">
        <v>3658</v>
      </c>
      <c r="C116" s="73">
        <v>63</v>
      </c>
      <c r="D116" s="73" t="s">
        <v>43</v>
      </c>
      <c r="E116" s="73" t="s">
        <v>41</v>
      </c>
      <c r="F116" s="73" t="s">
        <v>3659</v>
      </c>
      <c r="G116" s="73" t="s">
        <v>3660</v>
      </c>
      <c r="H116" s="73">
        <v>53102126</v>
      </c>
      <c r="I116" s="73">
        <v>12644</v>
      </c>
      <c r="J116" s="73" t="s">
        <v>39</v>
      </c>
      <c r="K116" s="73" t="s">
        <v>39</v>
      </c>
      <c r="L116" s="73"/>
      <c r="M116" s="73" t="s">
        <v>3661</v>
      </c>
      <c r="N116" s="73" t="s">
        <v>201</v>
      </c>
      <c r="O116" s="74" t="s">
        <v>3689</v>
      </c>
      <c r="P116" s="73" t="s">
        <v>3663</v>
      </c>
      <c r="Q116" s="75" t="s">
        <v>3664</v>
      </c>
      <c r="R116" s="73">
        <v>1</v>
      </c>
      <c r="S116" s="73">
        <v>1</v>
      </c>
      <c r="T116" t="str" cm="1">
        <f t="array" ref="T116">_xlfn.XLOOKUP(Tabla4[[#This Row],[PREI ]],[1]!doss,[1]Requisitos_070923!$E$7:$E$4980,0,)</f>
        <v>535.816.0025.00.01</v>
      </c>
      <c r="U116" cm="1">
        <f t="array" ref="U116">_xlfn.XLOOKUP(Tabla4[[#This Row],[PREI ]],[1]!doss,[1]Requisitos_070923!$B$7:$B$4980,0,)</f>
        <v>53102126</v>
      </c>
    </row>
    <row r="117" spans="1:21" x14ac:dyDescent="0.3">
      <c r="A117" s="76" t="s">
        <v>3667</v>
      </c>
      <c r="B117" s="73" t="s">
        <v>3658</v>
      </c>
      <c r="C117" s="73">
        <v>63</v>
      </c>
      <c r="D117" s="73" t="s">
        <v>43</v>
      </c>
      <c r="E117" s="73" t="s">
        <v>41</v>
      </c>
      <c r="F117" s="73" t="s">
        <v>3659</v>
      </c>
      <c r="G117" s="73" t="s">
        <v>3660</v>
      </c>
      <c r="H117" s="73">
        <v>53102126</v>
      </c>
      <c r="I117" s="73">
        <v>12644</v>
      </c>
      <c r="J117" s="73" t="s">
        <v>39</v>
      </c>
      <c r="K117" s="73" t="s">
        <v>39</v>
      </c>
      <c r="L117" s="73"/>
      <c r="M117" s="73" t="s">
        <v>3661</v>
      </c>
      <c r="N117" s="73" t="s">
        <v>201</v>
      </c>
      <c r="O117" s="74" t="s">
        <v>3689</v>
      </c>
      <c r="P117" s="73" t="s">
        <v>3663</v>
      </c>
      <c r="Q117" s="75" t="s">
        <v>3664</v>
      </c>
      <c r="R117" s="73">
        <v>1</v>
      </c>
      <c r="S117" s="73">
        <v>1</v>
      </c>
      <c r="T117" t="str" cm="1">
        <f t="array" ref="T117">_xlfn.XLOOKUP(Tabla4[[#This Row],[PREI ]],[1]!doss,[1]Requisitos_070923!$E$7:$E$4980,0,)</f>
        <v>535.816.0025.00.01</v>
      </c>
      <c r="U117" cm="1">
        <f t="array" ref="U117">_xlfn.XLOOKUP(Tabla4[[#This Row],[PREI ]],[1]!doss,[1]Requisitos_070923!$B$7:$B$4980,0,)</f>
        <v>53102126</v>
      </c>
    </row>
    <row r="118" spans="1:21" x14ac:dyDescent="0.3">
      <c r="A118" s="76" t="s">
        <v>3668</v>
      </c>
      <c r="B118" s="73" t="s">
        <v>3658</v>
      </c>
      <c r="C118" s="73">
        <v>63</v>
      </c>
      <c r="D118" s="73" t="s">
        <v>43</v>
      </c>
      <c r="E118" s="73" t="s">
        <v>41</v>
      </c>
      <c r="F118" s="73" t="s">
        <v>3659</v>
      </c>
      <c r="G118" s="73" t="s">
        <v>3660</v>
      </c>
      <c r="H118" s="73">
        <v>53102126</v>
      </c>
      <c r="I118" s="73">
        <v>12644</v>
      </c>
      <c r="J118" s="73" t="s">
        <v>39</v>
      </c>
      <c r="K118" s="73" t="s">
        <v>39</v>
      </c>
      <c r="L118" s="73"/>
      <c r="M118" s="73" t="s">
        <v>3661</v>
      </c>
      <c r="N118" s="73" t="s">
        <v>201</v>
      </c>
      <c r="O118" s="74" t="s">
        <v>3689</v>
      </c>
      <c r="P118" s="73" t="s">
        <v>3663</v>
      </c>
      <c r="Q118" s="75" t="s">
        <v>3664</v>
      </c>
      <c r="R118" s="73">
        <v>1</v>
      </c>
      <c r="S118" s="73">
        <v>1</v>
      </c>
      <c r="T118" t="str" cm="1">
        <f t="array" ref="T118">_xlfn.XLOOKUP(Tabla4[[#This Row],[PREI ]],[1]!doss,[1]Requisitos_070923!$E$7:$E$4980,0,)</f>
        <v>535.816.0025.00.01</v>
      </c>
      <c r="U118" cm="1">
        <f t="array" ref="U118">_xlfn.XLOOKUP(Tabla4[[#This Row],[PREI ]],[1]!doss,[1]Requisitos_070923!$B$7:$B$4980,0,)</f>
        <v>53102126</v>
      </c>
    </row>
    <row r="119" spans="1:21" x14ac:dyDescent="0.3">
      <c r="A119" s="76" t="s">
        <v>3657</v>
      </c>
      <c r="B119" s="73" t="s">
        <v>3658</v>
      </c>
      <c r="C119" s="73">
        <v>73</v>
      </c>
      <c r="D119" s="73" t="s">
        <v>43</v>
      </c>
      <c r="E119" s="73" t="s">
        <v>41</v>
      </c>
      <c r="F119" s="73" t="s">
        <v>3659</v>
      </c>
      <c r="G119" s="73" t="s">
        <v>3660</v>
      </c>
      <c r="H119" s="73">
        <v>53103661</v>
      </c>
      <c r="I119" s="73">
        <v>16372</v>
      </c>
      <c r="J119" s="73" t="s">
        <v>196</v>
      </c>
      <c r="K119" s="73" t="s">
        <v>196</v>
      </c>
      <c r="L119" s="73"/>
      <c r="M119" s="73" t="s">
        <v>3661</v>
      </c>
      <c r="N119" s="73" t="s">
        <v>205</v>
      </c>
      <c r="O119" s="74" t="s">
        <v>206</v>
      </c>
      <c r="P119" s="73" t="s">
        <v>3663</v>
      </c>
      <c r="Q119" s="75" t="s">
        <v>3664</v>
      </c>
      <c r="R119" s="73">
        <v>1</v>
      </c>
      <c r="S119" s="73">
        <v>1</v>
      </c>
      <c r="T119" t="str" cm="1">
        <f t="array" ref="T119">_xlfn.XLOOKUP(Tabla4[[#This Row],[PREI ]],[1]!doss,[1]Requisitos_070923!$E$7:$E$4980,0,)</f>
        <v>537.461.0037.03.01</v>
      </c>
      <c r="U119" cm="1">
        <f t="array" ref="U119">_xlfn.XLOOKUP(Tabla4[[#This Row],[PREI ]],[1]!doss,[1]Requisitos_070923!$B$7:$B$4980,0,)</f>
        <v>53103661</v>
      </c>
    </row>
    <row r="120" spans="1:21" x14ac:dyDescent="0.3">
      <c r="A120" s="76" t="s">
        <v>3672</v>
      </c>
      <c r="B120" s="73" t="s">
        <v>3658</v>
      </c>
      <c r="C120" s="73">
        <v>73</v>
      </c>
      <c r="D120" s="73" t="s">
        <v>43</v>
      </c>
      <c r="E120" s="73" t="s">
        <v>41</v>
      </c>
      <c r="F120" s="73" t="s">
        <v>3659</v>
      </c>
      <c r="G120" s="73" t="s">
        <v>3660</v>
      </c>
      <c r="H120" s="73">
        <v>53103661</v>
      </c>
      <c r="I120" s="73">
        <v>16372</v>
      </c>
      <c r="J120" s="73" t="s">
        <v>196</v>
      </c>
      <c r="K120" s="73" t="s">
        <v>196</v>
      </c>
      <c r="L120" s="73"/>
      <c r="M120" s="73" t="s">
        <v>3661</v>
      </c>
      <c r="N120" s="73" t="s">
        <v>205</v>
      </c>
      <c r="O120" s="74" t="s">
        <v>206</v>
      </c>
      <c r="P120" s="73" t="s">
        <v>3663</v>
      </c>
      <c r="Q120" s="75" t="s">
        <v>3664</v>
      </c>
      <c r="R120" s="73">
        <v>1</v>
      </c>
      <c r="S120" s="73">
        <v>1</v>
      </c>
      <c r="T120" t="str" cm="1">
        <f t="array" ref="T120">_xlfn.XLOOKUP(Tabla4[[#This Row],[PREI ]],[1]!doss,[1]Requisitos_070923!$E$7:$E$4980,0,)</f>
        <v>537.461.0037.03.01</v>
      </c>
      <c r="U120" cm="1">
        <f t="array" ref="U120">_xlfn.XLOOKUP(Tabla4[[#This Row],[PREI ]],[1]!doss,[1]Requisitos_070923!$B$7:$B$4980,0,)</f>
        <v>53103661</v>
      </c>
    </row>
    <row r="121" spans="1:21" x14ac:dyDescent="0.3">
      <c r="A121" s="76" t="s">
        <v>3665</v>
      </c>
      <c r="B121" s="73" t="s">
        <v>3658</v>
      </c>
      <c r="C121" s="73">
        <v>73</v>
      </c>
      <c r="D121" s="73" t="s">
        <v>43</v>
      </c>
      <c r="E121" s="73" t="s">
        <v>41</v>
      </c>
      <c r="F121" s="73" t="s">
        <v>3659</v>
      </c>
      <c r="G121" s="73" t="s">
        <v>3660</v>
      </c>
      <c r="H121" s="73">
        <v>53103661</v>
      </c>
      <c r="I121" s="73">
        <v>16372</v>
      </c>
      <c r="J121" s="73" t="s">
        <v>196</v>
      </c>
      <c r="K121" s="73" t="s">
        <v>196</v>
      </c>
      <c r="L121" s="73"/>
      <c r="M121" s="73" t="s">
        <v>3661</v>
      </c>
      <c r="N121" s="73" t="s">
        <v>205</v>
      </c>
      <c r="O121" s="74" t="s">
        <v>206</v>
      </c>
      <c r="P121" s="73" t="s">
        <v>3663</v>
      </c>
      <c r="Q121" s="75" t="s">
        <v>3664</v>
      </c>
      <c r="R121" s="73">
        <v>1</v>
      </c>
      <c r="S121" s="73">
        <v>1</v>
      </c>
      <c r="T121" t="str" cm="1">
        <f t="array" ref="T121">_xlfn.XLOOKUP(Tabla4[[#This Row],[PREI ]],[1]!doss,[1]Requisitos_070923!$E$7:$E$4980,0,)</f>
        <v>537.461.0037.03.01</v>
      </c>
      <c r="U121" cm="1">
        <f t="array" ref="U121">_xlfn.XLOOKUP(Tabla4[[#This Row],[PREI ]],[1]!doss,[1]Requisitos_070923!$B$7:$B$4980,0,)</f>
        <v>53103661</v>
      </c>
    </row>
    <row r="122" spans="1:21" x14ac:dyDescent="0.3">
      <c r="A122" s="76" t="s">
        <v>3667</v>
      </c>
      <c r="B122" s="73" t="s">
        <v>3658</v>
      </c>
      <c r="C122" s="73">
        <v>73</v>
      </c>
      <c r="D122" s="73" t="s">
        <v>43</v>
      </c>
      <c r="E122" s="73" t="s">
        <v>41</v>
      </c>
      <c r="F122" s="73" t="s">
        <v>3659</v>
      </c>
      <c r="G122" s="73" t="s">
        <v>3660</v>
      </c>
      <c r="H122" s="73">
        <v>53103661</v>
      </c>
      <c r="I122" s="73">
        <v>16372</v>
      </c>
      <c r="J122" s="73" t="s">
        <v>196</v>
      </c>
      <c r="K122" s="73" t="s">
        <v>196</v>
      </c>
      <c r="L122" s="73"/>
      <c r="M122" s="73" t="s">
        <v>3661</v>
      </c>
      <c r="N122" s="73" t="s">
        <v>205</v>
      </c>
      <c r="O122" s="74" t="s">
        <v>206</v>
      </c>
      <c r="P122" s="73" t="s">
        <v>3663</v>
      </c>
      <c r="Q122" s="75" t="s">
        <v>3664</v>
      </c>
      <c r="R122" s="73">
        <v>1</v>
      </c>
      <c r="S122" s="73">
        <v>1</v>
      </c>
      <c r="T122" t="str" cm="1">
        <f t="array" ref="T122">_xlfn.XLOOKUP(Tabla4[[#This Row],[PREI ]],[1]!doss,[1]Requisitos_070923!$E$7:$E$4980,0,)</f>
        <v>537.461.0037.03.01</v>
      </c>
      <c r="U122" cm="1">
        <f t="array" ref="U122">_xlfn.XLOOKUP(Tabla4[[#This Row],[PREI ]],[1]!doss,[1]Requisitos_070923!$B$7:$B$4980,0,)</f>
        <v>53103661</v>
      </c>
    </row>
    <row r="123" spans="1:21" x14ac:dyDescent="0.3">
      <c r="A123" s="76" t="s">
        <v>3668</v>
      </c>
      <c r="B123" s="73" t="s">
        <v>3658</v>
      </c>
      <c r="C123" s="73">
        <v>73</v>
      </c>
      <c r="D123" s="73" t="s">
        <v>43</v>
      </c>
      <c r="E123" s="73" t="s">
        <v>41</v>
      </c>
      <c r="F123" s="73" t="s">
        <v>3659</v>
      </c>
      <c r="G123" s="73" t="s">
        <v>3660</v>
      </c>
      <c r="H123" s="73">
        <v>53103661</v>
      </c>
      <c r="I123" s="73">
        <v>16372</v>
      </c>
      <c r="J123" s="73" t="s">
        <v>196</v>
      </c>
      <c r="K123" s="73" t="s">
        <v>196</v>
      </c>
      <c r="L123" s="73"/>
      <c r="M123" s="73" t="s">
        <v>3661</v>
      </c>
      <c r="N123" s="73" t="s">
        <v>205</v>
      </c>
      <c r="O123" s="74" t="s">
        <v>206</v>
      </c>
      <c r="P123" s="73" t="s">
        <v>3663</v>
      </c>
      <c r="Q123" s="75" t="s">
        <v>3664</v>
      </c>
      <c r="R123" s="73">
        <v>1</v>
      </c>
      <c r="S123" s="73">
        <v>1</v>
      </c>
      <c r="T123" t="str" cm="1">
        <f t="array" ref="T123">_xlfn.XLOOKUP(Tabla4[[#This Row],[PREI ]],[1]!doss,[1]Requisitos_070923!$E$7:$E$4980,0,)</f>
        <v>537.461.0037.03.01</v>
      </c>
      <c r="U123" cm="1">
        <f t="array" ref="U123">_xlfn.XLOOKUP(Tabla4[[#This Row],[PREI ]],[1]!doss,[1]Requisitos_070923!$B$7:$B$4980,0,)</f>
        <v>53103661</v>
      </c>
    </row>
    <row r="124" spans="1:21" x14ac:dyDescent="0.3">
      <c r="A124" s="76" t="s">
        <v>3666</v>
      </c>
      <c r="B124" s="73" t="s">
        <v>3658</v>
      </c>
      <c r="C124" s="73">
        <v>73</v>
      </c>
      <c r="D124" s="73" t="s">
        <v>43</v>
      </c>
      <c r="E124" s="73" t="s">
        <v>41</v>
      </c>
      <c r="F124" s="73" t="s">
        <v>3659</v>
      </c>
      <c r="G124" s="73" t="s">
        <v>3660</v>
      </c>
      <c r="H124" s="73">
        <v>53103661</v>
      </c>
      <c r="I124" s="73">
        <v>16372</v>
      </c>
      <c r="J124" s="73" t="s">
        <v>196</v>
      </c>
      <c r="K124" s="73" t="s">
        <v>196</v>
      </c>
      <c r="L124" s="73"/>
      <c r="M124" s="73" t="s">
        <v>3661</v>
      </c>
      <c r="N124" s="73" t="s">
        <v>205</v>
      </c>
      <c r="O124" s="74" t="s">
        <v>206</v>
      </c>
      <c r="P124" s="73" t="s">
        <v>3663</v>
      </c>
      <c r="Q124" s="75" t="s">
        <v>3664</v>
      </c>
      <c r="R124" s="73">
        <v>1</v>
      </c>
      <c r="S124" s="73">
        <v>1</v>
      </c>
      <c r="T124" t="str" cm="1">
        <f t="array" ref="T124">_xlfn.XLOOKUP(Tabla4[[#This Row],[PREI ]],[1]!doss,[1]Requisitos_070923!$E$7:$E$4980,0,)</f>
        <v>537.461.0037.03.01</v>
      </c>
      <c r="U124" cm="1">
        <f t="array" ref="U124">_xlfn.XLOOKUP(Tabla4[[#This Row],[PREI ]],[1]!doss,[1]Requisitos_070923!$B$7:$B$4980,0,)</f>
        <v>53103661</v>
      </c>
    </row>
    <row r="125" spans="1:21" x14ac:dyDescent="0.3">
      <c r="A125" s="76" t="s">
        <v>3669</v>
      </c>
      <c r="B125" s="73" t="s">
        <v>3658</v>
      </c>
      <c r="C125" s="73">
        <v>73</v>
      </c>
      <c r="D125" s="73" t="s">
        <v>43</v>
      </c>
      <c r="E125" s="73" t="s">
        <v>41</v>
      </c>
      <c r="F125" s="73" t="s">
        <v>3659</v>
      </c>
      <c r="G125" s="73" t="s">
        <v>3660</v>
      </c>
      <c r="H125" s="73">
        <v>53103661</v>
      </c>
      <c r="I125" s="73">
        <v>16372</v>
      </c>
      <c r="J125" s="73" t="s">
        <v>196</v>
      </c>
      <c r="K125" s="73" t="s">
        <v>196</v>
      </c>
      <c r="L125" s="73"/>
      <c r="M125" s="73" t="s">
        <v>3661</v>
      </c>
      <c r="N125" s="73" t="s">
        <v>205</v>
      </c>
      <c r="O125" s="74" t="s">
        <v>206</v>
      </c>
      <c r="P125" s="73" t="s">
        <v>3663</v>
      </c>
      <c r="Q125" s="75" t="s">
        <v>3664</v>
      </c>
      <c r="R125" s="73">
        <v>1</v>
      </c>
      <c r="S125" s="73">
        <v>2</v>
      </c>
      <c r="T125" t="str" cm="1">
        <f t="array" ref="T125">_xlfn.XLOOKUP(Tabla4[[#This Row],[PREI ]],[1]!doss,[1]Requisitos_070923!$E$7:$E$4980,0,)</f>
        <v>537.461.0037.03.01</v>
      </c>
      <c r="U125" cm="1">
        <f t="array" ref="U125">_xlfn.XLOOKUP(Tabla4[[#This Row],[PREI ]],[1]!doss,[1]Requisitos_070923!$B$7:$B$4980,0,)</f>
        <v>53103661</v>
      </c>
    </row>
    <row r="126" spans="1:21" x14ac:dyDescent="0.3">
      <c r="A126" s="76" t="s">
        <v>3667</v>
      </c>
      <c r="B126" s="73" t="s">
        <v>3658</v>
      </c>
      <c r="C126" s="73">
        <v>75</v>
      </c>
      <c r="D126" s="73" t="s">
        <v>43</v>
      </c>
      <c r="E126" s="73" t="s">
        <v>41</v>
      </c>
      <c r="F126" s="73" t="s">
        <v>3659</v>
      </c>
      <c r="G126" s="73" t="s">
        <v>3660</v>
      </c>
      <c r="H126" s="73">
        <v>53101440</v>
      </c>
      <c r="I126" s="73">
        <v>16377</v>
      </c>
      <c r="J126" s="73" t="s">
        <v>72</v>
      </c>
      <c r="K126" s="73" t="s">
        <v>72</v>
      </c>
      <c r="L126" s="73"/>
      <c r="M126" s="73" t="s">
        <v>3661</v>
      </c>
      <c r="N126" s="73" t="s">
        <v>165</v>
      </c>
      <c r="O126" s="74" t="s">
        <v>3690</v>
      </c>
      <c r="P126" s="73" t="s">
        <v>3663</v>
      </c>
      <c r="Q126" s="75" t="s">
        <v>3664</v>
      </c>
      <c r="R126" s="73">
        <v>1</v>
      </c>
      <c r="S126" s="73">
        <v>22</v>
      </c>
      <c r="T126" t="str" cm="1">
        <f t="array" ref="T126">_xlfn.XLOOKUP(Tabla4[[#This Row],[PREI ]],[1]!doss,[1]Requisitos_070923!$E$7:$E$4980,0,)</f>
        <v>531.252.0033.02.01</v>
      </c>
      <c r="U126" cm="1">
        <f t="array" ref="U126">_xlfn.XLOOKUP(Tabla4[[#This Row],[PREI ]],[1]!doss,[1]Requisitos_070923!$B$7:$B$4980,0,)</f>
        <v>53101440</v>
      </c>
    </row>
    <row r="127" spans="1:21" x14ac:dyDescent="0.3">
      <c r="A127" s="76" t="s">
        <v>3672</v>
      </c>
      <c r="B127" s="73" t="s">
        <v>3658</v>
      </c>
      <c r="C127" s="73">
        <v>75</v>
      </c>
      <c r="D127" s="73" t="s">
        <v>43</v>
      </c>
      <c r="E127" s="73" t="s">
        <v>41</v>
      </c>
      <c r="F127" s="73" t="s">
        <v>3659</v>
      </c>
      <c r="G127" s="73" t="s">
        <v>3660</v>
      </c>
      <c r="H127" s="73">
        <v>53101440</v>
      </c>
      <c r="I127" s="73">
        <v>16377</v>
      </c>
      <c r="J127" s="73" t="s">
        <v>72</v>
      </c>
      <c r="K127" s="73" t="s">
        <v>72</v>
      </c>
      <c r="L127" s="73"/>
      <c r="M127" s="73" t="s">
        <v>3661</v>
      </c>
      <c r="N127" s="73" t="s">
        <v>165</v>
      </c>
      <c r="O127" s="74" t="s">
        <v>3690</v>
      </c>
      <c r="P127" s="73" t="s">
        <v>3663</v>
      </c>
      <c r="Q127" s="75" t="s">
        <v>3664</v>
      </c>
      <c r="R127" s="73">
        <v>1</v>
      </c>
      <c r="S127" s="73">
        <v>24</v>
      </c>
      <c r="T127" t="str" cm="1">
        <f t="array" ref="T127">_xlfn.XLOOKUP(Tabla4[[#This Row],[PREI ]],[1]!doss,[1]Requisitos_070923!$E$7:$E$4980,0,)</f>
        <v>531.252.0033.02.01</v>
      </c>
      <c r="U127" cm="1">
        <f t="array" ref="U127">_xlfn.XLOOKUP(Tabla4[[#This Row],[PREI ]],[1]!doss,[1]Requisitos_070923!$B$7:$B$4980,0,)</f>
        <v>53101440</v>
      </c>
    </row>
    <row r="128" spans="1:21" x14ac:dyDescent="0.3">
      <c r="A128" s="76" t="s">
        <v>3665</v>
      </c>
      <c r="B128" s="73" t="s">
        <v>3658</v>
      </c>
      <c r="C128" s="73">
        <v>75</v>
      </c>
      <c r="D128" s="73" t="s">
        <v>43</v>
      </c>
      <c r="E128" s="73" t="s">
        <v>41</v>
      </c>
      <c r="F128" s="73" t="s">
        <v>3659</v>
      </c>
      <c r="G128" s="73" t="s">
        <v>3660</v>
      </c>
      <c r="H128" s="73">
        <v>53101440</v>
      </c>
      <c r="I128" s="73">
        <v>16377</v>
      </c>
      <c r="J128" s="73" t="s">
        <v>72</v>
      </c>
      <c r="K128" s="73" t="s">
        <v>72</v>
      </c>
      <c r="L128" s="73"/>
      <c r="M128" s="73" t="s">
        <v>3661</v>
      </c>
      <c r="N128" s="73" t="s">
        <v>165</v>
      </c>
      <c r="O128" s="74" t="s">
        <v>3690</v>
      </c>
      <c r="P128" s="73" t="s">
        <v>3663</v>
      </c>
      <c r="Q128" s="75" t="s">
        <v>3664</v>
      </c>
      <c r="R128" s="73">
        <v>1</v>
      </c>
      <c r="S128" s="73">
        <v>22</v>
      </c>
      <c r="T128" t="str" cm="1">
        <f t="array" ref="T128">_xlfn.XLOOKUP(Tabla4[[#This Row],[PREI ]],[1]!doss,[1]Requisitos_070923!$E$7:$E$4980,0,)</f>
        <v>531.252.0033.02.01</v>
      </c>
      <c r="U128" cm="1">
        <f t="array" ref="U128">_xlfn.XLOOKUP(Tabla4[[#This Row],[PREI ]],[1]!doss,[1]Requisitos_070923!$B$7:$B$4980,0,)</f>
        <v>53101440</v>
      </c>
    </row>
    <row r="129" spans="1:21" x14ac:dyDescent="0.3">
      <c r="A129" s="76" t="s">
        <v>3657</v>
      </c>
      <c r="B129" s="73" t="s">
        <v>3658</v>
      </c>
      <c r="C129" s="73">
        <v>75</v>
      </c>
      <c r="D129" s="73" t="s">
        <v>43</v>
      </c>
      <c r="E129" s="73" t="s">
        <v>41</v>
      </c>
      <c r="F129" s="73" t="s">
        <v>3659</v>
      </c>
      <c r="G129" s="73" t="s">
        <v>3660</v>
      </c>
      <c r="H129" s="73">
        <v>53101440</v>
      </c>
      <c r="I129" s="73">
        <v>16377</v>
      </c>
      <c r="J129" s="73" t="s">
        <v>72</v>
      </c>
      <c r="K129" s="73" t="s">
        <v>72</v>
      </c>
      <c r="L129" s="73"/>
      <c r="M129" s="73" t="s">
        <v>3661</v>
      </c>
      <c r="N129" s="73" t="s">
        <v>165</v>
      </c>
      <c r="O129" s="74" t="s">
        <v>3690</v>
      </c>
      <c r="P129" s="73" t="s">
        <v>3663</v>
      </c>
      <c r="Q129" s="75" t="s">
        <v>3664</v>
      </c>
      <c r="R129" s="73">
        <v>1</v>
      </c>
      <c r="S129" s="73">
        <v>9</v>
      </c>
      <c r="T129" t="str" cm="1">
        <f t="array" ref="T129">_xlfn.XLOOKUP(Tabla4[[#This Row],[PREI ]],[1]!doss,[1]Requisitos_070923!$E$7:$E$4980,0,)</f>
        <v>531.252.0033.02.01</v>
      </c>
      <c r="U129" cm="1">
        <f t="array" ref="U129">_xlfn.XLOOKUP(Tabla4[[#This Row],[PREI ]],[1]!doss,[1]Requisitos_070923!$B$7:$B$4980,0,)</f>
        <v>53101440</v>
      </c>
    </row>
    <row r="130" spans="1:21" x14ac:dyDescent="0.3">
      <c r="A130" s="76" t="s">
        <v>3670</v>
      </c>
      <c r="B130" s="73" t="s">
        <v>3658</v>
      </c>
      <c r="C130" s="73">
        <v>75</v>
      </c>
      <c r="D130" s="73" t="s">
        <v>43</v>
      </c>
      <c r="E130" s="73" t="s">
        <v>41</v>
      </c>
      <c r="F130" s="73" t="s">
        <v>3659</v>
      </c>
      <c r="G130" s="73" t="s">
        <v>3660</v>
      </c>
      <c r="H130" s="73">
        <v>53101440</v>
      </c>
      <c r="I130" s="73">
        <v>16377</v>
      </c>
      <c r="J130" s="73" t="s">
        <v>72</v>
      </c>
      <c r="K130" s="73" t="s">
        <v>72</v>
      </c>
      <c r="L130" s="73"/>
      <c r="M130" s="73" t="s">
        <v>3661</v>
      </c>
      <c r="N130" s="73" t="s">
        <v>165</v>
      </c>
      <c r="O130" s="74" t="s">
        <v>3690</v>
      </c>
      <c r="P130" s="73" t="s">
        <v>3663</v>
      </c>
      <c r="Q130" s="75" t="s">
        <v>3664</v>
      </c>
      <c r="R130" s="73">
        <v>1</v>
      </c>
      <c r="S130" s="73">
        <v>8</v>
      </c>
      <c r="T130" t="str" cm="1">
        <f t="array" ref="T130">_xlfn.XLOOKUP(Tabla4[[#This Row],[PREI ]],[1]!doss,[1]Requisitos_070923!$E$7:$E$4980,0,)</f>
        <v>531.252.0033.02.01</v>
      </c>
      <c r="U130" cm="1">
        <f t="array" ref="U130">_xlfn.XLOOKUP(Tabla4[[#This Row],[PREI ]],[1]!doss,[1]Requisitos_070923!$B$7:$B$4980,0,)</f>
        <v>53101440</v>
      </c>
    </row>
    <row r="131" spans="1:21" x14ac:dyDescent="0.3">
      <c r="A131" s="76" t="s">
        <v>3669</v>
      </c>
      <c r="B131" s="73" t="s">
        <v>3658</v>
      </c>
      <c r="C131" s="73">
        <v>75</v>
      </c>
      <c r="D131" s="73" t="s">
        <v>43</v>
      </c>
      <c r="E131" s="73" t="s">
        <v>41</v>
      </c>
      <c r="F131" s="73" t="s">
        <v>3659</v>
      </c>
      <c r="G131" s="73" t="s">
        <v>3660</v>
      </c>
      <c r="H131" s="73">
        <v>53101440</v>
      </c>
      <c r="I131" s="73">
        <v>16377</v>
      </c>
      <c r="J131" s="73" t="s">
        <v>72</v>
      </c>
      <c r="K131" s="73" t="s">
        <v>72</v>
      </c>
      <c r="L131" s="73"/>
      <c r="M131" s="73" t="s">
        <v>3661</v>
      </c>
      <c r="N131" s="73" t="s">
        <v>165</v>
      </c>
      <c r="O131" s="74" t="s">
        <v>3690</v>
      </c>
      <c r="P131" s="73" t="s">
        <v>3663</v>
      </c>
      <c r="Q131" s="75" t="s">
        <v>3664</v>
      </c>
      <c r="R131" s="73">
        <v>1</v>
      </c>
      <c r="S131" s="73">
        <v>12</v>
      </c>
      <c r="T131" t="str" cm="1">
        <f t="array" ref="T131">_xlfn.XLOOKUP(Tabla4[[#This Row],[PREI ]],[1]!doss,[1]Requisitos_070923!$E$7:$E$4980,0,)</f>
        <v>531.252.0033.02.01</v>
      </c>
      <c r="U131" cm="1">
        <f t="array" ref="U131">_xlfn.XLOOKUP(Tabla4[[#This Row],[PREI ]],[1]!doss,[1]Requisitos_070923!$B$7:$B$4980,0,)</f>
        <v>53101440</v>
      </c>
    </row>
    <row r="132" spans="1:21" x14ac:dyDescent="0.3">
      <c r="A132" s="76" t="s">
        <v>3666</v>
      </c>
      <c r="B132" s="73" t="s">
        <v>3658</v>
      </c>
      <c r="C132" s="73">
        <v>75</v>
      </c>
      <c r="D132" s="73" t="s">
        <v>43</v>
      </c>
      <c r="E132" s="73" t="s">
        <v>41</v>
      </c>
      <c r="F132" s="73" t="s">
        <v>3659</v>
      </c>
      <c r="G132" s="73" t="s">
        <v>3660</v>
      </c>
      <c r="H132" s="73">
        <v>53101440</v>
      </c>
      <c r="I132" s="73">
        <v>16377</v>
      </c>
      <c r="J132" s="73" t="s">
        <v>72</v>
      </c>
      <c r="K132" s="73" t="s">
        <v>72</v>
      </c>
      <c r="L132" s="73"/>
      <c r="M132" s="73" t="s">
        <v>3661</v>
      </c>
      <c r="N132" s="73" t="s">
        <v>165</v>
      </c>
      <c r="O132" s="74" t="s">
        <v>3690</v>
      </c>
      <c r="P132" s="73" t="s">
        <v>3663</v>
      </c>
      <c r="Q132" s="75" t="s">
        <v>3664</v>
      </c>
      <c r="R132" s="73">
        <v>1</v>
      </c>
      <c r="S132" s="73">
        <v>10</v>
      </c>
      <c r="T132" t="str" cm="1">
        <f t="array" ref="T132">_xlfn.XLOOKUP(Tabla4[[#This Row],[PREI ]],[1]!doss,[1]Requisitos_070923!$E$7:$E$4980,0,)</f>
        <v>531.252.0033.02.01</v>
      </c>
      <c r="U132" cm="1">
        <f t="array" ref="U132">_xlfn.XLOOKUP(Tabla4[[#This Row],[PREI ]],[1]!doss,[1]Requisitos_070923!$B$7:$B$4980,0,)</f>
        <v>53101440</v>
      </c>
    </row>
    <row r="133" spans="1:21" x14ac:dyDescent="0.3">
      <c r="A133" s="76" t="s">
        <v>3668</v>
      </c>
      <c r="B133" s="73" t="s">
        <v>3658</v>
      </c>
      <c r="C133" s="73">
        <v>75</v>
      </c>
      <c r="D133" s="73" t="s">
        <v>43</v>
      </c>
      <c r="E133" s="73" t="s">
        <v>41</v>
      </c>
      <c r="F133" s="73" t="s">
        <v>3659</v>
      </c>
      <c r="G133" s="73" t="s">
        <v>3660</v>
      </c>
      <c r="H133" s="73">
        <v>53101440</v>
      </c>
      <c r="I133" s="73">
        <v>16377</v>
      </c>
      <c r="J133" s="73" t="s">
        <v>72</v>
      </c>
      <c r="K133" s="73" t="s">
        <v>72</v>
      </c>
      <c r="L133" s="73"/>
      <c r="M133" s="73" t="s">
        <v>3661</v>
      </c>
      <c r="N133" s="73" t="s">
        <v>165</v>
      </c>
      <c r="O133" s="74" t="s">
        <v>3690</v>
      </c>
      <c r="P133" s="73" t="s">
        <v>3663</v>
      </c>
      <c r="Q133" s="75" t="s">
        <v>3664</v>
      </c>
      <c r="R133" s="73">
        <v>1</v>
      </c>
      <c r="S133" s="73">
        <v>20</v>
      </c>
      <c r="T133" t="str" cm="1">
        <f t="array" ref="T133">_xlfn.XLOOKUP(Tabla4[[#This Row],[PREI ]],[1]!doss,[1]Requisitos_070923!$E$7:$E$4980,0,)</f>
        <v>531.252.0033.02.01</v>
      </c>
      <c r="U133" cm="1">
        <f t="array" ref="U133">_xlfn.XLOOKUP(Tabla4[[#This Row],[PREI ]],[1]!doss,[1]Requisitos_070923!$B$7:$B$4980,0,)</f>
        <v>53101440</v>
      </c>
    </row>
    <row r="134" spans="1:21" x14ac:dyDescent="0.3">
      <c r="A134" s="76" t="s">
        <v>3669</v>
      </c>
      <c r="B134" s="73" t="s">
        <v>3658</v>
      </c>
      <c r="C134" s="73">
        <v>76</v>
      </c>
      <c r="D134" s="73" t="s">
        <v>43</v>
      </c>
      <c r="E134" s="73" t="s">
        <v>41</v>
      </c>
      <c r="F134" s="73" t="s">
        <v>3659</v>
      </c>
      <c r="G134" s="73" t="s">
        <v>3660</v>
      </c>
      <c r="H134" s="73">
        <v>53101440</v>
      </c>
      <c r="I134" s="73">
        <v>16378</v>
      </c>
      <c r="J134" s="73" t="s">
        <v>72</v>
      </c>
      <c r="K134" s="73" t="s">
        <v>72</v>
      </c>
      <c r="L134" s="73"/>
      <c r="M134" s="73" t="s">
        <v>3661</v>
      </c>
      <c r="N134" s="73" t="s">
        <v>165</v>
      </c>
      <c r="O134" s="74" t="s">
        <v>3691</v>
      </c>
      <c r="P134" s="73" t="s">
        <v>3663</v>
      </c>
      <c r="Q134" s="75" t="s">
        <v>3664</v>
      </c>
      <c r="R134" s="73">
        <v>1</v>
      </c>
      <c r="S134" s="73">
        <v>10</v>
      </c>
      <c r="T134" t="str" cm="1">
        <f t="array" ref="T134">_xlfn.XLOOKUP(Tabla4[[#This Row],[PREI ]],[1]!doss,[1]Requisitos_070923!$E$7:$E$4980,0,)</f>
        <v>531.252.0033.02.01</v>
      </c>
      <c r="U134" cm="1">
        <f t="array" ref="U134">_xlfn.XLOOKUP(Tabla4[[#This Row],[PREI ]],[1]!doss,[1]Requisitos_070923!$B$7:$B$4980,0,)</f>
        <v>53101440</v>
      </c>
    </row>
    <row r="135" spans="1:21" x14ac:dyDescent="0.3">
      <c r="A135" s="76" t="s">
        <v>3657</v>
      </c>
      <c r="B135" s="73" t="s">
        <v>3658</v>
      </c>
      <c r="C135" s="73">
        <v>76</v>
      </c>
      <c r="D135" s="73" t="s">
        <v>43</v>
      </c>
      <c r="E135" s="73" t="s">
        <v>41</v>
      </c>
      <c r="F135" s="73" t="s">
        <v>3659</v>
      </c>
      <c r="G135" s="73" t="s">
        <v>3660</v>
      </c>
      <c r="H135" s="73">
        <v>53101440</v>
      </c>
      <c r="I135" s="73">
        <v>16378</v>
      </c>
      <c r="J135" s="73" t="s">
        <v>72</v>
      </c>
      <c r="K135" s="73" t="s">
        <v>72</v>
      </c>
      <c r="L135" s="73"/>
      <c r="M135" s="73" t="s">
        <v>3661</v>
      </c>
      <c r="N135" s="73" t="s">
        <v>165</v>
      </c>
      <c r="O135" s="74" t="s">
        <v>3691</v>
      </c>
      <c r="P135" s="73" t="s">
        <v>3663</v>
      </c>
      <c r="Q135" s="75" t="s">
        <v>3664</v>
      </c>
      <c r="R135" s="73">
        <v>1</v>
      </c>
      <c r="S135" s="73">
        <v>1</v>
      </c>
      <c r="T135" t="str" cm="1">
        <f t="array" ref="T135">_xlfn.XLOOKUP(Tabla4[[#This Row],[PREI ]],[1]!doss,[1]Requisitos_070923!$E$7:$E$4980,0,)</f>
        <v>531.252.0033.02.01</v>
      </c>
      <c r="U135" cm="1">
        <f t="array" ref="U135">_xlfn.XLOOKUP(Tabla4[[#This Row],[PREI ]],[1]!doss,[1]Requisitos_070923!$B$7:$B$4980,0,)</f>
        <v>53101440</v>
      </c>
    </row>
    <row r="136" spans="1:21" x14ac:dyDescent="0.3">
      <c r="A136" s="76" t="s">
        <v>3665</v>
      </c>
      <c r="B136" s="73" t="s">
        <v>3658</v>
      </c>
      <c r="C136" s="73">
        <v>76</v>
      </c>
      <c r="D136" s="73" t="s">
        <v>43</v>
      </c>
      <c r="E136" s="73" t="s">
        <v>41</v>
      </c>
      <c r="F136" s="73" t="s">
        <v>3659</v>
      </c>
      <c r="G136" s="73" t="s">
        <v>3660</v>
      </c>
      <c r="H136" s="73">
        <v>53101440</v>
      </c>
      <c r="I136" s="73">
        <v>16378</v>
      </c>
      <c r="J136" s="73" t="s">
        <v>72</v>
      </c>
      <c r="K136" s="73" t="s">
        <v>72</v>
      </c>
      <c r="L136" s="73"/>
      <c r="M136" s="73" t="s">
        <v>3661</v>
      </c>
      <c r="N136" s="73" t="s">
        <v>165</v>
      </c>
      <c r="O136" s="74" t="s">
        <v>3691</v>
      </c>
      <c r="P136" s="73" t="s">
        <v>3663</v>
      </c>
      <c r="Q136" s="75" t="s">
        <v>3664</v>
      </c>
      <c r="R136" s="73">
        <v>1</v>
      </c>
      <c r="S136" s="73">
        <v>8</v>
      </c>
      <c r="T136" t="str" cm="1">
        <f t="array" ref="T136">_xlfn.XLOOKUP(Tabla4[[#This Row],[PREI ]],[1]!doss,[1]Requisitos_070923!$E$7:$E$4980,0,)</f>
        <v>531.252.0033.02.01</v>
      </c>
      <c r="U136" cm="1">
        <f t="array" ref="U136">_xlfn.XLOOKUP(Tabla4[[#This Row],[PREI ]],[1]!doss,[1]Requisitos_070923!$B$7:$B$4980,0,)</f>
        <v>53101440</v>
      </c>
    </row>
    <row r="137" spans="1:21" x14ac:dyDescent="0.3">
      <c r="A137" s="76" t="s">
        <v>3670</v>
      </c>
      <c r="B137" s="73" t="s">
        <v>3658</v>
      </c>
      <c r="C137" s="73">
        <v>76</v>
      </c>
      <c r="D137" s="73" t="s">
        <v>43</v>
      </c>
      <c r="E137" s="73" t="s">
        <v>41</v>
      </c>
      <c r="F137" s="73" t="s">
        <v>3659</v>
      </c>
      <c r="G137" s="73" t="s">
        <v>3660</v>
      </c>
      <c r="H137" s="73">
        <v>53101440</v>
      </c>
      <c r="I137" s="73">
        <v>16378</v>
      </c>
      <c r="J137" s="73" t="s">
        <v>72</v>
      </c>
      <c r="K137" s="73" t="s">
        <v>72</v>
      </c>
      <c r="L137" s="73"/>
      <c r="M137" s="73" t="s">
        <v>3661</v>
      </c>
      <c r="N137" s="73" t="s">
        <v>165</v>
      </c>
      <c r="O137" s="74" t="s">
        <v>3691</v>
      </c>
      <c r="P137" s="73" t="s">
        <v>3663</v>
      </c>
      <c r="Q137" s="75" t="s">
        <v>3664</v>
      </c>
      <c r="R137" s="73">
        <v>1</v>
      </c>
      <c r="S137" s="73">
        <v>5</v>
      </c>
      <c r="T137" t="str" cm="1">
        <f t="array" ref="T137">_xlfn.XLOOKUP(Tabla4[[#This Row],[PREI ]],[1]!doss,[1]Requisitos_070923!$E$7:$E$4980,0,)</f>
        <v>531.252.0033.02.01</v>
      </c>
      <c r="U137" cm="1">
        <f t="array" ref="U137">_xlfn.XLOOKUP(Tabla4[[#This Row],[PREI ]],[1]!doss,[1]Requisitos_070923!$B$7:$B$4980,0,)</f>
        <v>53101440</v>
      </c>
    </row>
    <row r="138" spans="1:21" x14ac:dyDescent="0.3">
      <c r="A138" s="76" t="s">
        <v>3666</v>
      </c>
      <c r="B138" s="73" t="s">
        <v>3658</v>
      </c>
      <c r="C138" s="73">
        <v>76</v>
      </c>
      <c r="D138" s="73" t="s">
        <v>43</v>
      </c>
      <c r="E138" s="73" t="s">
        <v>41</v>
      </c>
      <c r="F138" s="73" t="s">
        <v>3659</v>
      </c>
      <c r="G138" s="73" t="s">
        <v>3660</v>
      </c>
      <c r="H138" s="73">
        <v>53101440</v>
      </c>
      <c r="I138" s="73">
        <v>16378</v>
      </c>
      <c r="J138" s="73" t="s">
        <v>72</v>
      </c>
      <c r="K138" s="73" t="s">
        <v>72</v>
      </c>
      <c r="L138" s="73"/>
      <c r="M138" s="73" t="s">
        <v>3661</v>
      </c>
      <c r="N138" s="73" t="s">
        <v>165</v>
      </c>
      <c r="O138" s="74" t="s">
        <v>3691</v>
      </c>
      <c r="P138" s="73" t="s">
        <v>3663</v>
      </c>
      <c r="Q138" s="75" t="s">
        <v>3664</v>
      </c>
      <c r="R138" s="73">
        <v>1</v>
      </c>
      <c r="S138" s="73">
        <v>3</v>
      </c>
      <c r="T138" t="str" cm="1">
        <f t="array" ref="T138">_xlfn.XLOOKUP(Tabla4[[#This Row],[PREI ]],[1]!doss,[1]Requisitos_070923!$E$7:$E$4980,0,)</f>
        <v>531.252.0033.02.01</v>
      </c>
      <c r="U138" cm="1">
        <f t="array" ref="U138">_xlfn.XLOOKUP(Tabla4[[#This Row],[PREI ]],[1]!doss,[1]Requisitos_070923!$B$7:$B$4980,0,)</f>
        <v>53101440</v>
      </c>
    </row>
    <row r="139" spans="1:21" x14ac:dyDescent="0.3">
      <c r="A139" s="76" t="s">
        <v>3667</v>
      </c>
      <c r="B139" s="73" t="s">
        <v>3658</v>
      </c>
      <c r="C139" s="73">
        <v>76</v>
      </c>
      <c r="D139" s="73" t="s">
        <v>43</v>
      </c>
      <c r="E139" s="73" t="s">
        <v>41</v>
      </c>
      <c r="F139" s="73" t="s">
        <v>3659</v>
      </c>
      <c r="G139" s="73" t="s">
        <v>3660</v>
      </c>
      <c r="H139" s="73">
        <v>53101440</v>
      </c>
      <c r="I139" s="73">
        <v>16378</v>
      </c>
      <c r="J139" s="73" t="s">
        <v>72</v>
      </c>
      <c r="K139" s="73" t="s">
        <v>72</v>
      </c>
      <c r="L139" s="73"/>
      <c r="M139" s="73" t="s">
        <v>3661</v>
      </c>
      <c r="N139" s="73" t="s">
        <v>165</v>
      </c>
      <c r="O139" s="74" t="s">
        <v>3691</v>
      </c>
      <c r="P139" s="73" t="s">
        <v>3663</v>
      </c>
      <c r="Q139" s="75" t="s">
        <v>3664</v>
      </c>
      <c r="R139" s="73">
        <v>1</v>
      </c>
      <c r="S139" s="73">
        <v>8</v>
      </c>
      <c r="T139" t="str" cm="1">
        <f t="array" ref="T139">_xlfn.XLOOKUP(Tabla4[[#This Row],[PREI ]],[1]!doss,[1]Requisitos_070923!$E$7:$E$4980,0,)</f>
        <v>531.252.0033.02.01</v>
      </c>
      <c r="U139" cm="1">
        <f t="array" ref="U139">_xlfn.XLOOKUP(Tabla4[[#This Row],[PREI ]],[1]!doss,[1]Requisitos_070923!$B$7:$B$4980,0,)</f>
        <v>53101440</v>
      </c>
    </row>
    <row r="140" spans="1:21" x14ac:dyDescent="0.3">
      <c r="A140" s="76" t="s">
        <v>3668</v>
      </c>
      <c r="B140" s="73" t="s">
        <v>3658</v>
      </c>
      <c r="C140" s="73">
        <v>76</v>
      </c>
      <c r="D140" s="73" t="s">
        <v>43</v>
      </c>
      <c r="E140" s="73" t="s">
        <v>41</v>
      </c>
      <c r="F140" s="73" t="s">
        <v>3659</v>
      </c>
      <c r="G140" s="73" t="s">
        <v>3660</v>
      </c>
      <c r="H140" s="73">
        <v>53101440</v>
      </c>
      <c r="I140" s="73">
        <v>16378</v>
      </c>
      <c r="J140" s="73" t="s">
        <v>72</v>
      </c>
      <c r="K140" s="73" t="s">
        <v>72</v>
      </c>
      <c r="L140" s="73"/>
      <c r="M140" s="73" t="s">
        <v>3661</v>
      </c>
      <c r="N140" s="73" t="s">
        <v>165</v>
      </c>
      <c r="O140" s="74" t="s">
        <v>3691</v>
      </c>
      <c r="P140" s="73" t="s">
        <v>3663</v>
      </c>
      <c r="Q140" s="75" t="s">
        <v>3664</v>
      </c>
      <c r="R140" s="73">
        <v>1</v>
      </c>
      <c r="S140" s="73">
        <v>8</v>
      </c>
      <c r="T140" t="str" cm="1">
        <f t="array" ref="T140">_xlfn.XLOOKUP(Tabla4[[#This Row],[PREI ]],[1]!doss,[1]Requisitos_070923!$E$7:$E$4980,0,)</f>
        <v>531.252.0033.02.01</v>
      </c>
      <c r="U140" cm="1">
        <f t="array" ref="U140">_xlfn.XLOOKUP(Tabla4[[#This Row],[PREI ]],[1]!doss,[1]Requisitos_070923!$B$7:$B$4980,0,)</f>
        <v>53101440</v>
      </c>
    </row>
    <row r="141" spans="1:21" x14ac:dyDescent="0.3">
      <c r="A141" s="76" t="s">
        <v>3667</v>
      </c>
      <c r="B141" s="73" t="s">
        <v>3658</v>
      </c>
      <c r="C141" s="73" t="s">
        <v>3676</v>
      </c>
      <c r="D141" s="73"/>
      <c r="E141" s="73"/>
      <c r="F141" s="73" t="s">
        <v>3659</v>
      </c>
      <c r="G141" s="73" t="s">
        <v>3660</v>
      </c>
      <c r="H141" s="73">
        <v>53101405</v>
      </c>
      <c r="I141" s="73">
        <v>18553</v>
      </c>
      <c r="J141" s="73" t="s">
        <v>103</v>
      </c>
      <c r="K141" s="73" t="s">
        <v>103</v>
      </c>
      <c r="L141" s="73"/>
      <c r="M141" s="73" t="s">
        <v>3661</v>
      </c>
      <c r="N141" s="73" t="s">
        <v>101</v>
      </c>
      <c r="O141" s="74" t="s">
        <v>3692</v>
      </c>
      <c r="P141" s="73" t="s">
        <v>3663</v>
      </c>
      <c r="Q141" s="75" t="s">
        <v>3678</v>
      </c>
      <c r="R141" s="73">
        <v>2</v>
      </c>
      <c r="S141" s="73">
        <v>1</v>
      </c>
      <c r="T141" t="str" cm="1">
        <f t="array" ref="T141">_xlfn.XLOOKUP(Tabla4[[#This Row],[PREI ]],[1]!doss,[1]Requisitos_070923!$E$7:$E$4980,0,)</f>
        <v>531.157.0732.03.01</v>
      </c>
      <c r="U141" cm="1">
        <f t="array" ref="U141">_xlfn.XLOOKUP(Tabla4[[#This Row],[PREI ]],[1]!doss,[1]Requisitos_070923!$B$7:$B$4980,0,)</f>
        <v>53101405</v>
      </c>
    </row>
    <row r="142" spans="1:21" x14ac:dyDescent="0.3">
      <c r="A142" s="76" t="s">
        <v>3670</v>
      </c>
      <c r="B142" s="73" t="s">
        <v>3658</v>
      </c>
      <c r="C142" s="73" t="s">
        <v>3676</v>
      </c>
      <c r="D142" s="73"/>
      <c r="E142" s="73"/>
      <c r="F142" s="73" t="s">
        <v>3659</v>
      </c>
      <c r="G142" s="73" t="s">
        <v>3660</v>
      </c>
      <c r="H142" s="73">
        <v>53101405</v>
      </c>
      <c r="I142" s="73">
        <v>18553</v>
      </c>
      <c r="J142" s="73" t="s">
        <v>103</v>
      </c>
      <c r="K142" s="73" t="s">
        <v>103</v>
      </c>
      <c r="L142" s="73"/>
      <c r="M142" s="73" t="s">
        <v>3661</v>
      </c>
      <c r="N142" s="73" t="s">
        <v>101</v>
      </c>
      <c r="O142" s="74" t="s">
        <v>3692</v>
      </c>
      <c r="P142" s="73" t="s">
        <v>3663</v>
      </c>
      <c r="Q142" s="75" t="s">
        <v>3678</v>
      </c>
      <c r="R142" s="73">
        <v>2</v>
      </c>
      <c r="S142" s="73">
        <v>1</v>
      </c>
      <c r="T142" t="str" cm="1">
        <f t="array" ref="T142">_xlfn.XLOOKUP(Tabla4[[#This Row],[PREI ]],[1]!doss,[1]Requisitos_070923!$E$7:$E$4980,0,)</f>
        <v>531.157.0732.03.01</v>
      </c>
      <c r="U142" cm="1">
        <f t="array" ref="U142">_xlfn.XLOOKUP(Tabla4[[#This Row],[PREI ]],[1]!doss,[1]Requisitos_070923!$B$7:$B$4980,0,)</f>
        <v>53101405</v>
      </c>
    </row>
    <row r="143" spans="1:21" x14ac:dyDescent="0.3">
      <c r="A143" s="76" t="s">
        <v>3668</v>
      </c>
      <c r="B143" s="73" t="s">
        <v>3658</v>
      </c>
      <c r="C143" s="73" t="s">
        <v>3676</v>
      </c>
      <c r="D143" s="73" t="s">
        <v>3683</v>
      </c>
      <c r="E143" s="73" t="s">
        <v>41</v>
      </c>
      <c r="F143" s="73" t="s">
        <v>3659</v>
      </c>
      <c r="G143" s="73" t="s">
        <v>3660</v>
      </c>
      <c r="H143" s="73">
        <v>53100766</v>
      </c>
      <c r="I143" s="73">
        <v>20992</v>
      </c>
      <c r="J143" s="73" t="s">
        <v>3418</v>
      </c>
      <c r="K143" s="73" t="s">
        <v>3418</v>
      </c>
      <c r="L143" s="73"/>
      <c r="M143" s="73" t="s">
        <v>3661</v>
      </c>
      <c r="N143" s="73" t="s">
        <v>3618</v>
      </c>
      <c r="O143" s="74" t="s">
        <v>3693</v>
      </c>
      <c r="P143" s="73" t="s">
        <v>3663</v>
      </c>
      <c r="Q143" s="75" t="s">
        <v>3678</v>
      </c>
      <c r="R143" s="73">
        <v>2</v>
      </c>
      <c r="S143" s="73">
        <v>1</v>
      </c>
      <c r="T143" t="str" cm="1">
        <f t="array" ref="T143">_xlfn.XLOOKUP(Tabla4[[#This Row],[PREI ]],[1]!doss,[1]Requisitos_070923!$E$7:$E$4980,0,)</f>
        <v>523.367.0024.00.01</v>
      </c>
      <c r="U143" cm="1">
        <f t="array" ref="U143">_xlfn.XLOOKUP(Tabla4[[#This Row],[PREI ]],[1]!doss,[1]Requisitos_070923!$B$7:$B$4980,0,)</f>
        <v>53100766</v>
      </c>
    </row>
    <row r="144" spans="1:21" x14ac:dyDescent="0.3">
      <c r="A144" s="76" t="s">
        <v>3657</v>
      </c>
      <c r="B144" s="73" t="s">
        <v>3658</v>
      </c>
      <c r="C144" s="73" t="s">
        <v>3676</v>
      </c>
      <c r="D144" s="73" t="s">
        <v>3683</v>
      </c>
      <c r="E144" s="73" t="s">
        <v>41</v>
      </c>
      <c r="F144" s="73" t="s">
        <v>3659</v>
      </c>
      <c r="G144" s="73" t="s">
        <v>3660</v>
      </c>
      <c r="H144" s="73">
        <v>53100766</v>
      </c>
      <c r="I144" s="73">
        <v>20992</v>
      </c>
      <c r="J144" s="73" t="s">
        <v>3418</v>
      </c>
      <c r="K144" s="73" t="s">
        <v>3418</v>
      </c>
      <c r="L144" s="73"/>
      <c r="M144" s="73" t="s">
        <v>3661</v>
      </c>
      <c r="N144" s="73" t="s">
        <v>3618</v>
      </c>
      <c r="O144" s="74" t="s">
        <v>3693</v>
      </c>
      <c r="P144" s="73" t="s">
        <v>3663</v>
      </c>
      <c r="Q144" s="75" t="s">
        <v>3678</v>
      </c>
      <c r="R144" s="73">
        <v>2</v>
      </c>
      <c r="S144" s="73">
        <v>1</v>
      </c>
      <c r="T144" t="str" cm="1">
        <f t="array" ref="T144">_xlfn.XLOOKUP(Tabla4[[#This Row],[PREI ]],[1]!doss,[1]Requisitos_070923!$E$7:$E$4980,0,)</f>
        <v>523.367.0024.00.01</v>
      </c>
      <c r="U144" cm="1">
        <f t="array" ref="U144">_xlfn.XLOOKUP(Tabla4[[#This Row],[PREI ]],[1]!doss,[1]Requisitos_070923!$B$7:$B$4980,0,)</f>
        <v>53100766</v>
      </c>
    </row>
    <row r="145" spans="1:21" x14ac:dyDescent="0.3">
      <c r="A145" s="76" t="s">
        <v>3665</v>
      </c>
      <c r="B145" s="73" t="s">
        <v>3658</v>
      </c>
      <c r="C145" s="73" t="s">
        <v>3676</v>
      </c>
      <c r="D145" s="73" t="s">
        <v>3683</v>
      </c>
      <c r="E145" s="73" t="s">
        <v>41</v>
      </c>
      <c r="F145" s="73" t="s">
        <v>3659</v>
      </c>
      <c r="G145" s="73" t="s">
        <v>3660</v>
      </c>
      <c r="H145" s="73">
        <v>53100766</v>
      </c>
      <c r="I145" s="73">
        <v>20992</v>
      </c>
      <c r="J145" s="73" t="s">
        <v>3418</v>
      </c>
      <c r="K145" s="73" t="s">
        <v>3418</v>
      </c>
      <c r="L145" s="73"/>
      <c r="M145" s="73" t="s">
        <v>3661</v>
      </c>
      <c r="N145" s="73" t="s">
        <v>3618</v>
      </c>
      <c r="O145" s="74" t="s">
        <v>3693</v>
      </c>
      <c r="P145" s="73" t="s">
        <v>3663</v>
      </c>
      <c r="Q145" s="75" t="s">
        <v>3678</v>
      </c>
      <c r="R145" s="73">
        <v>2</v>
      </c>
      <c r="S145" s="73">
        <v>1</v>
      </c>
      <c r="T145" t="str" cm="1">
        <f t="array" ref="T145">_xlfn.XLOOKUP(Tabla4[[#This Row],[PREI ]],[1]!doss,[1]Requisitos_070923!$E$7:$E$4980,0,)</f>
        <v>523.367.0024.00.01</v>
      </c>
      <c r="U145" cm="1">
        <f t="array" ref="U145">_xlfn.XLOOKUP(Tabla4[[#This Row],[PREI ]],[1]!doss,[1]Requisitos_070923!$B$7:$B$4980,0,)</f>
        <v>53100766</v>
      </c>
    </row>
    <row r="146" spans="1:21" x14ac:dyDescent="0.3">
      <c r="A146" s="76" t="s">
        <v>3665</v>
      </c>
      <c r="B146" s="73" t="s">
        <v>3658</v>
      </c>
      <c r="C146" s="73">
        <v>100</v>
      </c>
      <c r="D146" s="73" t="s">
        <v>43</v>
      </c>
      <c r="E146" s="73" t="s">
        <v>41</v>
      </c>
      <c r="F146" s="73" t="s">
        <v>3659</v>
      </c>
      <c r="G146" s="73" t="s">
        <v>3660</v>
      </c>
      <c r="H146" s="73">
        <v>53101716</v>
      </c>
      <c r="I146" s="73">
        <v>21167</v>
      </c>
      <c r="J146" s="73" t="s">
        <v>72</v>
      </c>
      <c r="K146" s="73" t="s">
        <v>72</v>
      </c>
      <c r="L146" s="73"/>
      <c r="M146" s="73" t="s">
        <v>3661</v>
      </c>
      <c r="N146" s="73" t="s">
        <v>154</v>
      </c>
      <c r="O146" s="74" t="s">
        <v>3694</v>
      </c>
      <c r="P146" s="73" t="s">
        <v>3663</v>
      </c>
      <c r="Q146" s="75" t="s">
        <v>3664</v>
      </c>
      <c r="R146" s="73">
        <v>1</v>
      </c>
      <c r="S146" s="73">
        <v>2</v>
      </c>
      <c r="T146" t="str" cm="1">
        <f t="array" ref="T146">_xlfn.XLOOKUP(Tabla4[[#This Row],[PREI ]],[1]!doss,[1]Requisitos_070923!$E$7:$E$4980,0,)</f>
        <v>531.619.0403.02.01</v>
      </c>
      <c r="U146" cm="1">
        <f t="array" ref="U146">_xlfn.XLOOKUP(Tabla4[[#This Row],[PREI ]],[1]!doss,[1]Requisitos_070923!$B$7:$B$4980,0,)</f>
        <v>53101716</v>
      </c>
    </row>
    <row r="147" spans="1:21" x14ac:dyDescent="0.3">
      <c r="A147" s="76" t="s">
        <v>3670</v>
      </c>
      <c r="B147" s="73" t="s">
        <v>3658</v>
      </c>
      <c r="C147" s="73">
        <v>100</v>
      </c>
      <c r="D147" s="73" t="s">
        <v>43</v>
      </c>
      <c r="E147" s="73" t="s">
        <v>41</v>
      </c>
      <c r="F147" s="73" t="s">
        <v>3659</v>
      </c>
      <c r="G147" s="73" t="s">
        <v>3660</v>
      </c>
      <c r="H147" s="73">
        <v>53101716</v>
      </c>
      <c r="I147" s="73">
        <v>21167</v>
      </c>
      <c r="J147" s="73" t="s">
        <v>72</v>
      </c>
      <c r="K147" s="73" t="s">
        <v>72</v>
      </c>
      <c r="L147" s="73"/>
      <c r="M147" s="73" t="s">
        <v>3661</v>
      </c>
      <c r="N147" s="73" t="s">
        <v>154</v>
      </c>
      <c r="O147" s="74" t="s">
        <v>3694</v>
      </c>
      <c r="P147" s="73" t="s">
        <v>3663</v>
      </c>
      <c r="Q147" s="75" t="s">
        <v>3664</v>
      </c>
      <c r="R147" s="73">
        <v>1</v>
      </c>
      <c r="S147" s="73">
        <v>2</v>
      </c>
      <c r="T147" t="str" cm="1">
        <f t="array" ref="T147">_xlfn.XLOOKUP(Tabla4[[#This Row],[PREI ]],[1]!doss,[1]Requisitos_070923!$E$7:$E$4980,0,)</f>
        <v>531.619.0403.02.01</v>
      </c>
      <c r="U147" cm="1">
        <f t="array" ref="U147">_xlfn.XLOOKUP(Tabla4[[#This Row],[PREI ]],[1]!doss,[1]Requisitos_070923!$B$7:$B$4980,0,)</f>
        <v>53101716</v>
      </c>
    </row>
    <row r="148" spans="1:21" x14ac:dyDescent="0.3">
      <c r="A148" s="76" t="s">
        <v>3672</v>
      </c>
      <c r="B148" s="73" t="s">
        <v>3658</v>
      </c>
      <c r="C148" s="73">
        <v>100</v>
      </c>
      <c r="D148" s="73" t="s">
        <v>43</v>
      </c>
      <c r="E148" s="73" t="s">
        <v>41</v>
      </c>
      <c r="F148" s="73" t="s">
        <v>3659</v>
      </c>
      <c r="G148" s="73" t="s">
        <v>3660</v>
      </c>
      <c r="H148" s="73">
        <v>53101716</v>
      </c>
      <c r="I148" s="73">
        <v>21167</v>
      </c>
      <c r="J148" s="73" t="s">
        <v>72</v>
      </c>
      <c r="K148" s="73" t="s">
        <v>72</v>
      </c>
      <c r="L148" s="73"/>
      <c r="M148" s="73" t="s">
        <v>3661</v>
      </c>
      <c r="N148" s="73" t="s">
        <v>154</v>
      </c>
      <c r="O148" s="74" t="s">
        <v>3694</v>
      </c>
      <c r="P148" s="73" t="s">
        <v>3663</v>
      </c>
      <c r="Q148" s="75" t="s">
        <v>3664</v>
      </c>
      <c r="R148" s="73">
        <v>1</v>
      </c>
      <c r="S148" s="73">
        <v>1</v>
      </c>
      <c r="T148" t="str" cm="1">
        <f t="array" ref="T148">_xlfn.XLOOKUP(Tabla4[[#This Row],[PREI ]],[1]!doss,[1]Requisitos_070923!$E$7:$E$4980,0,)</f>
        <v>531.619.0403.02.01</v>
      </c>
      <c r="U148" cm="1">
        <f t="array" ref="U148">_xlfn.XLOOKUP(Tabla4[[#This Row],[PREI ]],[1]!doss,[1]Requisitos_070923!$B$7:$B$4980,0,)</f>
        <v>53101716</v>
      </c>
    </row>
    <row r="149" spans="1:21" x14ac:dyDescent="0.3">
      <c r="A149" s="76" t="s">
        <v>3667</v>
      </c>
      <c r="B149" s="73" t="s">
        <v>3658</v>
      </c>
      <c r="C149" s="73">
        <v>100</v>
      </c>
      <c r="D149" s="73" t="s">
        <v>43</v>
      </c>
      <c r="E149" s="73" t="s">
        <v>41</v>
      </c>
      <c r="F149" s="73" t="s">
        <v>3659</v>
      </c>
      <c r="G149" s="73" t="s">
        <v>3660</v>
      </c>
      <c r="H149" s="73">
        <v>53101716</v>
      </c>
      <c r="I149" s="73">
        <v>21167</v>
      </c>
      <c r="J149" s="73" t="s">
        <v>72</v>
      </c>
      <c r="K149" s="73" t="s">
        <v>72</v>
      </c>
      <c r="L149" s="73"/>
      <c r="M149" s="73" t="s">
        <v>3661</v>
      </c>
      <c r="N149" s="73" t="s">
        <v>154</v>
      </c>
      <c r="O149" s="74" t="s">
        <v>3694</v>
      </c>
      <c r="P149" s="73" t="s">
        <v>3663</v>
      </c>
      <c r="Q149" s="75" t="s">
        <v>3664</v>
      </c>
      <c r="R149" s="73">
        <v>1</v>
      </c>
      <c r="S149" s="73">
        <v>1</v>
      </c>
      <c r="T149" t="str" cm="1">
        <f t="array" ref="T149">_xlfn.XLOOKUP(Tabla4[[#This Row],[PREI ]],[1]!doss,[1]Requisitos_070923!$E$7:$E$4980,0,)</f>
        <v>531.619.0403.02.01</v>
      </c>
      <c r="U149" cm="1">
        <f t="array" ref="U149">_xlfn.XLOOKUP(Tabla4[[#This Row],[PREI ]],[1]!doss,[1]Requisitos_070923!$B$7:$B$4980,0,)</f>
        <v>53101716</v>
      </c>
    </row>
    <row r="150" spans="1:21" x14ac:dyDescent="0.3">
      <c r="A150" s="76" t="s">
        <v>3669</v>
      </c>
      <c r="B150" s="73" t="s">
        <v>3658</v>
      </c>
      <c r="C150" s="73">
        <v>100</v>
      </c>
      <c r="D150" s="73" t="s">
        <v>43</v>
      </c>
      <c r="E150" s="73" t="s">
        <v>41</v>
      </c>
      <c r="F150" s="73" t="s">
        <v>3659</v>
      </c>
      <c r="G150" s="73" t="s">
        <v>3660</v>
      </c>
      <c r="H150" s="73">
        <v>53101716</v>
      </c>
      <c r="I150" s="73">
        <v>21167</v>
      </c>
      <c r="J150" s="73" t="s">
        <v>72</v>
      </c>
      <c r="K150" s="73" t="s">
        <v>72</v>
      </c>
      <c r="L150" s="73"/>
      <c r="M150" s="73" t="s">
        <v>3661</v>
      </c>
      <c r="N150" s="73" t="s">
        <v>154</v>
      </c>
      <c r="O150" s="74" t="s">
        <v>3694</v>
      </c>
      <c r="P150" s="73" t="s">
        <v>3663</v>
      </c>
      <c r="Q150" s="75" t="s">
        <v>3664</v>
      </c>
      <c r="R150" s="73">
        <v>1</v>
      </c>
      <c r="S150" s="73">
        <v>3</v>
      </c>
      <c r="T150" t="str" cm="1">
        <f t="array" ref="T150">_xlfn.XLOOKUP(Tabla4[[#This Row],[PREI ]],[1]!doss,[1]Requisitos_070923!$E$7:$E$4980,0,)</f>
        <v>531.619.0403.02.01</v>
      </c>
      <c r="U150" cm="1">
        <f t="array" ref="U150">_xlfn.XLOOKUP(Tabla4[[#This Row],[PREI ]],[1]!doss,[1]Requisitos_070923!$B$7:$B$4980,0,)</f>
        <v>53101716</v>
      </c>
    </row>
    <row r="151" spans="1:21" x14ac:dyDescent="0.3">
      <c r="A151" s="76" t="s">
        <v>3670</v>
      </c>
      <c r="B151" s="73" t="s">
        <v>3658</v>
      </c>
      <c r="C151" s="73">
        <v>104</v>
      </c>
      <c r="D151" s="73" t="s">
        <v>43</v>
      </c>
      <c r="E151" s="73" t="s">
        <v>41</v>
      </c>
      <c r="F151" s="73" t="s">
        <v>3659</v>
      </c>
      <c r="G151" s="73" t="s">
        <v>3660</v>
      </c>
      <c r="H151" s="73">
        <v>53101327</v>
      </c>
      <c r="I151" s="73">
        <v>21430</v>
      </c>
      <c r="J151" s="73" t="s">
        <v>72</v>
      </c>
      <c r="K151" s="73" t="s">
        <v>72</v>
      </c>
      <c r="L151" s="73"/>
      <c r="M151" s="73" t="s">
        <v>3661</v>
      </c>
      <c r="N151" s="73" t="s">
        <v>159</v>
      </c>
      <c r="O151" s="74" t="s">
        <v>291</v>
      </c>
      <c r="P151" s="73" t="s">
        <v>3663</v>
      </c>
      <c r="Q151" s="75" t="s">
        <v>3675</v>
      </c>
      <c r="R151" s="73">
        <v>1</v>
      </c>
      <c r="S151" s="73">
        <v>1</v>
      </c>
      <c r="T151" t="str" cm="1">
        <f t="array" ref="T151">_xlfn.XLOOKUP(Tabla4[[#This Row],[PREI ]],[1]!doss,[1]Requisitos_070923!$E$7:$E$4980,0,)</f>
        <v>531.053.0364.00.01</v>
      </c>
      <c r="U151" cm="1">
        <f t="array" ref="U151">_xlfn.XLOOKUP(Tabla4[[#This Row],[PREI ]],[1]!doss,[1]Requisitos_070923!$B$7:$B$4980,0,)</f>
        <v>53101327</v>
      </c>
    </row>
    <row r="152" spans="1:21" x14ac:dyDescent="0.3">
      <c r="A152" s="76" t="s">
        <v>3665</v>
      </c>
      <c r="B152" s="73" t="s">
        <v>3658</v>
      </c>
      <c r="C152" s="73">
        <v>104</v>
      </c>
      <c r="D152" s="73" t="s">
        <v>43</v>
      </c>
      <c r="E152" s="73" t="s">
        <v>41</v>
      </c>
      <c r="F152" s="73" t="s">
        <v>3659</v>
      </c>
      <c r="G152" s="73" t="s">
        <v>3660</v>
      </c>
      <c r="H152" s="73">
        <v>53101327</v>
      </c>
      <c r="I152" s="73">
        <v>21430</v>
      </c>
      <c r="J152" s="73" t="s">
        <v>72</v>
      </c>
      <c r="K152" s="73" t="s">
        <v>72</v>
      </c>
      <c r="L152" s="73"/>
      <c r="M152" s="73" t="s">
        <v>3661</v>
      </c>
      <c r="N152" s="73" t="s">
        <v>159</v>
      </c>
      <c r="O152" s="74" t="s">
        <v>291</v>
      </c>
      <c r="P152" s="73" t="s">
        <v>3663</v>
      </c>
      <c r="Q152" s="75" t="s">
        <v>3675</v>
      </c>
      <c r="R152" s="73">
        <v>1</v>
      </c>
      <c r="S152" s="73">
        <v>1</v>
      </c>
      <c r="T152" t="str" cm="1">
        <f t="array" ref="T152">_xlfn.XLOOKUP(Tabla4[[#This Row],[PREI ]],[1]!doss,[1]Requisitos_070923!$E$7:$E$4980,0,)</f>
        <v>531.053.0364.00.01</v>
      </c>
      <c r="U152" cm="1">
        <f t="array" ref="U152">_xlfn.XLOOKUP(Tabla4[[#This Row],[PREI ]],[1]!doss,[1]Requisitos_070923!$B$7:$B$4980,0,)</f>
        <v>53101327</v>
      </c>
    </row>
    <row r="153" spans="1:21" x14ac:dyDescent="0.3">
      <c r="A153" s="76" t="s">
        <v>3669</v>
      </c>
      <c r="B153" s="73" t="s">
        <v>3658</v>
      </c>
      <c r="C153" s="73">
        <v>107</v>
      </c>
      <c r="D153" s="73" t="s">
        <v>43</v>
      </c>
      <c r="E153" s="73" t="s">
        <v>41</v>
      </c>
      <c r="F153" s="73" t="s">
        <v>3659</v>
      </c>
      <c r="G153" s="73" t="s">
        <v>3660</v>
      </c>
      <c r="H153" s="73">
        <v>53101731</v>
      </c>
      <c r="I153" s="73">
        <v>21483</v>
      </c>
      <c r="J153" s="73" t="s">
        <v>39</v>
      </c>
      <c r="K153" s="73" t="s">
        <v>39</v>
      </c>
      <c r="L153" s="73"/>
      <c r="M153" s="73" t="s">
        <v>3661</v>
      </c>
      <c r="N153" s="73" t="s">
        <v>288</v>
      </c>
      <c r="O153" s="74" t="s">
        <v>3695</v>
      </c>
      <c r="P153" s="73" t="s">
        <v>3663</v>
      </c>
      <c r="Q153" s="75" t="s">
        <v>3678</v>
      </c>
      <c r="R153" s="73">
        <v>2</v>
      </c>
      <c r="S153" s="73">
        <v>2</v>
      </c>
      <c r="T153" t="str" cm="1">
        <f t="array" ref="T153">_xlfn.XLOOKUP(Tabla4[[#This Row],[PREI ]],[1]!doss,[1]Requisitos_070923!$E$7:$E$4980,0,)</f>
        <v>531.635.0114.01.01</v>
      </c>
      <c r="U153" cm="1">
        <f t="array" ref="U153">_xlfn.XLOOKUP(Tabla4[[#This Row],[PREI ]],[1]!doss,[1]Requisitos_070923!$B$7:$B$4980,0,)</f>
        <v>53101731</v>
      </c>
    </row>
    <row r="154" spans="1:21" x14ac:dyDescent="0.3">
      <c r="A154" s="76" t="s">
        <v>3667</v>
      </c>
      <c r="B154" s="73" t="s">
        <v>3658</v>
      </c>
      <c r="C154" s="73">
        <v>108</v>
      </c>
      <c r="D154" s="73" t="s">
        <v>43</v>
      </c>
      <c r="E154" s="73" t="s">
        <v>41</v>
      </c>
      <c r="F154" s="73" t="s">
        <v>3659</v>
      </c>
      <c r="G154" s="73" t="s">
        <v>3660</v>
      </c>
      <c r="H154" s="73">
        <v>53101731</v>
      </c>
      <c r="I154" s="73">
        <v>21484</v>
      </c>
      <c r="J154" s="73" t="s">
        <v>39</v>
      </c>
      <c r="K154" s="73" t="s">
        <v>39</v>
      </c>
      <c r="L154" s="73"/>
      <c r="M154" s="73" t="s">
        <v>3661</v>
      </c>
      <c r="N154" s="73" t="s">
        <v>288</v>
      </c>
      <c r="O154" s="74" t="s">
        <v>3696</v>
      </c>
      <c r="P154" s="73" t="s">
        <v>3663</v>
      </c>
      <c r="Q154" s="75" t="s">
        <v>3664</v>
      </c>
      <c r="R154" s="73">
        <v>1</v>
      </c>
      <c r="S154" s="73">
        <v>1</v>
      </c>
      <c r="T154" t="str" cm="1">
        <f t="array" ref="T154">_xlfn.XLOOKUP(Tabla4[[#This Row],[PREI ]],[1]!doss,[1]Requisitos_070923!$E$7:$E$4980,0,)</f>
        <v>531.635.0114.01.01</v>
      </c>
      <c r="U154" cm="1">
        <f t="array" ref="U154">_xlfn.XLOOKUP(Tabla4[[#This Row],[PREI ]],[1]!doss,[1]Requisitos_070923!$B$7:$B$4980,0,)</f>
        <v>53101731</v>
      </c>
    </row>
    <row r="155" spans="1:21" x14ac:dyDescent="0.3">
      <c r="A155" s="76" t="s">
        <v>3670</v>
      </c>
      <c r="B155" s="73" t="s">
        <v>3658</v>
      </c>
      <c r="C155" s="73">
        <v>108</v>
      </c>
      <c r="D155" s="73" t="s">
        <v>43</v>
      </c>
      <c r="E155" s="73" t="s">
        <v>41</v>
      </c>
      <c r="F155" s="73" t="s">
        <v>3659</v>
      </c>
      <c r="G155" s="73" t="s">
        <v>3660</v>
      </c>
      <c r="H155" s="73">
        <v>53101731</v>
      </c>
      <c r="I155" s="73">
        <v>21484</v>
      </c>
      <c r="J155" s="73" t="s">
        <v>39</v>
      </c>
      <c r="K155" s="73" t="s">
        <v>39</v>
      </c>
      <c r="L155" s="73"/>
      <c r="M155" s="73" t="s">
        <v>3661</v>
      </c>
      <c r="N155" s="73" t="s">
        <v>288</v>
      </c>
      <c r="O155" s="74" t="s">
        <v>3696</v>
      </c>
      <c r="P155" s="73" t="s">
        <v>3663</v>
      </c>
      <c r="Q155" s="75" t="s">
        <v>3664</v>
      </c>
      <c r="R155" s="73">
        <v>1</v>
      </c>
      <c r="S155" s="73">
        <v>1</v>
      </c>
      <c r="T155" t="str" cm="1">
        <f t="array" ref="T155">_xlfn.XLOOKUP(Tabla4[[#This Row],[PREI ]],[1]!doss,[1]Requisitos_070923!$E$7:$E$4980,0,)</f>
        <v>531.635.0114.01.01</v>
      </c>
      <c r="U155" cm="1">
        <f t="array" ref="U155">_xlfn.XLOOKUP(Tabla4[[#This Row],[PREI ]],[1]!doss,[1]Requisitos_070923!$B$7:$B$4980,0,)</f>
        <v>53101731</v>
      </c>
    </row>
    <row r="156" spans="1:21" x14ac:dyDescent="0.3">
      <c r="A156" s="76" t="s">
        <v>3665</v>
      </c>
      <c r="B156" s="73" t="s">
        <v>3658</v>
      </c>
      <c r="C156" s="73">
        <v>108</v>
      </c>
      <c r="D156" s="73" t="s">
        <v>43</v>
      </c>
      <c r="E156" s="73" t="s">
        <v>41</v>
      </c>
      <c r="F156" s="73" t="s">
        <v>3659</v>
      </c>
      <c r="G156" s="73" t="s">
        <v>3660</v>
      </c>
      <c r="H156" s="73">
        <v>53101731</v>
      </c>
      <c r="I156" s="73">
        <v>21484</v>
      </c>
      <c r="J156" s="73" t="s">
        <v>39</v>
      </c>
      <c r="K156" s="73" t="s">
        <v>39</v>
      </c>
      <c r="L156" s="73"/>
      <c r="M156" s="73" t="s">
        <v>3661</v>
      </c>
      <c r="N156" s="73" t="s">
        <v>288</v>
      </c>
      <c r="O156" s="74" t="s">
        <v>3696</v>
      </c>
      <c r="P156" s="73" t="s">
        <v>3663</v>
      </c>
      <c r="Q156" s="75" t="s">
        <v>3664</v>
      </c>
      <c r="R156" s="73">
        <v>1</v>
      </c>
      <c r="S156" s="73">
        <v>1</v>
      </c>
      <c r="T156" t="str" cm="1">
        <f t="array" ref="T156">_xlfn.XLOOKUP(Tabla4[[#This Row],[PREI ]],[1]!doss,[1]Requisitos_070923!$E$7:$E$4980,0,)</f>
        <v>531.635.0114.01.01</v>
      </c>
      <c r="U156" cm="1">
        <f t="array" ref="U156">_xlfn.XLOOKUP(Tabla4[[#This Row],[PREI ]],[1]!doss,[1]Requisitos_070923!$B$7:$B$4980,0,)</f>
        <v>53101731</v>
      </c>
    </row>
    <row r="157" spans="1:21" x14ac:dyDescent="0.3">
      <c r="A157" s="76" t="s">
        <v>3666</v>
      </c>
      <c r="B157" s="73" t="s">
        <v>3658</v>
      </c>
      <c r="C157" s="73">
        <v>108</v>
      </c>
      <c r="D157" s="73" t="s">
        <v>43</v>
      </c>
      <c r="E157" s="73" t="s">
        <v>41</v>
      </c>
      <c r="F157" s="73" t="s">
        <v>3659</v>
      </c>
      <c r="G157" s="73" t="s">
        <v>3660</v>
      </c>
      <c r="H157" s="73">
        <v>53101731</v>
      </c>
      <c r="I157" s="73">
        <v>21484</v>
      </c>
      <c r="J157" s="73" t="s">
        <v>39</v>
      </c>
      <c r="K157" s="73" t="s">
        <v>39</v>
      </c>
      <c r="L157" s="73"/>
      <c r="M157" s="73" t="s">
        <v>3661</v>
      </c>
      <c r="N157" s="73" t="s">
        <v>288</v>
      </c>
      <c r="O157" s="74" t="s">
        <v>3696</v>
      </c>
      <c r="P157" s="73" t="s">
        <v>3663</v>
      </c>
      <c r="Q157" s="75" t="s">
        <v>3664</v>
      </c>
      <c r="R157" s="73">
        <v>1</v>
      </c>
      <c r="S157" s="73">
        <v>2</v>
      </c>
      <c r="T157" t="str" cm="1">
        <f t="array" ref="T157">_xlfn.XLOOKUP(Tabla4[[#This Row],[PREI ]],[1]!doss,[1]Requisitos_070923!$E$7:$E$4980,0,)</f>
        <v>531.635.0114.01.01</v>
      </c>
      <c r="U157" cm="1">
        <f t="array" ref="U157">_xlfn.XLOOKUP(Tabla4[[#This Row],[PREI ]],[1]!doss,[1]Requisitos_070923!$B$7:$B$4980,0,)</f>
        <v>53101731</v>
      </c>
    </row>
  </sheetData>
  <phoneticPr fontId="36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3"/>
  <sheetViews>
    <sheetView showGridLines="0" workbookViewId="0">
      <selection activeCell="F113" sqref="F2:F113"/>
    </sheetView>
  </sheetViews>
  <sheetFormatPr baseColWidth="10" defaultRowHeight="14.4" x14ac:dyDescent="0.3"/>
  <cols>
    <col min="1" max="2" width="11.44140625" style="28"/>
    <col min="3" max="3" width="11.88671875" style="28" bestFit="1" customWidth="1"/>
    <col min="4" max="4" width="17.44140625" bestFit="1" customWidth="1"/>
    <col min="5" max="5" width="61.33203125" style="67" customWidth="1"/>
  </cols>
  <sheetData>
    <row r="1" spans="1:6" ht="18" thickTop="1" thickBot="1" x14ac:dyDescent="0.35">
      <c r="A1" s="3" t="s">
        <v>5</v>
      </c>
      <c r="B1" s="6" t="s">
        <v>4</v>
      </c>
      <c r="C1" s="8" t="s">
        <v>0</v>
      </c>
      <c r="D1" s="4" t="s">
        <v>1</v>
      </c>
      <c r="E1" s="4" t="s">
        <v>3</v>
      </c>
      <c r="F1" s="5" t="s">
        <v>2</v>
      </c>
    </row>
    <row r="2" spans="1:6" ht="15" thickTop="1" x14ac:dyDescent="0.3">
      <c r="A2" s="28">
        <v>1</v>
      </c>
      <c r="B2" s="28">
        <f>VLOOKUP($C2,ConcentradoPrioritariosJulPyP!$B$3:$D$1089,3,0)</f>
        <v>53100388</v>
      </c>
      <c r="C2" s="28" cm="1">
        <f t="array" ref="C2:C113">_xlfn._xlws.SORT(_xlfn.UNIQUE(ConcentradoPrioritarios32[PREI_]))</f>
        <v>11629</v>
      </c>
      <c r="D2" t="str">
        <f>VLOOKUP($C2,ConcentradoPrioritarios32[[PREI_]:[SAI]],2,0)</f>
        <v>531.055.0024.03.01</v>
      </c>
      <c r="E2" s="67" t="str">
        <f>VLOOKUP($C2,ConcentradoPrioritarios32[[PREI_]:[Descripción]],4,0)</f>
        <v>ANGIOGRAFO ARCO MONOPLANAR.</v>
      </c>
      <c r="F2" s="28">
        <f>SUMIFS(ConcentradoPrioritarios32[Cantidad],ConcentradoPrioritarios32[PREI_],Apoyo!$C2)</f>
        <v>2</v>
      </c>
    </row>
    <row r="3" spans="1:6" x14ac:dyDescent="0.3">
      <c r="A3" s="28">
        <v>2</v>
      </c>
      <c r="B3" s="28">
        <f>VLOOKUP($C3,ConcentradoPrioritariosJulPyP!$B$3:$D$1089,3,0)</f>
        <v>53101334</v>
      </c>
      <c r="C3" s="28">
        <v>11632</v>
      </c>
      <c r="D3" t="str">
        <f>VLOOKUP($C3,ConcentradoPrioritarios32[[PREI_]:[SAI]],2,0)</f>
        <v>531.069.0028.01.01</v>
      </c>
      <c r="E3" s="67" t="str">
        <f>VLOOKUP($C3,ConcentradoPrioritarios32[[PREI_]:[Descripción]],4,0)</f>
        <v>POLISOMNOGRAFO.</v>
      </c>
      <c r="F3" s="28">
        <f>SUMIFS(ConcentradoPrioritarios32[Cantidad],ConcentradoPrioritarios32[PREI_],Apoyo!$C3)</f>
        <v>1</v>
      </c>
    </row>
    <row r="4" spans="1:6" x14ac:dyDescent="0.3">
      <c r="A4" s="28">
        <v>3</v>
      </c>
      <c r="B4" s="28">
        <f>VLOOKUP($C4,ConcentradoPrioritariosJulPyP!$B$3:$D$1089,3,0)</f>
        <v>53100584</v>
      </c>
      <c r="C4" s="28">
        <v>11647</v>
      </c>
      <c r="D4" t="str">
        <f>VLOOKUP($C4,ConcentradoPrioritarios32[[PREI_]:[SAI]],2,0)</f>
        <v>531.088.0173.02.01</v>
      </c>
      <c r="E4" s="67" t="str">
        <f>VLOOKUP($C4,ConcentradoPrioritarios32[[PREI_]:[Descripción]],4,0)</f>
        <v>EQUIPO DE EMISIONES OTOACÚSTICAS</v>
      </c>
      <c r="F4" s="28">
        <f>SUMIFS(ConcentradoPrioritarios32[Cantidad],ConcentradoPrioritarios32[PREI_],Apoyo!$C4)</f>
        <v>8</v>
      </c>
    </row>
    <row r="5" spans="1:6" ht="28.8" x14ac:dyDescent="0.3">
      <c r="A5" s="28">
        <v>4</v>
      </c>
      <c r="B5" s="28">
        <f>VLOOKUP($C5,ConcentradoPrioritariosJulPyP!$B$3:$D$1089,3,0)</f>
        <v>53100060</v>
      </c>
      <c r="C5" s="28">
        <v>11670</v>
      </c>
      <c r="D5" t="str">
        <f>VLOOKUP($C5,ConcentradoPrioritarios32[[PREI_]:[SAI]],2,0)</f>
        <v>531.140.0419.01.01</v>
      </c>
      <c r="E5" s="67" t="str">
        <f>VLOOKUP($C5,ConcentradoPrioritarios32[[PREI_]:[Descripción]],4,0)</f>
        <v>INFUSION RAPIDA CON CALENTADOR DE FLUIDOS EN LINEA, SISTEMA DE.</v>
      </c>
      <c r="F5" s="28">
        <f>SUMIFS(ConcentradoPrioritarios32[Cantidad],ConcentradoPrioritarios32[PREI_],Apoyo!$C5)</f>
        <v>3</v>
      </c>
    </row>
    <row r="6" spans="1:6" x14ac:dyDescent="0.3">
      <c r="A6" s="28">
        <v>5</v>
      </c>
      <c r="B6" s="28">
        <f>VLOOKUP($C6,ConcentradoPrioritariosJulPyP!$B$3:$D$1089,3,0)</f>
        <v>53100066</v>
      </c>
      <c r="C6" s="28">
        <v>11694</v>
      </c>
      <c r="D6" t="str">
        <f>VLOOKUP($C6,ConcentradoPrioritarios32[[PREI_]:[SAI]],2,0)</f>
        <v>531.156.0089.03.01</v>
      </c>
      <c r="E6" s="67" t="str">
        <f>VLOOKUP($C6,ConcentradoPrioritarios32[[PREI_]:[Descripción]],4,0)</f>
        <v>CAMA PARA CUIDADOS INTENSIVOS</v>
      </c>
      <c r="F6" s="28">
        <f>SUMIFS(ConcentradoPrioritarios32[Cantidad],ConcentradoPrioritarios32[PREI_],Apoyo!$C6)</f>
        <v>101</v>
      </c>
    </row>
    <row r="7" spans="1:6" x14ac:dyDescent="0.3">
      <c r="A7" s="28">
        <v>6</v>
      </c>
      <c r="B7" s="28">
        <f>VLOOKUP($C7,ConcentradoPrioritariosJulPyP!$B$3:$D$1089,3,0)</f>
        <v>53100066</v>
      </c>
      <c r="C7" s="28">
        <v>11695</v>
      </c>
      <c r="D7" t="str">
        <f>VLOOKUP($C7,ConcentradoPrioritarios32[[PREI_]:[SAI]],2,0)</f>
        <v>531.156.0105.01.01</v>
      </c>
      <c r="E7" s="67" t="str">
        <f>VLOOKUP($C7,ConcentradoPrioritarios32[[PREI_]:[Descripción]],4,0)</f>
        <v>CAMA DE MICROESFERAS.</v>
      </c>
      <c r="F7" s="28">
        <f>SUMIFS(ConcentradoPrioritarios32[Cantidad],ConcentradoPrioritarios32[PREI_],Apoyo!$C7)</f>
        <v>2</v>
      </c>
    </row>
    <row r="8" spans="1:6" x14ac:dyDescent="0.3">
      <c r="A8" s="28">
        <v>7</v>
      </c>
      <c r="B8" s="28">
        <f>VLOOKUP($C8,ConcentradoPrioritariosJulPyP!$B$3:$D$1089,3,0)</f>
        <v>53101393</v>
      </c>
      <c r="C8" s="28">
        <v>11696</v>
      </c>
      <c r="D8" t="str">
        <f>VLOOKUP($C8,ConcentradoPrioritarios32[[PREI_]:[SAI]],2,0)</f>
        <v>531.156.0139.03.01</v>
      </c>
      <c r="E8" s="67" t="str">
        <f>VLOOKUP($C8,ConcentradoPrioritarios32[[PREI_]:[Descripción]],4,0)</f>
        <v>CAMA DE TERAPIA CINETICA, PULSATIL Y PERCUSIVA.</v>
      </c>
      <c r="F8" s="28">
        <f>SUMIFS(ConcentradoPrioritarios32[Cantidad],ConcentradoPrioritarios32[PREI_],Apoyo!$C8)</f>
        <v>5</v>
      </c>
    </row>
    <row r="9" spans="1:6" x14ac:dyDescent="0.3">
      <c r="A9" s="28">
        <v>8</v>
      </c>
      <c r="B9" s="28">
        <f>VLOOKUP($C9,ConcentradoPrioritariosJulPyP!$B$3:$D$1089,3,0)</f>
        <v>53100075</v>
      </c>
      <c r="C9" s="28">
        <v>11697</v>
      </c>
      <c r="D9" t="str">
        <f>VLOOKUP($C9,ConcentradoPrioritarios32[[PREI_]:[SAI]],2,0)</f>
        <v>531.156.0147.02.01</v>
      </c>
      <c r="E9" s="67" t="str">
        <f>VLOOKUP($C9,ConcentradoPrioritarios32[[PREI_]:[Descripción]],4,0)</f>
        <v>CAMA CAMILLA RADIOTRANSPARENTE.</v>
      </c>
      <c r="F9" s="28">
        <f>SUMIFS(ConcentradoPrioritarios32[Cantidad],ConcentradoPrioritarios32[PREI_],Apoyo!$C9)</f>
        <v>465</v>
      </c>
    </row>
    <row r="10" spans="1:6" x14ac:dyDescent="0.3">
      <c r="A10" s="28">
        <v>9</v>
      </c>
      <c r="B10" s="28">
        <f>VLOOKUP($C10,ConcentradoPrioritariosJulPyP!$B$3:$D$1089,3,0)</f>
        <v>53100608</v>
      </c>
      <c r="C10" s="28">
        <v>11709</v>
      </c>
      <c r="D10" t="str">
        <f>VLOOKUP($C10,ConcentradoPrioritarios32[[PREI_]:[SAI]],2,0)</f>
        <v>531.160.0026.03.01</v>
      </c>
      <c r="E10" s="67" t="str">
        <f>VLOOKUP($C10,ConcentradoPrioritarios32[[PREI_]:[Descripción]],4,0)</f>
        <v>UNIDAD DE FOTOFLUORANGIOGRAFÍA</v>
      </c>
      <c r="F10" s="28">
        <f>SUMIFS(ConcentradoPrioritarios32[Cantidad],ConcentradoPrioritarios32[PREI_],Apoyo!$C10)</f>
        <v>7</v>
      </c>
    </row>
    <row r="11" spans="1:6" x14ac:dyDescent="0.3">
      <c r="A11" s="28">
        <v>10</v>
      </c>
      <c r="B11" s="28">
        <f>VLOOKUP($C11,ConcentradoPrioritariosJulPyP!$B$3:$D$1089,3,0)</f>
        <v>53100703</v>
      </c>
      <c r="C11" s="28">
        <v>11712</v>
      </c>
      <c r="D11" t="str">
        <f>VLOOKUP($C11,ConcentradoPrioritarios32[[PREI_]:[SAI]],2,0)</f>
        <v>531.165.0021.01.01</v>
      </c>
      <c r="E11" s="67" t="str">
        <f>VLOOKUP($C11,ConcentradoPrioritarios32[[PREI_]:[Descripción]],4,0)</f>
        <v>CAMPÍMETRO COMPUTARIZADO</v>
      </c>
      <c r="F11" s="28">
        <f>SUMIFS(ConcentradoPrioritarios32[Cantidad],ConcentradoPrioritarios32[PREI_],Apoyo!$C11)</f>
        <v>10</v>
      </c>
    </row>
    <row r="12" spans="1:6" x14ac:dyDescent="0.3">
      <c r="A12" s="28">
        <v>11</v>
      </c>
      <c r="B12" s="28">
        <f>VLOOKUP($C12,ConcentradoPrioritariosJulPyP!$B$3:$D$1089,3,0)</f>
        <v>53100138</v>
      </c>
      <c r="C12" s="28">
        <v>11713</v>
      </c>
      <c r="D12" t="str">
        <f>VLOOKUP($C12,ConcentradoPrioritarios32[[PREI_]:[SAI]],2,0)</f>
        <v>531.168.0069.02.01</v>
      </c>
      <c r="E12" s="67" t="str">
        <f>VLOOKUP($C12,ConcentradoPrioritarios32[[PREI_]:[Descripción]],4,0)</f>
        <v>ELECTROCARDIOGRAFO MULTICANAL CON INTERPRETACION</v>
      </c>
      <c r="F12" s="28">
        <f>SUMIFS(ConcentradoPrioritarios32[Cantidad],ConcentradoPrioritarios32[PREI_],Apoyo!$C12)</f>
        <v>141</v>
      </c>
    </row>
    <row r="13" spans="1:6" x14ac:dyDescent="0.3">
      <c r="A13" s="28">
        <v>12</v>
      </c>
      <c r="B13" s="28">
        <f>VLOOKUP($C13,ConcentradoPrioritariosJulPyP!$B$3:$D$1089,3,0)</f>
        <v>29500005</v>
      </c>
      <c r="C13" s="28">
        <v>11720</v>
      </c>
      <c r="D13" t="str">
        <f>VLOOKUP($C13,ConcentradoPrioritarios32[[PREI_]:[SAI]],2,0)</f>
        <v>531.201.0019.02.01</v>
      </c>
      <c r="E13" s="67" t="str">
        <f>VLOOKUP($C13,ConcentradoPrioritarios32[[PREI_]:[Descripción]],4,0)</f>
        <v>COFRE DE PLOMO.</v>
      </c>
      <c r="F13" s="28">
        <f>SUMIFS(ConcentradoPrioritarios32[Cantidad],ConcentradoPrioritarios32[PREI_],Apoyo!$C13)</f>
        <v>2</v>
      </c>
    </row>
    <row r="14" spans="1:6" ht="28.8" x14ac:dyDescent="0.3">
      <c r="A14" s="28">
        <v>13</v>
      </c>
      <c r="B14" s="28">
        <f>VLOOKUP($C14,ConcentradoPrioritariosJulPyP!$B$3:$D$1089,3,0)</f>
        <v>53100327</v>
      </c>
      <c r="C14" s="28">
        <v>11759</v>
      </c>
      <c r="D14" t="str">
        <f>VLOOKUP($C14,ConcentradoPrioritarios32[[PREI_]:[SAI]],2,0)</f>
        <v>531.291.0028.01.01</v>
      </c>
      <c r="E14" s="67" t="str">
        <f>VLOOKUP($C14,ConcentradoPrioritarios32[[PREI_]:[Descripción]],4,0)</f>
        <v>UNIDAD ESTOMATOLOGICA CON MODULO INTEGRADO. (CON COMPRESOR).</v>
      </c>
      <c r="F14" s="28">
        <f>SUMIFS(ConcentradoPrioritarios32[Cantidad],ConcentradoPrioritarios32[PREI_],Apoyo!$C14)</f>
        <v>6</v>
      </c>
    </row>
    <row r="15" spans="1:6" x14ac:dyDescent="0.3">
      <c r="A15" s="28">
        <v>14</v>
      </c>
      <c r="B15" s="28">
        <f>VLOOKUP($C15,ConcentradoPrioritariosJulPyP!$B$3:$D$1089,3,0)</f>
        <v>56600087</v>
      </c>
      <c r="C15" s="28">
        <v>11763</v>
      </c>
      <c r="D15" t="str">
        <f>VLOOKUP($C15,ConcentradoPrioritarios32[[PREI_]:[SAI]],2,0)</f>
        <v>531.292.0100.04.01</v>
      </c>
      <c r="E15" s="67" t="str">
        <f>VLOOKUP($C15,ConcentradoPrioritarios32[[PREI_]:[Descripción]],4,0)</f>
        <v>MONITOR DE RADIACION BETA/GAMMA TIPO GEIGER MULLER.</v>
      </c>
      <c r="F15" s="28">
        <f>SUMIFS(ConcentradoPrioritarios32[Cantidad],ConcentradoPrioritarios32[PREI_],Apoyo!$C15)</f>
        <v>4</v>
      </c>
    </row>
    <row r="16" spans="1:6" x14ac:dyDescent="0.3">
      <c r="A16" s="28">
        <v>15</v>
      </c>
      <c r="B16" s="28">
        <f>VLOOKUP($C16,ConcentradoPrioritariosJulPyP!$B$3:$D$1089,3,0)</f>
        <v>53100391</v>
      </c>
      <c r="C16" s="28">
        <v>11778</v>
      </c>
      <c r="D16" t="str">
        <f>VLOOKUP($C16,ConcentradoPrioritarios32[[PREI_]:[SAI]],2,0)</f>
        <v>531.324.0151.01.01</v>
      </c>
      <c r="E16" s="67" t="str">
        <f>VLOOKUP($C16,ConcentradoPrioritarios32[[PREI_]:[Descripción]],4,0)</f>
        <v>ECOCARDIOGRAFO BIDIMENSIONAL DOPPLER COLOR AVANZADO.</v>
      </c>
      <c r="F16" s="28">
        <f>SUMIFS(ConcentradoPrioritarios32[Cantidad],ConcentradoPrioritarios32[PREI_],Apoyo!$C16)</f>
        <v>2</v>
      </c>
    </row>
    <row r="17" spans="1:6" x14ac:dyDescent="0.3">
      <c r="A17" s="28">
        <v>16</v>
      </c>
      <c r="B17" s="28">
        <f>VLOOKUP($C17,ConcentradoPrioritariosJulPyP!$B$3:$D$1089,3,0)</f>
        <v>53100391</v>
      </c>
      <c r="C17" s="28">
        <v>11779</v>
      </c>
      <c r="D17" t="str">
        <f>VLOOKUP($C17,ConcentradoPrioritarios32[[PREI_]:[SAI]],2,0)</f>
        <v>531.324.0169.02.01</v>
      </c>
      <c r="E17" s="67" t="str">
        <f>VLOOKUP($C17,ConcentradoPrioritarios32[[PREI_]:[Descripción]],4,0)</f>
        <v>ECOCARDIOGRAFO TRIDIMENSIONAL DOPPLER COLOR.</v>
      </c>
      <c r="F17" s="28">
        <f>SUMIFS(ConcentradoPrioritarios32[Cantidad],ConcentradoPrioritarios32[PREI_],Apoyo!$C17)</f>
        <v>4</v>
      </c>
    </row>
    <row r="18" spans="1:6" x14ac:dyDescent="0.3">
      <c r="A18" s="28">
        <v>17</v>
      </c>
      <c r="B18" s="28">
        <f>VLOOKUP($C18,ConcentradoPrioritariosJulPyP!$B$3:$D$1089,3,0)</f>
        <v>53101485</v>
      </c>
      <c r="C18" s="28">
        <v>11780</v>
      </c>
      <c r="D18" t="str">
        <f>VLOOKUP($C18,ConcentradoPrioritarios32[[PREI_]:[SAI]],2,0)</f>
        <v>531.324.0201.03.01</v>
      </c>
      <c r="E18" s="67" t="str">
        <f>VLOOKUP($C18,ConcentradoPrioritarios32[[PREI_]:[Descripción]],4,0)</f>
        <v>ECOCARDIOGRAFO BIDIMENSIONAL DOPPLER COLOR.</v>
      </c>
      <c r="F18" s="28">
        <f>SUMIFS(ConcentradoPrioritarios32[Cantidad],ConcentradoPrioritarios32[PREI_],Apoyo!$C18)</f>
        <v>3</v>
      </c>
    </row>
    <row r="19" spans="1:6" x14ac:dyDescent="0.3">
      <c r="A19" s="28">
        <v>18</v>
      </c>
      <c r="B19" s="28">
        <f>VLOOKUP($C19,ConcentradoPrioritariosJulPyP!$B$3:$D$1089,3,0)</f>
        <v>53101486</v>
      </c>
      <c r="C19" s="28">
        <v>11781</v>
      </c>
      <c r="D19" t="str">
        <f>VLOOKUP($C19,ConcentradoPrioritarios32[[PREI_]:[SAI]],2,0)</f>
        <v>531.325.0010.01.01</v>
      </c>
      <c r="E19" s="67" t="str">
        <f>VLOOKUP($C19,ConcentradoPrioritarios32[[PREI_]:[Descripción]],4,0)</f>
        <v>UNIDAD PARA ULTRASONOGRAFIA UROLOGICA.</v>
      </c>
      <c r="F19" s="28">
        <f>SUMIFS(ConcentradoPrioritarios32[Cantidad],ConcentradoPrioritarios32[PREI_],Apoyo!$C19)</f>
        <v>2</v>
      </c>
    </row>
    <row r="20" spans="1:6" x14ac:dyDescent="0.3">
      <c r="A20" s="28">
        <v>19</v>
      </c>
      <c r="B20" s="28">
        <f>VLOOKUP($C20,ConcentradoPrioritariosJulPyP!$B$3:$D$1089,3,0)</f>
        <v>53101489</v>
      </c>
      <c r="C20" s="28">
        <v>11784</v>
      </c>
      <c r="D20" t="str">
        <f>VLOOKUP($C20,ConcentradoPrioritarios32[[PREI_]:[SAI]],2,0)</f>
        <v>531.325.0192.01.01</v>
      </c>
      <c r="E20" s="67" t="str">
        <f>VLOOKUP($C20,ConcentradoPrioritarios32[[PREI_]:[Descripción]],4,0)</f>
        <v>UNIDAD PARA ULTRASONOGRAFIA TRANSOPERATORIA.</v>
      </c>
      <c r="F20" s="28">
        <f>SUMIFS(ConcentradoPrioritarios32[Cantidad],ConcentradoPrioritarios32[PREI_],Apoyo!$C20)</f>
        <v>4</v>
      </c>
    </row>
    <row r="21" spans="1:6" ht="28.8" x14ac:dyDescent="0.3">
      <c r="A21" s="28">
        <v>20</v>
      </c>
      <c r="B21" s="28">
        <f>VLOOKUP($C21,ConcentradoPrioritariosJulPyP!$B$3:$D$1089,3,0)</f>
        <v>53100391</v>
      </c>
      <c r="C21" s="28">
        <v>11785</v>
      </c>
      <c r="D21" t="str">
        <f>VLOOKUP($C21,ConcentradoPrioritarios32[[PREI_]:[SAI]],2,0)</f>
        <v>531.325.0226.01.01</v>
      </c>
      <c r="E21" s="67" t="str">
        <f>VLOOKUP($C21,ConcentradoPrioritarios32[[PREI_]:[Descripción]],4,0)</f>
        <v>UNIDAD PARA ULTRASONOGRAFIA TRANSCRANEAL CON CODIGO DE COLOR</v>
      </c>
      <c r="F21" s="28">
        <f>SUMIFS(ConcentradoPrioritarios32[Cantidad],ConcentradoPrioritarios32[PREI_],Apoyo!$C21)</f>
        <v>4</v>
      </c>
    </row>
    <row r="22" spans="1:6" ht="28.8" x14ac:dyDescent="0.3">
      <c r="A22" s="28">
        <v>21</v>
      </c>
      <c r="B22" s="28">
        <f>VLOOKUP($C22,ConcentradoPrioritariosJulPyP!$B$3:$D$1089,3,0)</f>
        <v>53100875</v>
      </c>
      <c r="C22" s="28">
        <v>11787</v>
      </c>
      <c r="D22" t="str">
        <f>VLOOKUP($C22,ConcentradoPrioritarios32[[PREI_]:[SAI]],2,0)</f>
        <v>531.327.0232.01.01</v>
      </c>
      <c r="E22" s="67" t="str">
        <f>VLOOKUP($C22,ConcentradoPrioritarios32[[PREI_]:[Descripción]],4,0)</f>
        <v>SISTEMA DE MONITOREO ELECTROCARDIOGRÁFICO CONTINUO Y AMBULATORIO.</v>
      </c>
      <c r="F22" s="28">
        <f>SUMIFS(ConcentradoPrioritarios32[Cantidad],ConcentradoPrioritarios32[PREI_],Apoyo!$C22)</f>
        <v>10</v>
      </c>
    </row>
    <row r="23" spans="1:6" x14ac:dyDescent="0.3">
      <c r="A23" s="28">
        <v>22</v>
      </c>
      <c r="B23" s="28">
        <f>VLOOKUP($C23,ConcentradoPrioritariosJulPyP!$B$3:$D$1089,3,0)</f>
        <v>53100874</v>
      </c>
      <c r="C23" s="28">
        <v>11788</v>
      </c>
      <c r="D23" t="str">
        <f>VLOOKUP($C23,ConcentradoPrioritarios32[[PREI_]:[SAI]],2,0)</f>
        <v>531.327.0257.01.01</v>
      </c>
      <c r="E23" s="67" t="str">
        <f>VLOOKUP($C23,ConcentradoPrioritarios32[[PREI_]:[Descripción]],4,0)</f>
        <v>SISTEMA DE MONITORIZACION FISIOLÓGICA EN PRUEBAS DE ESFUERZO</v>
      </c>
      <c r="F23" s="28">
        <f>SUMIFS(ConcentradoPrioritarios32[Cantidad],ConcentradoPrioritarios32[PREI_],Apoyo!$C23)</f>
        <v>12</v>
      </c>
    </row>
    <row r="24" spans="1:6" x14ac:dyDescent="0.3">
      <c r="A24" s="28">
        <v>23</v>
      </c>
      <c r="B24" s="28">
        <f>VLOOKUP($C24,ConcentradoPrioritariosJulPyP!$B$3:$D$1089,3,0)</f>
        <v>53100328</v>
      </c>
      <c r="C24" s="28">
        <v>11795</v>
      </c>
      <c r="D24" t="str">
        <f>VLOOKUP($C24,ConcentradoPrioritarios32[[PREI_]:[SAI]],2,0)</f>
        <v>531.328.0181.02.01</v>
      </c>
      <c r="E24" s="67" t="str">
        <f>VLOOKUP($C24,ConcentradoPrioritarios32[[PREI_]:[Descripción]],4,0)</f>
        <v>UNIDAD DE ELECTROCIRUGÍA DE USO GENERAL</v>
      </c>
      <c r="F24" s="28">
        <f>SUMIFS(ConcentradoPrioritarios32[Cantidad],ConcentradoPrioritarios32[PREI_],Apoyo!$C24)</f>
        <v>82</v>
      </c>
    </row>
    <row r="25" spans="1:6" ht="28.8" x14ac:dyDescent="0.3">
      <c r="A25" s="28">
        <v>24</v>
      </c>
      <c r="B25" s="28">
        <f>VLOOKUP($C25,ConcentradoPrioritariosJulPyP!$B$3:$D$1089,3,0)</f>
        <v>53100582</v>
      </c>
      <c r="C25" s="28">
        <v>11803</v>
      </c>
      <c r="D25" t="str">
        <f>VLOOKUP($C25,ConcentradoPrioritarios32[[PREI_]:[SAI]],2,0)</f>
        <v>531.333.0317.01.01</v>
      </c>
      <c r="E25" s="67" t="str">
        <f>VLOOKUP($C25,ConcentradoPrioritarios32[[PREI_]:[Descripción]],4,0)</f>
        <v>ELECTROMIOGRAFO DE CUATRO CANALES. (CON POTENCIALES EVOCADOS MULTIMODALES).</v>
      </c>
      <c r="F25" s="28">
        <f>SUMIFS(ConcentradoPrioritarios32[Cantidad],ConcentradoPrioritarios32[PREI_],Apoyo!$C25)</f>
        <v>17</v>
      </c>
    </row>
    <row r="26" spans="1:6" x14ac:dyDescent="0.3">
      <c r="A26" s="28">
        <v>25</v>
      </c>
      <c r="B26" s="28">
        <f>VLOOKUP($C26,ConcentradoPrioritariosJulPyP!$B$3:$D$1089,3,0)</f>
        <v>53100357</v>
      </c>
      <c r="C26" s="28">
        <v>11809</v>
      </c>
      <c r="D26" t="str">
        <f>VLOOKUP($C26,ConcentradoPrioritarios32[[PREI_]:[SAI]],2,0)</f>
        <v>531.340.0235.01.01</v>
      </c>
      <c r="E26" s="67" t="str">
        <f>VLOOKUP($C26,ConcentradoPrioritarios32[[PREI_]:[Descripción]],4,0)</f>
        <v>EQUIPO PARA TERÁPIA DE REEMPLAZO RENAL CONTINUO (CRRT)</v>
      </c>
      <c r="F26" s="28">
        <f>SUMIFS(ConcentradoPrioritarios32[Cantidad],ConcentradoPrioritarios32[PREI_],Apoyo!$C26)</f>
        <v>14</v>
      </c>
    </row>
    <row r="27" spans="1:6" x14ac:dyDescent="0.3">
      <c r="A27" s="28">
        <v>26</v>
      </c>
      <c r="B27" s="28">
        <f>VLOOKUP($C27,ConcentradoPrioritariosJulPyP!$B$3:$D$1089,3,0)</f>
        <v>53100136</v>
      </c>
      <c r="C27" s="28">
        <v>11813</v>
      </c>
      <c r="D27" t="str">
        <f>VLOOKUP($C27,ConcentradoPrioritarios32[[PREI_]:[SAI]],2,0)</f>
        <v>531.341.0481.05.01</v>
      </c>
      <c r="E27" s="67" t="str">
        <f>VLOOKUP($C27,ConcentradoPrioritarios32[[PREI_]:[Descripción]],4,0)</f>
        <v>UNIDAD RADIOLÓGICA Y FLUOROSCÓPICA DIGITAL CON TELEMANDO</v>
      </c>
      <c r="F27" s="28">
        <f>SUMIFS(ConcentradoPrioritarios32[Cantidad],ConcentradoPrioritarios32[PREI_],Apoyo!$C27)</f>
        <v>14</v>
      </c>
    </row>
    <row r="28" spans="1:6" x14ac:dyDescent="0.3">
      <c r="A28" s="28">
        <v>27</v>
      </c>
      <c r="B28" s="28">
        <f>VLOOKUP($C28,ConcentradoPrioritariosJulPyP!$B$3:$D$1089,3,0)</f>
        <v>53100136</v>
      </c>
      <c r="C28" s="28">
        <v>11814</v>
      </c>
      <c r="D28" t="str">
        <f>VLOOKUP($C28,ConcentradoPrioritarios32[[PREI_]:[SAI]],2,0)</f>
        <v>531.341.0499.01.01</v>
      </c>
      <c r="E28" s="67" t="str">
        <f>VLOOKUP($C28,ConcentradoPrioritarios32[[PREI_]:[Descripción]],4,0)</f>
        <v>UNIDAD RADIOGRAFICA DE 500 MA CUBIERTA DESPLAZABLE. (DIGITAL).</v>
      </c>
      <c r="F28" s="28">
        <f>SUMIFS(ConcentradoPrioritarios32[Cantidad],ConcentradoPrioritarios32[PREI_],Apoyo!$C28)</f>
        <v>14</v>
      </c>
    </row>
    <row r="29" spans="1:6" x14ac:dyDescent="0.3">
      <c r="A29" s="28">
        <v>28</v>
      </c>
      <c r="B29" s="28">
        <f>VLOOKUP($C29,ConcentradoPrioritariosJulPyP!$B$3:$D$1089,3,0)</f>
        <v>53100867</v>
      </c>
      <c r="C29" s="28">
        <v>11816</v>
      </c>
      <c r="D29" t="str">
        <f>VLOOKUP($C29,ConcentradoPrioritarios32[[PREI_]:[SAI]],2,0)</f>
        <v>531.341.0564.01.01</v>
      </c>
      <c r="E29" s="67" t="str">
        <f>VLOOKUP($C29,ConcentradoPrioritarios32[[PREI_]:[Descripción]],4,0)</f>
        <v>UNIDAD DE ORTOPANTOMOGRAFIA. (DIGITAL).</v>
      </c>
      <c r="F29" s="28">
        <f>SUMIFS(ConcentradoPrioritarios32[Cantidad],ConcentradoPrioritarios32[PREI_],Apoyo!$C29)</f>
        <v>6</v>
      </c>
    </row>
    <row r="30" spans="1:6" ht="28.8" x14ac:dyDescent="0.3">
      <c r="A30" s="28">
        <v>29</v>
      </c>
      <c r="B30" s="28">
        <f>VLOOKUP($C30,ConcentradoPrioritariosJulPyP!$B$3:$D$1089,3,0)</f>
        <v>53100136</v>
      </c>
      <c r="C30" s="28">
        <v>11818</v>
      </c>
      <c r="D30" t="str">
        <f>VLOOKUP($C30,ConcentradoPrioritarios32[[PREI_]:[SAI]],2,0)</f>
        <v>531.341.2248.01.01</v>
      </c>
      <c r="E30" s="67" t="str">
        <f>VLOOKUP($C30,ConcentradoPrioritarios32[[PREI_]:[Descripción]],4,0)</f>
        <v xml:space="preserve">RAYOS X CON FLUOROSCOPIA, MOVIL ANALOGICO AVANZADO, TIPO ARCO EN “C”. </v>
      </c>
      <c r="F30" s="28">
        <f>SUMIFS(ConcentradoPrioritarios32[Cantidad],ConcentradoPrioritarios32[PREI_],Apoyo!$C30)</f>
        <v>17</v>
      </c>
    </row>
    <row r="31" spans="1:6" x14ac:dyDescent="0.3">
      <c r="A31" s="28">
        <v>30</v>
      </c>
      <c r="B31" s="28">
        <f>VLOOKUP($C31,ConcentradoPrioritariosJulPyP!$B$3:$D$1089,3,0)</f>
        <v>53100330</v>
      </c>
      <c r="C31" s="28">
        <v>11823</v>
      </c>
      <c r="D31" t="str">
        <f>VLOOKUP($C31,ConcentradoPrioritarios32[[PREI_]:[SAI]],2,0)</f>
        <v>531.341.2479.03.01</v>
      </c>
      <c r="E31" s="67" t="str">
        <f>VLOOKUP($C31,ConcentradoPrioritarios32[[PREI_]:[Descripción]],4,0)</f>
        <v>UNIDAD RADIOLOGICA PORTATIL.</v>
      </c>
      <c r="F31" s="28">
        <f>SUMIFS(ConcentradoPrioritarios32[Cantidad],ConcentradoPrioritarios32[PREI_],Apoyo!$C31)</f>
        <v>38</v>
      </c>
    </row>
    <row r="32" spans="1:6" x14ac:dyDescent="0.3">
      <c r="A32" s="28">
        <v>31</v>
      </c>
      <c r="B32" s="28">
        <f>VLOOKUP($C32,ConcentradoPrioritariosJulPyP!$B$3:$D$1089,3,0)</f>
        <v>53100136</v>
      </c>
      <c r="C32" s="28">
        <v>11824</v>
      </c>
      <c r="D32" t="str">
        <f>VLOOKUP($C32,ConcentradoPrioritarios32[[PREI_]:[SAI]],2,0)</f>
        <v>531.341.2487.03.01</v>
      </c>
      <c r="E32" s="67" t="str">
        <f>VLOOKUP($C32,ConcentradoPrioritarios32[[PREI_]:[Descripción]],4,0)</f>
        <v>MASTOGRAFO DIGITAL.</v>
      </c>
      <c r="F32" s="28">
        <f>SUMIFS(ConcentradoPrioritarios32[Cantidad],ConcentradoPrioritarios32[PREI_],Apoyo!$C32)</f>
        <v>1</v>
      </c>
    </row>
    <row r="33" spans="1:6" x14ac:dyDescent="0.3">
      <c r="A33" s="28">
        <v>32</v>
      </c>
      <c r="B33" s="28">
        <f>VLOOKUP($C33,ConcentradoPrioritariosJulPyP!$B$3:$D$1089,3,0)</f>
        <v>53100136</v>
      </c>
      <c r="C33" s="28">
        <v>11825</v>
      </c>
      <c r="D33" t="str">
        <f>VLOOKUP($C33,ConcentradoPrioritarios32[[PREI_]:[SAI]],2,0)</f>
        <v>531.341.2495.01.01</v>
      </c>
      <c r="E33" s="67" t="str">
        <f>VLOOKUP($C33,ConcentradoPrioritarios32[[PREI_]:[Descripción]],4,0)</f>
        <v>UNIDAD RADIOLÓGICA PARA UROLOGÍA</v>
      </c>
      <c r="F33" s="28">
        <f>SUMIFS(ConcentradoPrioritarios32[Cantidad],ConcentradoPrioritarios32[PREI_],Apoyo!$C33)</f>
        <v>5</v>
      </c>
    </row>
    <row r="34" spans="1:6" x14ac:dyDescent="0.3">
      <c r="A34" s="28">
        <v>33</v>
      </c>
      <c r="B34" s="28">
        <f>VLOOKUP($C34,ConcentradoPrioritariosJulPyP!$B$3:$D$1089,3,0)</f>
        <v>53100871</v>
      </c>
      <c r="C34" s="28">
        <v>11838</v>
      </c>
      <c r="D34" t="str">
        <f>VLOOKUP($C34,ConcentradoPrioritarios32[[PREI_]:[SAI]],2,0)</f>
        <v>531.350.0026.01.01</v>
      </c>
      <c r="E34" s="67" t="str">
        <f>VLOOKUP($C34,ConcentradoPrioritarios32[[PREI_]:[Descripción]],4,0)</f>
        <v>LÁSER QUIRÚRGICO NEODYNIUM-YAG</v>
      </c>
      <c r="F34" s="28">
        <f>SUMIFS(ConcentradoPrioritarios32[Cantidad],ConcentradoPrioritarios32[PREI_],Apoyo!$C34)</f>
        <v>7</v>
      </c>
    </row>
    <row r="35" spans="1:6" x14ac:dyDescent="0.3">
      <c r="A35" s="28">
        <v>34</v>
      </c>
      <c r="B35" s="28">
        <f>VLOOKUP($C35,ConcentradoPrioritariosJulPyP!$B$3:$D$1089,3,0)</f>
        <v>53100148</v>
      </c>
      <c r="C35" s="28">
        <v>11851</v>
      </c>
      <c r="D35" t="str">
        <f>VLOOKUP($C35,ConcentradoPrioritarios32[[PREI_]:[SAI]],2,0)</f>
        <v>531.361.0171.01.01</v>
      </c>
      <c r="E35" s="67" t="str">
        <f>VLOOKUP($C35,ConcentradoPrioritarios32[[PREI_]:[Descripción]],4,0)</f>
        <v>ESPIRÓMETRO COMPUTARIZADO CON NEUMOTACOGRÁFO</v>
      </c>
      <c r="F35" s="28">
        <f>SUMIFS(ConcentradoPrioritarios32[Cantidad],ConcentradoPrioritarios32[PREI_],Apoyo!$C35)</f>
        <v>17</v>
      </c>
    </row>
    <row r="36" spans="1:6" ht="28.8" x14ac:dyDescent="0.3">
      <c r="A36" s="28">
        <v>35</v>
      </c>
      <c r="B36" s="28">
        <f>VLOOKUP($C36,ConcentradoPrioritariosJulPyP!$B$3:$D$1089,3,0)</f>
        <v>53100152</v>
      </c>
      <c r="C36" s="28">
        <v>11871</v>
      </c>
      <c r="D36" t="str">
        <f>VLOOKUP($C36,ConcentradoPrioritarios32[[PREI_]:[SAI]],2,0)</f>
        <v>531.385.1031.02.01</v>
      </c>
      <c r="E36" s="67" t="str">
        <f>VLOOKUP($C36,ConcentradoPrioritarios32[[PREI_]:[Descripción]],4,0)</f>
        <v>ESTERILIZADOR DE BAJA TEMPERATURA A TRAVES DE PEROXIDO DE HIDROGENO.</v>
      </c>
      <c r="F36" s="28">
        <f>SUMIFS(ConcentradoPrioritarios32[Cantidad],ConcentradoPrioritarios32[PREI_],Apoyo!$C36)</f>
        <v>8</v>
      </c>
    </row>
    <row r="37" spans="1:6" ht="28.8" x14ac:dyDescent="0.3">
      <c r="A37" s="28">
        <v>36</v>
      </c>
      <c r="B37" s="28">
        <f>VLOOKUP($C37,ConcentradoPrioritariosJulPyP!$B$3:$D$1089,3,0)</f>
        <v>53100152</v>
      </c>
      <c r="C37" s="28">
        <v>11872</v>
      </c>
      <c r="D37" t="str">
        <f>VLOOKUP($C37,ConcentradoPrioritarios32[[PREI_]:[SAI]],2,0)</f>
        <v>531.385.1049.01.01</v>
      </c>
      <c r="E37" s="67" t="str">
        <f>VLOOKUP($C37,ConcentradoPrioritarios32[[PREI_]:[Descripción]],4,0)</f>
        <v xml:space="preserve">ESTERILIZADOR DE BAJA TEMPERATURA A TRAVÉS DE ÁCIDO PERACETICO </v>
      </c>
      <c r="F37" s="28">
        <f>SUMIFS(ConcentradoPrioritarios32[Cantidad],ConcentradoPrioritarios32[PREI_],Apoyo!$C37)</f>
        <v>2</v>
      </c>
    </row>
    <row r="38" spans="1:6" x14ac:dyDescent="0.3">
      <c r="A38" s="28">
        <v>37</v>
      </c>
      <c r="B38" s="28">
        <f>VLOOKUP($C38,ConcentradoPrioritariosJulPyP!$B$3:$D$1089,3,0)</f>
        <v>53100291</v>
      </c>
      <c r="C38" s="28">
        <v>11894</v>
      </c>
      <c r="D38" t="str">
        <f>VLOOKUP($C38,ConcentradoPrioritarios32[[PREI_]:[SAI]],2,0)</f>
        <v>531.420.0105.02.01</v>
      </c>
      <c r="E38" s="67" t="str">
        <f>VLOOKUP($C38,ConcentradoPrioritarios32[[PREI_]:[Descripción]],4,0)</f>
        <v xml:space="preserve">RINOLARINGOFIBROSCOPIO </v>
      </c>
      <c r="F38" s="28">
        <f>SUMIFS(ConcentradoPrioritarios32[Cantidad],ConcentradoPrioritarios32[PREI_],Apoyo!$C38)</f>
        <v>6</v>
      </c>
    </row>
    <row r="39" spans="1:6" x14ac:dyDescent="0.3">
      <c r="A39" s="28">
        <v>38</v>
      </c>
      <c r="B39" s="28">
        <f>VLOOKUP($C39,ConcentradoPrioritariosJulPyP!$B$3:$D$1089,3,0)</f>
        <v>53100186</v>
      </c>
      <c r="C39" s="28">
        <v>11928</v>
      </c>
      <c r="D39" t="str">
        <f>VLOOKUP($C39,ConcentradoPrioritarios32[[PREI_]:[SAI]],2,0)</f>
        <v>531.497.0053.02.01</v>
      </c>
      <c r="E39" s="67" t="str">
        <f>VLOOKUP($C39,ConcentradoPrioritarios32[[PREI_]:[Descripción]],4,0)</f>
        <v>INCUBADORA DE TRASLADO</v>
      </c>
      <c r="F39" s="28">
        <f>SUMIFS(ConcentradoPrioritarios32[Cantidad],ConcentradoPrioritarios32[PREI_],Apoyo!$C39)</f>
        <v>25</v>
      </c>
    </row>
    <row r="40" spans="1:6" x14ac:dyDescent="0.3">
      <c r="A40" s="28">
        <v>39</v>
      </c>
      <c r="B40" s="28">
        <f>VLOOKUP($C40,ConcentradoPrioritariosJulPyP!$B$3:$D$1089,3,0)</f>
        <v>53100186</v>
      </c>
      <c r="C40" s="28">
        <v>11929</v>
      </c>
      <c r="D40" t="str">
        <f>VLOOKUP($C40,ConcentradoPrioritarios32[[PREI_]:[SAI]],2,0)</f>
        <v>531.497.2083.02.01</v>
      </c>
      <c r="E40" s="67" t="str">
        <f>VLOOKUP($C40,ConcentradoPrioritarios32[[PREI_]:[Descripción]],4,0)</f>
        <v>INCUBADORA PARA RECIÉN NACIDO</v>
      </c>
      <c r="F40" s="28">
        <f>SUMIFS(ConcentradoPrioritarios32[Cantidad],ConcentradoPrioritarios32[PREI_],Apoyo!$C40)</f>
        <v>27</v>
      </c>
    </row>
    <row r="41" spans="1:6" x14ac:dyDescent="0.3">
      <c r="A41" s="28">
        <v>40</v>
      </c>
      <c r="B41" s="28">
        <f>VLOOKUP($C41,ConcentradoPrioritariosJulPyP!$B$3:$D$1089,3,0)</f>
        <v>53100195</v>
      </c>
      <c r="C41" s="28">
        <v>11940</v>
      </c>
      <c r="D41" t="str">
        <f>VLOOKUP($C41,ConcentradoPrioritarios32[[PREI_]:[SAI]],2,0)</f>
        <v>531.562.0707.03.01</v>
      </c>
      <c r="E41" s="67" t="str">
        <f>VLOOKUP($C41,ConcentradoPrioritarios32[[PREI_]:[Descripción]],4,0)</f>
        <v>LAMPARA OBSTETRICA. (LED)</v>
      </c>
      <c r="F41" s="28">
        <f>SUMIFS(ConcentradoPrioritarios32[Cantidad],ConcentradoPrioritarios32[PREI_],Apoyo!$C41)</f>
        <v>67</v>
      </c>
    </row>
    <row r="42" spans="1:6" x14ac:dyDescent="0.3">
      <c r="A42" s="28">
        <v>41</v>
      </c>
      <c r="B42" s="28">
        <f>VLOOKUP($C42,ConcentradoPrioritariosJulPyP!$B$3:$D$1089,3,0)</f>
        <v>53100195</v>
      </c>
      <c r="C42" s="28">
        <v>11942</v>
      </c>
      <c r="D42" t="str">
        <f>VLOOKUP($C42,ConcentradoPrioritarios32[[PREI_]:[SAI]],2,0)</f>
        <v>531.562.0905.04.01</v>
      </c>
      <c r="E42" s="67" t="str">
        <f>VLOOKUP($C42,ConcentradoPrioritarios32[[PREI_]:[Descripción]],4,0)</f>
        <v>LÁMPARA QUIRÚRGICA PORTÁTIL PARA EMERGENCIA</v>
      </c>
      <c r="F42" s="28">
        <f>SUMIFS(ConcentradoPrioritarios32[Cantidad],ConcentradoPrioritarios32[PREI_],Apoyo!$C42)</f>
        <v>22</v>
      </c>
    </row>
    <row r="43" spans="1:6" x14ac:dyDescent="0.3">
      <c r="A43" s="28">
        <v>42</v>
      </c>
      <c r="B43" s="28">
        <f>VLOOKUP($C43,ConcentradoPrioritariosJulPyP!$B$3:$D$1089,3,0)</f>
        <v>53100195</v>
      </c>
      <c r="C43" s="28">
        <v>11948</v>
      </c>
      <c r="D43" t="str">
        <f>VLOOKUP($C43,ConcentradoPrioritarios32[[PREI_]:[SAI]],2,0)</f>
        <v>531.562.1465.01.01</v>
      </c>
      <c r="E43" s="67" t="str">
        <f>VLOOKUP($C43,ConcentradoPrioritarios32[[PREI_]:[Descripción]],4,0)</f>
        <v>LÁMPARA QUIRÚRGICA SENCILLA DE OPERACIÓN MANUAL</v>
      </c>
      <c r="F43" s="28">
        <f>SUMIFS(ConcentradoPrioritarios32[Cantidad],ConcentradoPrioritarios32[PREI_],Apoyo!$C43)</f>
        <v>29</v>
      </c>
    </row>
    <row r="44" spans="1:6" x14ac:dyDescent="0.3">
      <c r="A44" s="28">
        <v>43</v>
      </c>
      <c r="B44" s="28">
        <f>VLOOKUP($C44,ConcentradoPrioritariosJulPyP!$B$3:$D$1089,3,0)</f>
        <v>53200159</v>
      </c>
      <c r="C44" s="28">
        <v>11998</v>
      </c>
      <c r="D44" t="str">
        <f>VLOOKUP($C44,ConcentradoPrioritarios32[[PREI_]:[SAI]],2,0)</f>
        <v>531.584.0172.01.01</v>
      </c>
      <c r="E44" s="67" t="str">
        <f>VLOOKUP($C44,ConcentradoPrioritarios32[[PREI_]:[Descripción]],4,0)</f>
        <v>LITOTRIPTOR ELECTROCONDUCTIVO.</v>
      </c>
      <c r="F44" s="28">
        <f>SUMIFS(ConcentradoPrioritarios32[Cantidad],ConcentradoPrioritarios32[PREI_],Apoyo!$C44)</f>
        <v>4</v>
      </c>
    </row>
    <row r="45" spans="1:6" x14ac:dyDescent="0.3">
      <c r="A45" s="28">
        <v>44</v>
      </c>
      <c r="B45" s="28">
        <f>VLOOKUP($C45,ConcentradoPrioritariosJulPyP!$B$3:$D$1089,3,0)</f>
        <v>56600087</v>
      </c>
      <c r="C45" s="28">
        <v>12040</v>
      </c>
      <c r="D45" t="str">
        <f>VLOOKUP($C45,ConcentradoPrioritarios32[[PREI_]:[SAI]],2,0)</f>
        <v>531.619.0056.03.01</v>
      </c>
      <c r="E45" s="67" t="str">
        <f>VLOOKUP($C45,ConcentradoPrioritarios32[[PREI_]:[Descripción]],4,0)</f>
        <v>MONITOR DE RADIACION DE PARED.</v>
      </c>
      <c r="F45" s="28">
        <f>SUMIFS(ConcentradoPrioritarios32[Cantidad],ConcentradoPrioritarios32[PREI_],Apoyo!$C45)</f>
        <v>12</v>
      </c>
    </row>
    <row r="46" spans="1:6" x14ac:dyDescent="0.3">
      <c r="A46" s="28">
        <v>45</v>
      </c>
      <c r="B46" s="28">
        <f>VLOOKUP($C46,ConcentradoPrioritariosJulPyP!$B$3:$D$1089,3,0)</f>
        <v>53100889</v>
      </c>
      <c r="C46" s="28">
        <v>12046</v>
      </c>
      <c r="D46" t="str">
        <f>VLOOKUP($C46,ConcentradoPrioritarios32[[PREI_]:[SAI]],2,0)</f>
        <v>531.619.0411.03.01</v>
      </c>
      <c r="E46" s="67" t="str">
        <f>VLOOKUP($C46,ConcentradoPrioritarios32[[PREI_]:[Descripción]],4,0)</f>
        <v>MONITOR DE SIGNOS VITALES PARA EL TRASLADO DEL PACIENTE</v>
      </c>
      <c r="F46" s="28">
        <f>SUMIFS(ConcentradoPrioritarios32[Cantidad],ConcentradoPrioritarios32[PREI_],Apoyo!$C46)</f>
        <v>56</v>
      </c>
    </row>
    <row r="47" spans="1:6" x14ac:dyDescent="0.3">
      <c r="A47" s="28">
        <v>46</v>
      </c>
      <c r="B47" s="28">
        <f>VLOOKUP($C47,ConcentradoPrioritariosJulPyP!$B$3:$D$1089,3,0)</f>
        <v>53100782</v>
      </c>
      <c r="C47" s="28">
        <v>12049</v>
      </c>
      <c r="D47" t="str">
        <f>VLOOKUP($C47,ConcentradoPrioritarios32[[PREI_]:[SAI]],2,0)</f>
        <v>531.626.0016.04.01</v>
      </c>
      <c r="E47" s="67" t="str">
        <f>VLOOKUP($C47,ConcentradoPrioritarios32[[PREI_]:[Descripción]],4,0)</f>
        <v>MICROSCOPIO PARA OTORRINOLARINGOCIRUGÍA</v>
      </c>
      <c r="F47" s="28">
        <f>SUMIFS(ConcentradoPrioritarios32[Cantidad],ConcentradoPrioritarios32[PREI_],Apoyo!$C47)</f>
        <v>7</v>
      </c>
    </row>
    <row r="48" spans="1:6" x14ac:dyDescent="0.3">
      <c r="A48" s="28">
        <v>47</v>
      </c>
      <c r="B48" s="28">
        <f>VLOOKUP($C48,ConcentradoPrioritariosJulPyP!$B$3:$D$1089,3,0)</f>
        <v>53100782</v>
      </c>
      <c r="C48" s="28">
        <v>12050</v>
      </c>
      <c r="D48" t="str">
        <f>VLOOKUP($C48,ConcentradoPrioritarios32[[PREI_]:[SAI]],2,0)</f>
        <v>531.626.0024.02.01</v>
      </c>
      <c r="E48" s="67" t="str">
        <f>VLOOKUP($C48,ConcentradoPrioritarios32[[PREI_]:[Descripción]],4,0)</f>
        <v>MICROSCOPIO PARA NEUROCIRUGÍA</v>
      </c>
      <c r="F48" s="28">
        <f>SUMIFS(ConcentradoPrioritarios32[Cantidad],ConcentradoPrioritarios32[PREI_],Apoyo!$C48)</f>
        <v>6</v>
      </c>
    </row>
    <row r="49" spans="1:6" x14ac:dyDescent="0.3">
      <c r="A49" s="28">
        <v>48</v>
      </c>
      <c r="B49" s="28">
        <f>VLOOKUP($C49,ConcentradoPrioritariosJulPyP!$B$3:$D$1089,3,0)</f>
        <v>53100782</v>
      </c>
      <c r="C49" s="28">
        <v>12051</v>
      </c>
      <c r="D49" t="str">
        <f>VLOOKUP($C49,ConcentradoPrioritarios32[[PREI_]:[SAI]],2,0)</f>
        <v>531.626.0040.02.01</v>
      </c>
      <c r="E49" s="67" t="str">
        <f>VLOOKUP($C49,ConcentradoPrioritarios32[[PREI_]:[Descripción]],4,0)</f>
        <v>MICROSCOPIO PARA EXPLORACIÓN EN OTORRINOLARINGOLOGÍA</v>
      </c>
      <c r="F49" s="28">
        <f>SUMIFS(ConcentradoPrioritarios32[Cantidad],ConcentradoPrioritarios32[PREI_],Apoyo!$C49)</f>
        <v>7</v>
      </c>
    </row>
    <row r="50" spans="1:6" x14ac:dyDescent="0.3">
      <c r="A50" s="28">
        <v>49</v>
      </c>
      <c r="B50" s="28">
        <f>VLOOKUP($C50,ConcentradoPrioritariosJulPyP!$B$3:$D$1089,3,0)</f>
        <v>53100782</v>
      </c>
      <c r="C50" s="28">
        <v>12052</v>
      </c>
      <c r="D50" t="str">
        <f>VLOOKUP($C50,ConcentradoPrioritarios32[[PREI_]:[SAI]],2,0)</f>
        <v>531.626.0081.01.01</v>
      </c>
      <c r="E50" s="67" t="str">
        <f>VLOOKUP($C50,ConcentradoPrioritarios32[[PREI_]:[Descripción]],4,0)</f>
        <v xml:space="preserve">MICROSCOPIO PARA CIRUGÍA RECONSTRUCTIVA </v>
      </c>
      <c r="F50" s="28">
        <f>SUMIFS(ConcentradoPrioritarios32[Cantidad],ConcentradoPrioritarios32[PREI_],Apoyo!$C50)</f>
        <v>4</v>
      </c>
    </row>
    <row r="51" spans="1:6" ht="28.8" x14ac:dyDescent="0.3">
      <c r="A51" s="28">
        <v>50</v>
      </c>
      <c r="B51" s="28">
        <f>VLOOKUP($C51,ConcentradoPrioritariosJulPyP!$B$3:$D$1089,3,0)</f>
        <v>53200198</v>
      </c>
      <c r="C51" s="28">
        <v>12054</v>
      </c>
      <c r="D51" t="str">
        <f>VLOOKUP($C51,ConcentradoPrioritarios32[[PREI_]:[SAI]],2,0)</f>
        <v>531.626.0107.01.01</v>
      </c>
      <c r="E51" s="67" t="str">
        <f>VLOOKUP($C51,ConcentradoPrioritarios32[[PREI_]:[Descripción]],4,0)</f>
        <v>VIDEOMICROSCOPIO (MICROSCOPIO CON CIRCUITO CERRADO DE TELEVISIÓN)</v>
      </c>
      <c r="F51" s="28">
        <f>SUMIFS(ConcentradoPrioritarios32[Cantidad],ConcentradoPrioritarios32[PREI_],Apoyo!$C51)</f>
        <v>8</v>
      </c>
    </row>
    <row r="52" spans="1:6" x14ac:dyDescent="0.3">
      <c r="A52" s="28">
        <v>51</v>
      </c>
      <c r="B52" s="28">
        <f>VLOOKUP($C52,ConcentradoPrioritariosJulPyP!$B$3:$D$1089,3,0)</f>
        <v>53100859</v>
      </c>
      <c r="C52" s="28">
        <v>12068</v>
      </c>
      <c r="D52" t="str">
        <f>VLOOKUP($C52,ConcentradoPrioritarios32[[PREI_]:[SAI]],2,0)</f>
        <v>531.661.0061.01.01</v>
      </c>
      <c r="E52" s="67" t="str">
        <f>VLOOKUP($C52,ConcentradoPrioritarios32[[PREI_]:[Descripción]],4,0)</f>
        <v xml:space="preserve">TOPÓGRAFO CORNEAL </v>
      </c>
      <c r="F52" s="28">
        <f>SUMIFS(ConcentradoPrioritarios32[Cantidad],ConcentradoPrioritarios32[PREI_],Apoyo!$C52)</f>
        <v>12</v>
      </c>
    </row>
    <row r="53" spans="1:6" x14ac:dyDescent="0.3">
      <c r="A53" s="28">
        <v>52</v>
      </c>
      <c r="B53" s="28">
        <f>VLOOKUP($C53,ConcentradoPrioritariosJulPyP!$B$3:$D$1089,3,0)</f>
        <v>53100303</v>
      </c>
      <c r="C53" s="28">
        <v>12070</v>
      </c>
      <c r="D53" t="str">
        <f>VLOOKUP($C53,ConcentradoPrioritarios32[[PREI_]:[SAI]],2,0)</f>
        <v>531.661.0087.01.01</v>
      </c>
      <c r="E53" s="67" t="str">
        <f>VLOOKUP($C53,ConcentradoPrioritarios32[[PREI_]:[Descripción]],4,0)</f>
        <v>UNIDAD OFTALMOLÓGICA</v>
      </c>
      <c r="F53" s="28">
        <f>SUMIFS(ConcentradoPrioritarios32[Cantidad],ConcentradoPrioritarios32[PREI_],Apoyo!$C53)</f>
        <v>11</v>
      </c>
    </row>
    <row r="54" spans="1:6" x14ac:dyDescent="0.3">
      <c r="A54" s="28">
        <v>53</v>
      </c>
      <c r="B54" s="28">
        <f>VLOOKUP($C54,ConcentradoPrioritariosJulPyP!$B$3:$D$1089,3,0)</f>
        <v>53100329</v>
      </c>
      <c r="C54" s="28">
        <v>12074</v>
      </c>
      <c r="D54" t="str">
        <f>VLOOKUP($C54,ConcentradoPrioritarios32[[PREI_]:[SAI]],2,0)</f>
        <v>531.670.0060.01.01</v>
      </c>
      <c r="E54" s="67" t="str">
        <f>VLOOKUP($C54,ConcentradoPrioritarios32[[PREI_]:[Descripción]],4,0)</f>
        <v>UNIDAD OTORRINOLARINGOLÓGICA</v>
      </c>
      <c r="F54" s="28">
        <f>SUMIFS(ConcentradoPrioritarios32[Cantidad],ConcentradoPrioritarios32[PREI_],Apoyo!$C54)</f>
        <v>7</v>
      </c>
    </row>
    <row r="55" spans="1:6" x14ac:dyDescent="0.3">
      <c r="A55" s="28">
        <v>54</v>
      </c>
      <c r="B55" s="28">
        <f>VLOOKUP($C55,ConcentradoPrioritariosJulPyP!$B$3:$D$1089,3,0)</f>
        <v>53100496</v>
      </c>
      <c r="C55" s="28">
        <v>12081</v>
      </c>
      <c r="D55" t="str">
        <f>VLOOKUP($C55,ConcentradoPrioritarios32[[PREI_]:[SAI]],2,0)</f>
        <v>531.700.0106.02.01</v>
      </c>
      <c r="E55" s="67" t="str">
        <f>VLOOKUP($C55,ConcentradoPrioritarios32[[PREI_]:[Descripción]],4,0)</f>
        <v>PLETISMÓGRAFO CORPORAL PEDIÁTRICO ADULTO</v>
      </c>
      <c r="F55" s="28">
        <f>SUMIFS(ConcentradoPrioritarios32[Cantidad],ConcentradoPrioritarios32[PREI_],Apoyo!$C55)</f>
        <v>8</v>
      </c>
    </row>
    <row r="56" spans="1:6" x14ac:dyDescent="0.3">
      <c r="A56" s="28">
        <v>55</v>
      </c>
      <c r="B56" s="28">
        <f>VLOOKUP($C56,ConcentradoPrioritariosJulPyP!$B$3:$D$1089,3,0)</f>
        <v>53101791</v>
      </c>
      <c r="C56" s="28">
        <v>12129</v>
      </c>
      <c r="D56" t="str">
        <f>VLOOKUP($C56,ConcentradoPrioritarios32[[PREI_]:[SAI]],2,0)</f>
        <v>531.829.0193.01.01</v>
      </c>
      <c r="E56" s="67" t="str">
        <f>VLOOKUP($C56,ConcentradoPrioritarios32[[PREI_]:[Descripción]],4,0)</f>
        <v>SISTEMA DE ASISTENCIA VENTRICULAR PARA PUENTE AL TRASPLANTE.</v>
      </c>
      <c r="F56" s="28">
        <f>SUMIFS(ConcentradoPrioritarios32[Cantidad],ConcentradoPrioritarios32[PREI_],Apoyo!$C56)</f>
        <v>1</v>
      </c>
    </row>
    <row r="57" spans="1:6" x14ac:dyDescent="0.3">
      <c r="A57" s="28">
        <v>56</v>
      </c>
      <c r="B57" s="28">
        <f>VLOOKUP($C57,ConcentradoPrioritariosJulPyP!$B$3:$D$1089,3,0)</f>
        <v>53100736</v>
      </c>
      <c r="C57" s="28">
        <v>12134</v>
      </c>
      <c r="D57" t="str">
        <f>VLOOKUP($C57,ConcentradoPrioritarios32[[PREI_]:[SAI]],2,0)</f>
        <v>531.829.0243.01.01</v>
      </c>
      <c r="E57" s="67" t="str">
        <f>VLOOKUP($C57,ConcentradoPrioritarios32[[PREI_]:[Descripción]],4,0)</f>
        <v>SISTEMA DE MEDICIÓN URODINÁMICA</v>
      </c>
      <c r="F57" s="28">
        <f>SUMIFS(ConcentradoPrioritarios32[Cantidad],ConcentradoPrioritarios32[PREI_],Apoyo!$C57)</f>
        <v>7</v>
      </c>
    </row>
    <row r="58" spans="1:6" x14ac:dyDescent="0.3">
      <c r="A58" s="28">
        <v>57</v>
      </c>
      <c r="B58" s="28">
        <f>VLOOKUP($C58,ConcentradoPrioritariosJulPyP!$B$3:$D$1089,3,0)</f>
        <v>53100391</v>
      </c>
      <c r="C58" s="28">
        <v>12174</v>
      </c>
      <c r="D58" t="str">
        <f>VLOOKUP($C58,ConcentradoPrioritarios32[[PREI_]:[SAI]],2,0)</f>
        <v>531.924.0056.01.01</v>
      </c>
      <c r="E58" s="67" t="str">
        <f>VLOOKUP($C58,ConcentradoPrioritarios32[[PREI_]:[Descripción]],4,0)</f>
        <v>DOPPLER PARA MEDIR FLUJO</v>
      </c>
      <c r="F58" s="28">
        <f>SUMIFS(ConcentradoPrioritarios32[Cantidad],ConcentradoPrioritarios32[PREI_],Apoyo!$C58)</f>
        <v>10</v>
      </c>
    </row>
    <row r="59" spans="1:6" x14ac:dyDescent="0.3">
      <c r="A59" s="28">
        <v>58</v>
      </c>
      <c r="B59" s="28">
        <f>VLOOKUP($C59,ConcentradoPrioritariosJulPyP!$B$3:$D$1089,3,0)</f>
        <v>53100137</v>
      </c>
      <c r="C59" s="28">
        <v>12176</v>
      </c>
      <c r="D59" t="str">
        <f>VLOOKUP($C59,ConcentradoPrioritarios32[[PREI_]:[SAI]],2,0)</f>
        <v>531.925.0022.01.01</v>
      </c>
      <c r="E59" s="67" t="str">
        <f>VLOOKUP($C59,ConcentradoPrioritarios32[[PREI_]:[Descripción]],4,0)</f>
        <v>ELECTROENCEFALÓGRAFO DE 32 CANALES</v>
      </c>
      <c r="F59" s="28">
        <f>SUMIFS(ConcentradoPrioritarios32[Cantidad],ConcentradoPrioritarios32[PREI_],Apoyo!$C59)</f>
        <v>6</v>
      </c>
    </row>
    <row r="60" spans="1:6" x14ac:dyDescent="0.3">
      <c r="A60" s="28">
        <v>59</v>
      </c>
      <c r="B60" s="28">
        <f>VLOOKUP($C60,ConcentradoPrioritariosJulPyP!$B$3:$D$1089,3,0)</f>
        <v>53100335</v>
      </c>
      <c r="C60" s="28">
        <v>12188</v>
      </c>
      <c r="D60" t="str">
        <f>VLOOKUP($C60,ConcentradoPrioritarios32[[PREI_]:[SAI]],2,0)</f>
        <v>531.941.0048.01.01</v>
      </c>
      <c r="E60" s="67" t="str">
        <f>VLOOKUP($C60,ConcentradoPrioritarios32[[PREI_]:[Descripción]],4,0)</f>
        <v>VENTILADOR NEONATAL PARA CUIDADOS INTENSIVOS</v>
      </c>
      <c r="F60" s="28">
        <f>SUMIFS(ConcentradoPrioritarios32[Cantidad],ConcentradoPrioritarios32[PREI_],Apoyo!$C60)</f>
        <v>32</v>
      </c>
    </row>
    <row r="61" spans="1:6" x14ac:dyDescent="0.3">
      <c r="A61" s="28">
        <v>60</v>
      </c>
      <c r="B61" s="28">
        <f>VLOOKUP($C61,ConcentradoPrioritariosJulPyP!$B$3:$D$1089,3,0)</f>
        <v>53100335</v>
      </c>
      <c r="C61" s="28">
        <v>12190</v>
      </c>
      <c r="D61" t="str">
        <f>VLOOKUP($C61,ConcentradoPrioritarios32[[PREI_]:[SAI]],2,0)</f>
        <v>531.941.0279.04.01</v>
      </c>
      <c r="E61" s="67" t="str">
        <f>VLOOKUP($C61,ConcentradoPrioritarios32[[PREI_]:[Descripción]],4,0)</f>
        <v>VENTILADOR DE TRASLADO PEDIATRICO-ADULTO.</v>
      </c>
      <c r="F61" s="28">
        <f>SUMIFS(ConcentradoPrioritarios32[Cantidad],ConcentradoPrioritarios32[PREI_],Apoyo!$C61)</f>
        <v>135</v>
      </c>
    </row>
    <row r="62" spans="1:6" x14ac:dyDescent="0.3">
      <c r="A62" s="28">
        <v>61</v>
      </c>
      <c r="B62" s="28">
        <f>VLOOKUP($C62,ConcentradoPrioritariosJulPyP!$B$3:$D$1089,3,0)</f>
        <v>53100335</v>
      </c>
      <c r="C62" s="28">
        <v>12193</v>
      </c>
      <c r="D62" t="str">
        <f>VLOOKUP($C62,ConcentradoPrioritarios32[[PREI_]:[SAI]],2,0)</f>
        <v>531.941.0972.03.01</v>
      </c>
      <c r="E62" s="67" t="str">
        <f>VLOOKUP($C62,ConcentradoPrioritarios32[[PREI_]:[Descripción]],4,0)</f>
        <v>VENTILADOR ADULTO-PEDIÁTRICO</v>
      </c>
      <c r="F62" s="28">
        <f>SUMIFS(ConcentradoPrioritarios32[Cantidad],ConcentradoPrioritarios32[PREI_],Apoyo!$C62)</f>
        <v>337</v>
      </c>
    </row>
    <row r="63" spans="1:6" x14ac:dyDescent="0.3">
      <c r="A63" s="28">
        <v>62</v>
      </c>
      <c r="B63" s="28">
        <f>VLOOKUP($C63,ConcentradoPrioritariosJulPyP!$B$3:$D$1089,3,0)</f>
        <v>53100381</v>
      </c>
      <c r="C63" s="28">
        <v>12198</v>
      </c>
      <c r="D63" t="str">
        <f>VLOOKUP($C63,ConcentradoPrioritarios32[[PREI_]:[SAI]],2,0)</f>
        <v xml:space="preserve">531.942.0021.02.01 </v>
      </c>
      <c r="E63" s="67" t="str">
        <f>VLOOKUP($C63,ConcentradoPrioritarios32[[PREI_]:[Descripción]],4,0)</f>
        <v xml:space="preserve">ENDOSCOPIO NEURO QUIRÚRGICO RÍGIDO </v>
      </c>
      <c r="F63" s="28">
        <f>SUMIFS(ConcentradoPrioritarios32[Cantidad],ConcentradoPrioritarios32[PREI_],Apoyo!$C63)</f>
        <v>6</v>
      </c>
    </row>
    <row r="64" spans="1:6" x14ac:dyDescent="0.3">
      <c r="A64" s="28">
        <v>63</v>
      </c>
      <c r="B64" s="28">
        <f>VLOOKUP($C64,ConcentradoPrioritariosJulPyP!$B$3:$D$1089,3,0)</f>
        <v>53100381</v>
      </c>
      <c r="C64" s="28">
        <v>12199</v>
      </c>
      <c r="D64" t="str">
        <f>VLOOKUP($C64,ConcentradoPrioritarios32[[PREI_]:[SAI]],2,0)</f>
        <v>531.942.0039.02.01</v>
      </c>
      <c r="E64" s="67" t="str">
        <f>VLOOKUP($C64,ConcentradoPrioritarios32[[PREI_]:[Descripción]],4,0)</f>
        <v xml:space="preserve">ENDOSCOPIO NEURO QUIRÚRGICO FLEXIBLE </v>
      </c>
      <c r="F64" s="28">
        <f>SUMIFS(ConcentradoPrioritarios32[Cantidad],ConcentradoPrioritarios32[PREI_],Apoyo!$C64)</f>
        <v>6</v>
      </c>
    </row>
    <row r="65" spans="1:6" x14ac:dyDescent="0.3">
      <c r="A65" s="28">
        <v>64</v>
      </c>
      <c r="B65" s="28">
        <f>VLOOKUP($C65,ConcentradoPrioritariosJulPyP!$B$3:$D$1089,3,0)</f>
        <v>53100298</v>
      </c>
      <c r="C65" s="28">
        <v>12643</v>
      </c>
      <c r="D65" t="str">
        <f>VLOOKUP($C65,ConcentradoPrioritarios32[[PREI_]:[SAI]],2,0)</f>
        <v>535.816.0017.00.01</v>
      </c>
      <c r="E65" s="67" t="str">
        <f>VLOOKUP($C65,ConcentradoPrioritarios32[[PREI_]:[Descripción]],4,0)</f>
        <v>SIERRA OSCILANTE ELECTRICA PARA CORTAR HUESO.</v>
      </c>
      <c r="F65" s="28">
        <f>SUMIFS(ConcentradoPrioritarios32[Cantidad],ConcentradoPrioritarios32[PREI_],Apoyo!$C65)</f>
        <v>13</v>
      </c>
    </row>
    <row r="66" spans="1:6" ht="28.8" x14ac:dyDescent="0.3">
      <c r="A66" s="28">
        <v>65</v>
      </c>
      <c r="B66" s="28">
        <f>VLOOKUP($C66,ConcentradoPrioritariosJulPyP!$B$3:$D$1089,3,0)</f>
        <v>53102126</v>
      </c>
      <c r="C66" s="28">
        <v>12644</v>
      </c>
      <c r="D66" t="str">
        <f>VLOOKUP($C66,ConcentradoPrioritarios32[[PREI_]:[SAI]],2,0)</f>
        <v>535.816.0025.00.01</v>
      </c>
      <c r="E66" s="67" t="str">
        <f>VLOOKUP($C66,ConcentradoPrioritarios32[[PREI_]:[Descripción]],4,0)</f>
        <v>SIERRA PARA ESTERNOTOMIA, ELECTRICA, RECIPROCANTE, CON PROTECTOR DE HOJA Y 2  HOJAS DE REEMPLAZO.</v>
      </c>
      <c r="F66" s="28">
        <f>SUMIFS(ConcentradoPrioritarios32[Cantidad],ConcentradoPrioritarios32[PREI_],Apoyo!$C66)</f>
        <v>3</v>
      </c>
    </row>
    <row r="67" spans="1:6" x14ac:dyDescent="0.3">
      <c r="A67" s="28">
        <v>66</v>
      </c>
      <c r="B67" s="28">
        <f>VLOOKUP($C67,ConcentradoPrioritariosJulPyP!$B$3:$D$1089,3,0)</f>
        <v>53100381</v>
      </c>
      <c r="C67" s="28">
        <v>12794</v>
      </c>
      <c r="D67" t="str">
        <f>VLOOKUP($C67,ConcentradoPrioritarios32[[PREI_]:[SAI]],2,0)</f>
        <v>537.052.0016.01.01</v>
      </c>
      <c r="E67" s="67" t="str">
        <f>VLOOKUP($C67,ConcentradoPrioritarios32[[PREI_]:[Descripción]],4,0)</f>
        <v>AMNIOSCOPIO.</v>
      </c>
      <c r="F67" s="28">
        <f>SUMIFS(ConcentradoPrioritarios32[Cantidad],ConcentradoPrioritarios32[PREI_],Apoyo!$C67)</f>
        <v>6</v>
      </c>
    </row>
    <row r="68" spans="1:6" x14ac:dyDescent="0.3">
      <c r="A68" s="28">
        <v>67</v>
      </c>
      <c r="B68" s="28">
        <f>VLOOKUP($C68,ConcentradoPrioritariosJulPyP!$B$3:$D$1089,3,0)</f>
        <v>53100007</v>
      </c>
      <c r="C68" s="28">
        <v>16313</v>
      </c>
      <c r="D68" t="str">
        <f>VLOOKUP($C68,ConcentradoPrioritarios32[[PREI_]:[SAI]],2,0)</f>
        <v>531.053.0356.05.01</v>
      </c>
      <c r="E68" s="67" t="str">
        <f>VLOOKUP($C68,ConcentradoPrioritarios32[[PREI_]:[Descripción]],4,0)</f>
        <v>UNIDAD DE ANESTESIA DE ALTA ESPECIALIDAD</v>
      </c>
      <c r="F68" s="28">
        <f>SUMIFS(ConcentradoPrioritarios32[Cantidad],ConcentradoPrioritarios32[PREI_],Apoyo!$C68)</f>
        <v>12</v>
      </c>
    </row>
    <row r="69" spans="1:6" ht="28.8" x14ac:dyDescent="0.3">
      <c r="A69" s="28">
        <v>68</v>
      </c>
      <c r="B69" s="28">
        <f>VLOOKUP($C69,ConcentradoPrioritariosJulPyP!$B$3:$D$1089,3,0)</f>
        <v>53100361</v>
      </c>
      <c r="C69" s="28">
        <v>16314</v>
      </c>
      <c r="D69" t="str">
        <f>VLOOKUP($C69,ConcentradoPrioritarios32[[PREI_]:[SAI]],2,0)</f>
        <v>531.191.0391.03.01</v>
      </c>
      <c r="E69" s="67" t="str">
        <f>VLOOKUP($C69,ConcentradoPrioritarios32[[PREI_]:[Descripción]],4,0)</f>
        <v>CARRO ROJO CON EQUIPO COMPLETO PARA REANIMACIÓN CON DESFIBRILADOR MONITOR MARCAPASO</v>
      </c>
      <c r="F69" s="28">
        <f>SUMIFS(ConcentradoPrioritarios32[Cantidad],ConcentradoPrioritarios32[PREI_],Apoyo!$C69)</f>
        <v>276</v>
      </c>
    </row>
    <row r="70" spans="1:6" ht="28.8" x14ac:dyDescent="0.3">
      <c r="A70" s="28">
        <v>69</v>
      </c>
      <c r="B70" s="28">
        <f>VLOOKUP($C70,ConcentradoPrioritariosJulPyP!$B$3:$D$1089,3,0)</f>
        <v>53101587</v>
      </c>
      <c r="C70" s="28">
        <v>16343</v>
      </c>
      <c r="D70" t="str">
        <f>VLOOKUP($C70,ConcentradoPrioritarios32[[PREI_]:[SAI]],2,0)</f>
        <v>531.385.1056.02.01</v>
      </c>
      <c r="E70" s="67" t="str">
        <f>VLOOKUP($C70,ConcentradoPrioritarios32[[PREI_]:[Descripción]],4,0)</f>
        <v>ESTERILIZADOR DE VAPOR AUTOGENERADO. (MEDIANO CON CAPACIDAD UTIL DE 280 A 350 LITROS).</v>
      </c>
      <c r="F70" s="28">
        <f>SUMIFS(ConcentradoPrioritarios32[Cantidad],ConcentradoPrioritarios32[PREI_],Apoyo!$C70)</f>
        <v>1</v>
      </c>
    </row>
    <row r="71" spans="1:6" ht="28.8" x14ac:dyDescent="0.3">
      <c r="A71" s="28">
        <v>70</v>
      </c>
      <c r="B71" s="28">
        <f>VLOOKUP($C71,ConcentradoPrioritariosJulPyP!$B$3:$D$1089,3,0)</f>
        <v>53100152</v>
      </c>
      <c r="C71" s="28">
        <v>16345</v>
      </c>
      <c r="D71" t="str">
        <f>VLOOKUP($C71,ConcentradoPrioritarios32[[PREI_]:[SAI]],2,0)</f>
        <v>531.385.0835.04.02</v>
      </c>
      <c r="E71" s="67" t="str">
        <f>VLOOKUP($C71,ConcentradoPrioritarios32[[PREI_]:[Descripción]],4,0)</f>
        <v>ESTERILIZADOR DE VAPOR DIRECTO. (MEDIANO CON CAPACIDAD UTIL DE 280 A 350 LITROS).</v>
      </c>
      <c r="F71" s="28">
        <f>SUMIFS(ConcentradoPrioritarios32[Cantidad],ConcentradoPrioritarios32[PREI_],Apoyo!$C71)</f>
        <v>17</v>
      </c>
    </row>
    <row r="72" spans="1:6" ht="28.8" x14ac:dyDescent="0.3">
      <c r="A72" s="28">
        <v>71</v>
      </c>
      <c r="B72" s="28">
        <f>VLOOKUP($C72,ConcentradoPrioritariosJulPyP!$B$3:$D$1089,3,0)</f>
        <v>53100152</v>
      </c>
      <c r="C72" s="28">
        <v>16346</v>
      </c>
      <c r="D72" t="str">
        <f>VLOOKUP($C72,ConcentradoPrioritarios32[[PREI_]:[SAI]],2,0)</f>
        <v>531.385.0835.04.01</v>
      </c>
      <c r="E72" s="67" t="str">
        <f>VLOOKUP($C72,ConcentradoPrioritarios32[[PREI_]:[Descripción]],4,0)</f>
        <v>ESTERILIZADOR DE VAPOR DIRECTO. (GRANDE CON CAPACIDAD UTIL DE 890 A 1,050 LITROS).</v>
      </c>
      <c r="F72" s="28">
        <f>SUMIFS(ConcentradoPrioritarios32[Cantidad],ConcentradoPrioritarios32[PREI_],Apoyo!$C72)</f>
        <v>14</v>
      </c>
    </row>
    <row r="73" spans="1:6" x14ac:dyDescent="0.3">
      <c r="A73" s="28">
        <v>72</v>
      </c>
      <c r="B73" s="28">
        <f>VLOOKUP($C73,ConcentradoPrioritariosJulPyP!$B$3:$D$1089,3,0)</f>
        <v>53100864</v>
      </c>
      <c r="C73" s="28">
        <v>16359</v>
      </c>
      <c r="D73" t="str">
        <f>VLOOKUP($C73,ConcentradoPrioritarios32[[PREI_]:[SAI]],2,0)</f>
        <v>531.632.0554.03.01</v>
      </c>
      <c r="E73" s="67" t="str">
        <f>VLOOKUP($C73,ConcentradoPrioritarios32[[PREI_]:[Descripción]],4,0)</f>
        <v>CENTRAL DE MONITOREO PARA MÚLTIPLES CAMAS,  CUATRO CAMAS</v>
      </c>
      <c r="F73" s="28">
        <f>SUMIFS(ConcentradoPrioritarios32[Cantidad],ConcentradoPrioritarios32[PREI_],Apoyo!$C73)</f>
        <v>8</v>
      </c>
    </row>
    <row r="74" spans="1:6" x14ac:dyDescent="0.3">
      <c r="A74" s="28">
        <v>73</v>
      </c>
      <c r="B74" s="28">
        <f>VLOOKUP($C74,ConcentradoPrioritariosJulPyP!$B$3:$D$1089,3,0)</f>
        <v>53100864</v>
      </c>
      <c r="C74" s="28">
        <v>16362</v>
      </c>
      <c r="D74" t="str">
        <f>VLOOKUP($C74,ConcentradoPrioritarios32[[PREI_]:[SAI]],2,0)</f>
        <v>531.632.0554.03.01</v>
      </c>
      <c r="E74" s="67" t="str">
        <f>VLOOKUP($C74,ConcentradoPrioritarios32[[PREI_]:[Descripción]],4,0)</f>
        <v>CENTRAL DE MONITOREO PARA MULTIPLES CAMAS. (SEIS CAMAS).</v>
      </c>
      <c r="F74" s="28">
        <f>SUMIFS(ConcentradoPrioritarios32[Cantidad],ConcentradoPrioritarios32[PREI_],Apoyo!$C74)</f>
        <v>1</v>
      </c>
    </row>
    <row r="75" spans="1:6" x14ac:dyDescent="0.3">
      <c r="A75" s="28">
        <v>74</v>
      </c>
      <c r="B75" s="28">
        <f>VLOOKUP($C75,ConcentradoPrioritariosJulPyP!$B$3:$D$1089,3,0)</f>
        <v>53100864</v>
      </c>
      <c r="C75" s="28">
        <v>16364</v>
      </c>
      <c r="D75" t="str">
        <f>VLOOKUP($C75,ConcentradoPrioritarios32[[PREI_]:[SAI]],2,0)</f>
        <v>531.632.0554.03.01</v>
      </c>
      <c r="E75" s="67" t="str">
        <f>VLOOKUP($C75,ConcentradoPrioritarios32[[PREI_]:[Descripción]],4,0)</f>
        <v>CENTRAL DE MONITOREO PARA MÚLTIPLES CAMAS, OCHO CAMAS</v>
      </c>
      <c r="F75" s="28">
        <f>SUMIFS(ConcentradoPrioritarios32[Cantidad],ConcentradoPrioritarios32[PREI_],Apoyo!$C75)</f>
        <v>6</v>
      </c>
    </row>
    <row r="76" spans="1:6" x14ac:dyDescent="0.3">
      <c r="A76" s="28">
        <v>75</v>
      </c>
      <c r="B76" s="28">
        <f>VLOOKUP($C76,ConcentradoPrioritariosJulPyP!$B$3:$D$1089,3,0)</f>
        <v>53100864</v>
      </c>
      <c r="C76" s="28">
        <v>16369</v>
      </c>
      <c r="D76" t="str">
        <f>VLOOKUP($C76,ConcentradoPrioritarios32[[PREI_]:[SAI]],2,0)</f>
        <v>531.632.0554.03.01</v>
      </c>
      <c r="E76" s="67" t="str">
        <f>VLOOKUP($C76,ConcentradoPrioritarios32[[PREI_]:[Descripción]],4,0)</f>
        <v>CENTRAL DE MONITOREO PARA MULTIPLES CAMAS. (DOCE CAMAS).</v>
      </c>
      <c r="F76" s="28">
        <f>SUMIFS(ConcentradoPrioritarios32[Cantidad],ConcentradoPrioritarios32[PREI_],Apoyo!$C76)</f>
        <v>3</v>
      </c>
    </row>
    <row r="77" spans="1:6" x14ac:dyDescent="0.3">
      <c r="A77" s="28">
        <v>76</v>
      </c>
      <c r="B77" s="28">
        <f>VLOOKUP($C77,ConcentradoPrioritariosJulPyP!$B$3:$D$1089,3,0)</f>
        <v>53100880</v>
      </c>
      <c r="C77" s="28">
        <v>16372</v>
      </c>
      <c r="D77" t="str">
        <f>VLOOKUP($C77,ConcentradoPrioritarios32[[PREI_]:[SAI]],2,0)</f>
        <v>537.461.0037.03.01</v>
      </c>
      <c r="E77" s="67" t="str">
        <f>VLOOKUP($C77,ConcentradoPrioritarios32[[PREI_]:[Descripción]],4,0)</f>
        <v>HISTEROSCOPIO. (PARA QUIROFANO).</v>
      </c>
      <c r="F77" s="28">
        <f>SUMIFS(ConcentradoPrioritarios32[Cantidad],ConcentradoPrioritarios32[PREI_],Apoyo!$C77)</f>
        <v>9</v>
      </c>
    </row>
    <row r="78" spans="1:6" x14ac:dyDescent="0.3">
      <c r="A78" s="28">
        <v>77</v>
      </c>
      <c r="B78" s="28">
        <f>VLOOKUP($C78,ConcentradoPrioritariosJulPyP!$B$3:$D$1089,3,0)</f>
        <v>53100870</v>
      </c>
      <c r="C78" s="28">
        <v>16375</v>
      </c>
      <c r="D78" t="str">
        <f>VLOOKUP($C78,ConcentradoPrioritarios32[[PREI_]:[SAI]],2,0)</f>
        <v>531.225.0011.02.01</v>
      </c>
      <c r="E78" s="67" t="str">
        <f>VLOOKUP($C78,ConcentradoPrioritarios32[[PREI_]:[Descripción]],4,0)</f>
        <v>COLPOSCOPIO.</v>
      </c>
      <c r="F78" s="28">
        <f>SUMIFS(ConcentradoPrioritarios32[Cantidad],ConcentradoPrioritarios32[PREI_],Apoyo!$C78)</f>
        <v>6</v>
      </c>
    </row>
    <row r="79" spans="1:6" ht="28.8" x14ac:dyDescent="0.3">
      <c r="A79" s="28">
        <v>78</v>
      </c>
      <c r="B79" s="28">
        <f>VLOOKUP($C79,ConcentradoPrioritariosJulPyP!$B$3:$D$1089,3,0)</f>
        <v>53100076</v>
      </c>
      <c r="C79" s="28">
        <v>16377</v>
      </c>
      <c r="D79" t="str">
        <f>VLOOKUP($C79,ConcentradoPrioritarios32[[PREI_]:[SAI]],2,0)</f>
        <v>531.252.0033.02.01</v>
      </c>
      <c r="E79" s="67" t="str">
        <f>VLOOKUP($C79,ConcentradoPrioritarios32[[PREI_]:[Descripción]],4,0)</f>
        <v>CUNA DE CALOR RADIANTE CON FOTOTERAPIA OPCIONAL (SIN FOTOTERAPIA)</v>
      </c>
      <c r="F79" s="28">
        <f>SUMIFS(ConcentradoPrioritarios32[Cantidad],ConcentradoPrioritarios32[PREI_],Apoyo!$C79)</f>
        <v>127</v>
      </c>
    </row>
    <row r="80" spans="1:6" ht="28.8" x14ac:dyDescent="0.3">
      <c r="A80" s="28">
        <v>79</v>
      </c>
      <c r="B80" s="28">
        <f>VLOOKUP($C80,ConcentradoPrioritariosJulPyP!$B$3:$D$1089,3,0)</f>
        <v>53100076</v>
      </c>
      <c r="C80" s="28">
        <v>16378</v>
      </c>
      <c r="D80" t="str">
        <f>VLOOKUP($C80,ConcentradoPrioritarios32[[PREI_]:[SAI]],2,0)</f>
        <v>531.252.0033.02.01</v>
      </c>
      <c r="E80" s="67" t="str">
        <f>VLOOKUP($C80,ConcentradoPrioritarios32[[PREI_]:[Descripción]],4,0)</f>
        <v>CUNA DE CALOR RADIANTE CON FOTOTERAPIA OPCIONAL (CON FOTOTERAPIA)</v>
      </c>
      <c r="F80" s="28">
        <f>SUMIFS(ConcentradoPrioritarios32[Cantidad],ConcentradoPrioritarios32[PREI_],Apoyo!$C80)</f>
        <v>43</v>
      </c>
    </row>
    <row r="81" spans="1:6" x14ac:dyDescent="0.3">
      <c r="A81" s="28">
        <v>80</v>
      </c>
      <c r="B81" s="28">
        <f>VLOOKUP($C81,ConcentradoPrioritariosJulPyP!$B$3:$D$1089,3,0)</f>
        <v>53100186</v>
      </c>
      <c r="C81" s="28">
        <v>16379</v>
      </c>
      <c r="D81" t="str">
        <f>VLOOKUP($C81,ConcentradoPrioritarios32[[PREI_]:[SAI]],2,0)</f>
        <v>531.497.2083.02.01</v>
      </c>
      <c r="E81" s="67" t="str">
        <f>VLOOKUP($C81,ConcentradoPrioritarios32[[PREI_]:[Descripción]],4,0)</f>
        <v>INCUBADORA PARA RECIEN NACIDO. (CUNA DE CALOR RADIANTE).</v>
      </c>
      <c r="F81" s="28">
        <f>SUMIFS(ConcentradoPrioritarios32[Cantidad],ConcentradoPrioritarios32[PREI_],Apoyo!$C81)</f>
        <v>24</v>
      </c>
    </row>
    <row r="82" spans="1:6" x14ac:dyDescent="0.3">
      <c r="A82" s="28">
        <v>81</v>
      </c>
      <c r="B82" s="28">
        <f>VLOOKUP($C82,ConcentradoPrioritariosJulPyP!$B$3:$D$1089,3,0)</f>
        <v>53100889</v>
      </c>
      <c r="C82" s="28">
        <v>16398</v>
      </c>
      <c r="D82" t="str">
        <f>VLOOKUP($C82,ConcentradoPrioritarios32[[PREI_]:[SAI]],2,0)</f>
        <v>531.619.0403.02.01</v>
      </c>
      <c r="E82" s="67" t="str">
        <f>VLOOKUP($C82,ConcentradoPrioritarios32[[PREI_]:[Descripción]],4,0)</f>
        <v>MONITOR DE SIGNOS VITALES</v>
      </c>
      <c r="F82" s="28">
        <f>SUMIFS(ConcentradoPrioritarios32[Cantidad],ConcentradoPrioritarios32[PREI_],Apoyo!$C82)</f>
        <v>793</v>
      </c>
    </row>
    <row r="83" spans="1:6" x14ac:dyDescent="0.3">
      <c r="A83" s="28">
        <v>82</v>
      </c>
      <c r="B83" s="28">
        <f>VLOOKUP($C83,ConcentradoPrioritariosJulPyP!$B$3:$D$1089,3,0)</f>
        <v>53100889</v>
      </c>
      <c r="C83" s="28">
        <v>16400</v>
      </c>
      <c r="D83" t="str">
        <f>VLOOKUP($C83,ConcentradoPrioritarios32[[PREI_]:[SAI]],2,0)</f>
        <v>531.619.0403.02.01</v>
      </c>
      <c r="E83" s="67" t="str">
        <f>VLOOKUP($C83,ConcentradoPrioritarios32[[PREI_]:[Descripción]],4,0)</f>
        <v>MONITOR DE SIGNOS VITALES PARA TERAPIA INTENSIVA</v>
      </c>
      <c r="F83" s="28">
        <f>SUMIFS(ConcentradoPrioritarios32[Cantidad],ConcentradoPrioritarios32[PREI_],Apoyo!$C83)</f>
        <v>32</v>
      </c>
    </row>
    <row r="84" spans="1:6" x14ac:dyDescent="0.3">
      <c r="A84" s="28">
        <v>83</v>
      </c>
      <c r="B84" s="28">
        <f>VLOOKUP($C84,ConcentradoPrioritariosJulPyP!$B$3:$D$1089,3,0)</f>
        <v>53100335</v>
      </c>
      <c r="C84" s="28">
        <v>16414</v>
      </c>
      <c r="D84" t="str">
        <f>VLOOKUP($C84,ConcentradoPrioritarios32[[PREI_]:[SAI]],2,0)</f>
        <v>531.941.0980.03.01</v>
      </c>
      <c r="E84" s="67" t="str">
        <f>VLOOKUP($C84,ConcentradoPrioritarios32[[PREI_]:[Descripción]],4,0)</f>
        <v>VENTILADOR ADULTO-PEDIÁTRICO-NEONATAL</v>
      </c>
      <c r="F84" s="28">
        <f>SUMIFS(ConcentradoPrioritarios32[Cantidad],ConcentradoPrioritarios32[PREI_],Apoyo!$C84)</f>
        <v>35</v>
      </c>
    </row>
    <row r="85" spans="1:6" x14ac:dyDescent="0.3">
      <c r="A85" s="28">
        <v>84</v>
      </c>
      <c r="B85" s="28">
        <f>VLOOKUP($C85,ConcentradoPrioritariosJulPyP!$B$3:$D$1089,3,0)</f>
        <v>53100391</v>
      </c>
      <c r="C85" s="28">
        <v>16416</v>
      </c>
      <c r="D85" t="str">
        <f>VLOOKUP($C85,ConcentradoPrioritarios32[[PREI_]:[SAI]],2,0)</f>
        <v>531.924.0031.03.01</v>
      </c>
      <c r="E85" s="67" t="str">
        <f>VLOOKUP($C85,ConcentradoPrioritarios32[[PREI_]:[Descripción]],4,0)</f>
        <v xml:space="preserve">ULTRASONÓGRAFO BÁSICO. </v>
      </c>
      <c r="F85" s="28">
        <f>SUMIFS(ConcentradoPrioritarios32[Cantidad],ConcentradoPrioritarios32[PREI_],Apoyo!$C85)</f>
        <v>11</v>
      </c>
    </row>
    <row r="86" spans="1:6" x14ac:dyDescent="0.3">
      <c r="A86" s="28">
        <v>85</v>
      </c>
      <c r="B86" s="28">
        <f>VLOOKUP($C86,ConcentradoPrioritariosJulPyP!$B$3:$D$1089,3,0)</f>
        <v>53100391</v>
      </c>
      <c r="C86" s="28">
        <v>16417</v>
      </c>
      <c r="D86" t="str">
        <f>VLOOKUP($C86,ConcentradoPrioritarios32[[PREI_]:[SAI]],2,0)</f>
        <v>531.924.0031.03.01</v>
      </c>
      <c r="E86" s="67" t="str">
        <f>VLOOKUP($C86,ConcentradoPrioritarios32[[PREI_]:[Descripción]],4,0)</f>
        <v>ULTRASONÓGRAFO INTERMEDIO</v>
      </c>
      <c r="F86" s="28">
        <f>SUMIFS(ConcentradoPrioritarios32[Cantidad],ConcentradoPrioritarios32[PREI_],Apoyo!$C86)</f>
        <v>16</v>
      </c>
    </row>
    <row r="87" spans="1:6" x14ac:dyDescent="0.3">
      <c r="A87" s="28">
        <v>86</v>
      </c>
      <c r="B87" s="28">
        <f>VLOOKUP($C87,ConcentradoPrioritariosJulPyP!$B$3:$D$1089,3,0)</f>
        <v>53100391</v>
      </c>
      <c r="C87" s="28">
        <v>16418</v>
      </c>
      <c r="D87" t="str">
        <f>VLOOKUP($C87,ConcentradoPrioritarios32[[PREI_]:[SAI]],2,0)</f>
        <v>531.924.0031.03.01</v>
      </c>
      <c r="E87" s="67" t="str">
        <f>VLOOKUP($C87,ConcentradoPrioritarios32[[PREI_]:[Descripción]],4,0)</f>
        <v>ULTRASONÓGRAFO AVANZADO</v>
      </c>
      <c r="F87" s="28">
        <f>SUMIFS(ConcentradoPrioritarios32[Cantidad],ConcentradoPrioritarios32[PREI_],Apoyo!$C87)</f>
        <v>20</v>
      </c>
    </row>
    <row r="88" spans="1:6" x14ac:dyDescent="0.3">
      <c r="A88" s="28">
        <v>87</v>
      </c>
      <c r="B88" s="28">
        <f>VLOOKUP($C88,ConcentradoPrioritariosJulPyP!$B$3:$D$1089,3,0)</f>
        <v>53100391</v>
      </c>
      <c r="C88" s="28">
        <v>16419</v>
      </c>
      <c r="D88" t="str">
        <f>VLOOKUP($C88,ConcentradoPrioritarios32[[PREI_]:[SAI]],2,0)</f>
        <v>531.924.0031.03.01</v>
      </c>
      <c r="E88" s="67" t="str">
        <f>VLOOKUP($C88,ConcentradoPrioritarios32[[PREI_]:[Descripción]],4,0)</f>
        <v>ULTRASONOGRAFO. (GINECO-OBSTETRICO SEGUNDO NIVEL).</v>
      </c>
      <c r="F88" s="28">
        <f>SUMIFS(ConcentradoPrioritarios32[Cantidad],ConcentradoPrioritarios32[PREI_],Apoyo!$C88)</f>
        <v>23</v>
      </c>
    </row>
    <row r="89" spans="1:6" x14ac:dyDescent="0.3">
      <c r="A89" s="28">
        <v>88</v>
      </c>
      <c r="B89" s="28">
        <f>VLOOKUP($C89,ConcentradoPrioritariosJulPyP!$B$3:$D$1089,3,0)</f>
        <v>53100391</v>
      </c>
      <c r="C89" s="28">
        <v>16424</v>
      </c>
      <c r="D89" t="str">
        <f>VLOOKUP($C89,ConcentradoPrioritarios32[[PREI_]:[SAI]],2,0)</f>
        <v>531.924.0031.03.01</v>
      </c>
      <c r="E89" s="67" t="str">
        <f>VLOOKUP($C89,ConcentradoPrioritarios32[[PREI_]:[Descripción]],4,0)</f>
        <v>ULTRASONOGRAFO. (GINECO-OBSTETRICO TERCER NIVEL).</v>
      </c>
      <c r="F89" s="28">
        <f>SUMIFS(ConcentradoPrioritarios32[Cantidad],ConcentradoPrioritarios32[PREI_],Apoyo!$C89)</f>
        <v>6</v>
      </c>
    </row>
    <row r="90" spans="1:6" ht="28.8" x14ac:dyDescent="0.3">
      <c r="A90" s="28">
        <v>89</v>
      </c>
      <c r="B90" s="28">
        <f>VLOOKUP($C90,ConcentradoPrioritariosJulPyP!$B$3:$D$1089,3,0)</f>
        <v>53100147</v>
      </c>
      <c r="C90" s="28">
        <v>17035</v>
      </c>
      <c r="D90" t="str">
        <f>VLOOKUP($C90,ConcentradoPrioritarios32[[PREI_]:[SAI]],2,0)</f>
        <v>531.254.0155.00.01</v>
      </c>
      <c r="E90" s="67" t="str">
        <f>VLOOKUP($C90,ConcentradoPrioritarios32[[PREI_]:[Descripción]],4,0)</f>
        <v>TOMOGRAFÍA COMPUTARIZADA MULTICORTES DE 64 CORTES, UNIDAD DE</v>
      </c>
      <c r="F90" s="28">
        <f>SUMIFS(ConcentradoPrioritarios32[Cantidad],ConcentradoPrioritarios32[PREI_],Apoyo!$C90)</f>
        <v>8</v>
      </c>
    </row>
    <row r="91" spans="1:6" x14ac:dyDescent="0.3">
      <c r="A91" s="28">
        <v>90</v>
      </c>
      <c r="B91" s="28">
        <f>VLOOKUP($C91,ConcentradoPrioritariosJulPyP!$B$3:$D$1089,3,0)</f>
        <v>53100007</v>
      </c>
      <c r="C91" s="28">
        <v>17408</v>
      </c>
      <c r="D91" t="str">
        <f>VLOOKUP($C91,ConcentradoPrioritarios32[[PREI_]:[SAI]],2,0)</f>
        <v>531.053.0364.00.01</v>
      </c>
      <c r="E91" s="67" t="str">
        <f>VLOOKUP($C91,ConcentradoPrioritarios32[[PREI_]:[Descripción]],4,0)</f>
        <v xml:space="preserve">ANESTESIA BÁSICA, UNIDAD DE </v>
      </c>
      <c r="F91" s="28">
        <f>SUMIFS(ConcentradoPrioritarios32[Cantidad],ConcentradoPrioritarios32[PREI_],Apoyo!$C91)</f>
        <v>105</v>
      </c>
    </row>
    <row r="92" spans="1:6" x14ac:dyDescent="0.3">
      <c r="A92" s="28">
        <v>91</v>
      </c>
      <c r="B92" s="28">
        <f>VLOOKUP($C92,ConcentradoPrioritariosJulPyP!$B$3:$D$1089,3,0)</f>
        <v>53100007</v>
      </c>
      <c r="C92" s="28">
        <v>17409</v>
      </c>
      <c r="D92" t="str">
        <f>VLOOKUP($C92,ConcentradoPrioritarios32[[PREI_]:[SAI]],2,0)</f>
        <v>531.053.0372.00.01</v>
      </c>
      <c r="E92" s="67" t="str">
        <f>VLOOKUP($C92,ConcentradoPrioritarios32[[PREI_]:[Descripción]],4,0)</f>
        <v>ANESTESIA INTERMEDIA, UNIDAD DE</v>
      </c>
      <c r="F92" s="28">
        <f>SUMIFS(ConcentradoPrioritarios32[Cantidad],ConcentradoPrioritarios32[PREI_],Apoyo!$C92)</f>
        <v>15</v>
      </c>
    </row>
    <row r="93" spans="1:6" ht="28.8" x14ac:dyDescent="0.3">
      <c r="A93" s="28">
        <v>92</v>
      </c>
      <c r="B93" s="28">
        <f>VLOOKUP($C93,ConcentradoPrioritariosJulPyP!$B$3:$D$1089,3,0)</f>
        <v>53100335</v>
      </c>
      <c r="C93" s="28">
        <v>18655</v>
      </c>
      <c r="D93" t="str">
        <f>VLOOKUP($C93,ConcentradoPrioritarios32[[PREI_]:[SAI]],2,0)</f>
        <v>531.941.1012.01.01</v>
      </c>
      <c r="E93" s="67" t="str">
        <f>VLOOKUP($C93,ConcentradoPrioritarios32[[PREI_]:[Descripción]],4,0)</f>
        <v>VENTILADOR DE ALTA FRECUENCIA OSCILATORIA PEDIATRICO / NEONATAL CON MODO CONVENCIONAL.</v>
      </c>
      <c r="F93" s="28">
        <f>SUMIFS(ConcentradoPrioritarios32[Cantidad],ConcentradoPrioritarios32[PREI_],Apoyo!$C93)</f>
        <v>6</v>
      </c>
    </row>
    <row r="94" spans="1:6" ht="28.8" x14ac:dyDescent="0.3">
      <c r="A94" s="28">
        <v>93</v>
      </c>
      <c r="B94" s="28">
        <f>VLOOKUP($C94,ConcentradoPrioritariosJulPyP!$B$3:$D$1089,3,0)</f>
        <v>53100066</v>
      </c>
      <c r="C94" s="28">
        <v>20208</v>
      </c>
      <c r="D94" t="str">
        <f>VLOOKUP($C94,ConcentradoPrioritarios32[[PREI_]:[SAI]],2,0)</f>
        <v>513.164.3387.00.01</v>
      </c>
      <c r="E94" s="67" t="str">
        <f>VLOOKUP($C94,ConcentradoPrioritarios32[[PREI_]:[Descripción]],4,0)</f>
        <v>CAMA CLÍNICA HOSPITALARIA DE MULTIPLES POSICIONES PARA PACIENTE ADULTO</v>
      </c>
      <c r="F94" s="28">
        <f>SUMIFS(ConcentradoPrioritarios32[Cantidad],ConcentradoPrioritarios32[PREI_],Apoyo!$C94)</f>
        <v>814</v>
      </c>
    </row>
    <row r="95" spans="1:6" x14ac:dyDescent="0.3">
      <c r="A95" s="28">
        <v>94</v>
      </c>
      <c r="B95" s="28">
        <f>VLOOKUP($C95,ConcentradoPrioritariosJulPyP!$B$3:$D$1089,3,0)</f>
        <v>53100335</v>
      </c>
      <c r="C95" s="28">
        <v>20530</v>
      </c>
      <c r="D95" t="str">
        <f>VLOOKUP($C95,ConcentradoPrioritarios32[[PREI_]:[SAI]],2,0)</f>
        <v>531.941.1058.00.01</v>
      </c>
      <c r="E95" s="67" t="str">
        <f>VLOOKUP($C95,ConcentradoPrioritarios32[[PREI_]:[Descripción]],4,0)</f>
        <v>VENTILADOR DE TRASLADO NEONATAL.</v>
      </c>
      <c r="F95" s="28">
        <f>SUMIFS(ConcentradoPrioritarios32[Cantidad],ConcentradoPrioritarios32[PREI_],Apoyo!$C95)</f>
        <v>12</v>
      </c>
    </row>
    <row r="96" spans="1:6" ht="28.8" x14ac:dyDescent="0.3">
      <c r="A96" s="28">
        <v>95</v>
      </c>
      <c r="B96" s="28">
        <f>VLOOKUP($C96,ConcentradoPrioritariosJulPyP!$B$3:$D$1089,3,0)</f>
        <v>53100066</v>
      </c>
      <c r="C96" s="28">
        <v>20638</v>
      </c>
      <c r="D96" t="str">
        <f>VLOOKUP($C96,ConcentradoPrioritarios32[[PREI_]:[SAI]],2,0)</f>
        <v>513.164.3426.00.01</v>
      </c>
      <c r="E96" s="67" t="str">
        <f>VLOOKUP($C96,ConcentradoPrioritarios32[[PREI_]:[Descripción]],4,0)</f>
        <v>CAMA CLINICA HOSPITALARIA DE MILTIPLES POSICIONES PARA MEDICINA INTERNA</v>
      </c>
      <c r="F96" s="28">
        <f>SUMIFS(ConcentradoPrioritarios32[Cantidad],ConcentradoPrioritarios32[PREI_],Apoyo!$C96)</f>
        <v>358</v>
      </c>
    </row>
    <row r="97" spans="1:6" ht="28.8" x14ac:dyDescent="0.3">
      <c r="A97" s="28">
        <v>96</v>
      </c>
      <c r="B97" s="28">
        <f>VLOOKUP($C97,ConcentradoPrioritariosJulPyP!$B$3:$D$1089,3,0)</f>
        <v>53100236</v>
      </c>
      <c r="C97" s="28">
        <v>20659</v>
      </c>
      <c r="D97" t="str">
        <f>VLOOKUP($C97,ConcentradoPrioritarios32[[PREI_]:[SAI]],2,0)</f>
        <v>531.616.0976.04.01</v>
      </c>
      <c r="E97" s="67" t="str">
        <f>VLOOKUP($C97,ConcentradoPrioritarios32[[PREI_]:[Descripción]],4,0)</f>
        <v>MESA QUIRÚRGICA UNIVERSAL MECÁNICO-HIDRÁULICA (PARA CIRUGÍA GENERAL)</v>
      </c>
      <c r="F97" s="28">
        <f>SUMIFS(ConcentradoPrioritarios32[Cantidad],ConcentradoPrioritarios32[PREI_],Apoyo!$C97)</f>
        <v>76</v>
      </c>
    </row>
    <row r="98" spans="1:6" ht="28.8" x14ac:dyDescent="0.3">
      <c r="A98" s="28">
        <v>97</v>
      </c>
      <c r="B98" s="28">
        <f>VLOOKUP($C98,ConcentradoPrioritariosJulPyP!$B$3:$D$1089,3,0)</f>
        <v>53100236</v>
      </c>
      <c r="C98" s="28">
        <v>20660</v>
      </c>
      <c r="D98" t="str">
        <f>VLOOKUP($C98,ConcentradoPrioritarios32[[PREI_]:[SAI]],2,0)</f>
        <v>531.616.0976.04.01</v>
      </c>
      <c r="E98" s="67" t="str">
        <f>VLOOKUP($C98,ConcentradoPrioritarios32[[PREI_]:[Descripción]],4,0)</f>
        <v>MESA QUIRURGICA UNIVERSAL MECANICO HIDRAULICA. (PARA GINECOL</v>
      </c>
      <c r="F98" s="28">
        <f>SUMIFS(ConcentradoPrioritarios32[Cantidad],ConcentradoPrioritarios32[PREI_],Apoyo!$C98)</f>
        <v>9</v>
      </c>
    </row>
    <row r="99" spans="1:6" x14ac:dyDescent="0.3">
      <c r="A99" s="28">
        <v>98</v>
      </c>
      <c r="B99" s="28">
        <f>VLOOKUP($C99,ConcentradoPrioritariosJulPyP!$B$3:$D$1089,3,0)</f>
        <v>53100236</v>
      </c>
      <c r="C99" s="28">
        <v>20663</v>
      </c>
      <c r="D99" t="str">
        <f>VLOOKUP($C99,ConcentradoPrioritarios32[[PREI_]:[SAI]],2,0)</f>
        <v>531.616.5108.01.01</v>
      </c>
      <c r="E99" s="67" t="str">
        <f>VLOOKUP($C99,ConcentradoPrioritarios32[[PREI_]:[Descripción]],4,0)</f>
        <v>MESA QUIRURGICA ELECTROHIDRAULICA. (PARA GINECOLOGIA).</v>
      </c>
      <c r="F99" s="28">
        <f>SUMIFS(ConcentradoPrioritarios32[Cantidad],ConcentradoPrioritarios32[PREI_],Apoyo!$C99)</f>
        <v>4</v>
      </c>
    </row>
    <row r="100" spans="1:6" ht="28.8" x14ac:dyDescent="0.3">
      <c r="A100" s="28">
        <v>99</v>
      </c>
      <c r="B100" s="28">
        <f>VLOOKUP($C100,ConcentradoPrioritariosJulPyP!$B$3:$D$1089,3,0)</f>
        <v>53100236</v>
      </c>
      <c r="C100" s="28">
        <v>20668</v>
      </c>
      <c r="D100" t="str">
        <f>VLOOKUP($C100,ConcentradoPrioritarios32[[PREI_]:[SAI]],2,0)</f>
        <v>531.616.5116.01.01</v>
      </c>
      <c r="E100" s="67" t="str">
        <f>VLOOKUP($C100,ConcentradoPrioritarios32[[PREI_]:[Descripción]],4,0)</f>
        <v>MESA QUIRÚRGICA UNIVERSAL AVANZADA (PARA NEUROCIRUGÍA Y LAMINECTOMÍA)</v>
      </c>
      <c r="F100" s="28">
        <f>SUMIFS(ConcentradoPrioritarios32[Cantidad],ConcentradoPrioritarios32[PREI_],Apoyo!$C100)</f>
        <v>6</v>
      </c>
    </row>
    <row r="101" spans="1:6" x14ac:dyDescent="0.3">
      <c r="A101" s="28">
        <v>100</v>
      </c>
      <c r="B101" s="28">
        <f>VLOOKUP($C101,ConcentradoPrioritariosJulPyP!$B$3:$D$1089,3,0)</f>
        <v>53100236</v>
      </c>
      <c r="C101" s="28">
        <v>20670</v>
      </c>
      <c r="D101" t="str">
        <f>VLOOKUP($C101,ConcentradoPrioritarios32[[PREI_]:[SAI]],2,0)</f>
        <v>531.616.5116.01.01</v>
      </c>
      <c r="E101" s="67" t="str">
        <f>VLOOKUP($C101,ConcentradoPrioritarios32[[PREI_]:[Descripción]],4,0)</f>
        <v>MESA QUIRÚRGICA UNIVERSAL AVANZADA(PARA UROLOGÍA)</v>
      </c>
      <c r="F101" s="28">
        <f>SUMIFS(ConcentradoPrioritarios32[Cantidad],ConcentradoPrioritarios32[PREI_],Apoyo!$C101)</f>
        <v>6</v>
      </c>
    </row>
    <row r="102" spans="1:6" x14ac:dyDescent="0.3">
      <c r="A102" s="28">
        <v>101</v>
      </c>
      <c r="B102" s="28">
        <f>VLOOKUP($C102,ConcentradoPrioritariosJulPyP!$B$3:$D$1089,3,0)</f>
        <v>53100136</v>
      </c>
      <c r="C102" s="28">
        <v>20818</v>
      </c>
      <c r="D102" t="str">
        <f>VLOOKUP($C102,ConcentradoPrioritarios32[[PREI_]:[SAI]],2,0)</f>
        <v>531.611.0028.00.01</v>
      </c>
      <c r="E102" s="67" t="str">
        <f>VLOOKUP($C102,ConcentradoPrioritarios32[[PREI_]:[Descripción]],4,0)</f>
        <v>MASTOGRAFO DIGITAL CON ESTEREOTAXIA.</v>
      </c>
      <c r="F102" s="28">
        <f>SUMIFS(ConcentradoPrioritarios32[Cantidad],ConcentradoPrioritarios32[PREI_],Apoyo!$C102)</f>
        <v>5</v>
      </c>
    </row>
    <row r="103" spans="1:6" x14ac:dyDescent="0.3">
      <c r="A103" s="28">
        <v>102</v>
      </c>
      <c r="B103" s="28">
        <f>VLOOKUP($C103,ConcentradoPrioritariosJulPyP!$B$3:$D$1089,3,0)</f>
        <v>53101691</v>
      </c>
      <c r="C103" s="28">
        <v>20819</v>
      </c>
      <c r="D103" t="str">
        <f>VLOOKUP($C103,ConcentradoPrioritarios32[[PREI_]:[SAI]],2,0)</f>
        <v>531.611.0033.00.01</v>
      </c>
      <c r="E103" s="67" t="str">
        <f>VLOOKUP($C103,ConcentradoPrioritarios32[[PREI_]:[Descripción]],4,0)</f>
        <v>MASTOGRAFO DIGITAL CON ESTEREOTAXIA Y TOMOSINTESIS.</v>
      </c>
      <c r="F103" s="28">
        <f>SUMIFS(ConcentradoPrioritarios32[Cantidad],ConcentradoPrioritarios32[PREI_],Apoyo!$C103)</f>
        <v>1</v>
      </c>
    </row>
    <row r="104" spans="1:6" x14ac:dyDescent="0.3">
      <c r="A104" s="28">
        <v>103</v>
      </c>
      <c r="B104" s="28">
        <f>VLOOKUP($C104,ConcentradoPrioritariosJulPyP!$B$3:$D$1089,3,0)</f>
        <v>53100889</v>
      </c>
      <c r="C104" s="28">
        <v>21167</v>
      </c>
      <c r="D104" t="str">
        <f>VLOOKUP($C104,ConcentradoPrioritarios32[[PREI_]:[SAI]],2,0)</f>
        <v>531.619.0403.02.01</v>
      </c>
      <c r="E104" s="67" t="str">
        <f>VLOOKUP($C104,ConcentradoPrioritarios32[[PREI_]:[Descripción]],4,0)</f>
        <v>MONITOR DE SINGNOS VITALES TRIAGE</v>
      </c>
      <c r="F104" s="28">
        <f>SUMIFS(ConcentradoPrioritarios32[Cantidad],ConcentradoPrioritarios32[PREI_],Apoyo!$C104)</f>
        <v>9</v>
      </c>
    </row>
    <row r="105" spans="1:6" x14ac:dyDescent="0.3">
      <c r="A105" s="28">
        <v>104</v>
      </c>
      <c r="B105" s="28">
        <f>VLOOKUP($C105,ConcentradoPrioritariosJulPyP!$B$3:$D$1089,3,0)</f>
        <v>53100020</v>
      </c>
      <c r="C105" s="28">
        <v>21244</v>
      </c>
      <c r="D105" t="str">
        <f>VLOOKUP($C105,ConcentradoPrioritarios32[[PREI_]:[SAI]],2,0)</f>
        <v>531.239.0016.00.01</v>
      </c>
      <c r="E105" s="67" t="str">
        <f>VLOOKUP($C105,ConcentradoPrioritarios32[[PREI_]:[Descripción]],4,0)</f>
        <v>CRANEOTOMO ELECTRICO.</v>
      </c>
      <c r="F105" s="28">
        <f>SUMIFS(ConcentradoPrioritarios32[Cantidad],ConcentradoPrioritarios32[PREI_],Apoyo!$C105)</f>
        <v>6</v>
      </c>
    </row>
    <row r="106" spans="1:6" x14ac:dyDescent="0.3">
      <c r="A106" s="28">
        <v>105</v>
      </c>
      <c r="B106" s="28">
        <f>VLOOKUP($C106,ConcentradoPrioritariosJulPyP!$B$3:$D$1089,3,0)</f>
        <v>53100195</v>
      </c>
      <c r="C106" s="28">
        <v>21303</v>
      </c>
      <c r="D106" t="str">
        <f>VLOOKUP($C106,ConcentradoPrioritarios32[[PREI_]:[SAI]],2,0)</f>
        <v>531.562.1496.00.01</v>
      </c>
      <c r="E106" s="67" t="str">
        <f>VLOOKUP($C106,ConcentradoPrioritarios32[[PREI_]:[Descripción]],4,0)</f>
        <v>LÁMPARA QUIRÚRGICA DOBLE DE LED</v>
      </c>
      <c r="F106" s="28">
        <f>SUMIFS(ConcentradoPrioritarios32[Cantidad],ConcentradoPrioritarios32[PREI_],Apoyo!$C106)</f>
        <v>63</v>
      </c>
    </row>
    <row r="107" spans="1:6" x14ac:dyDescent="0.3">
      <c r="A107" s="28">
        <v>106</v>
      </c>
      <c r="B107" s="28">
        <f>VLOOKUP($C107,ConcentradoPrioritariosJulPyP!$B$3:$D$1089,3,0)</f>
        <v>53100390</v>
      </c>
      <c r="C107" s="28">
        <v>21427</v>
      </c>
      <c r="D107" t="str">
        <f>VLOOKUP($C107,ConcentradoPrioritarios32[[PREI_]:[SAI]],2,0)</f>
        <v>531.791.0066.00.01</v>
      </c>
      <c r="E107" s="67" t="str">
        <f>VLOOKUP($C107,ConcentradoPrioritarios32[[PREI_]:[Descripción]],4,0)</f>
        <v>RESONANCIA MAGNÉTICA DE 1.5 TESLAS,UNIDAD DE IMAGEN POR</v>
      </c>
      <c r="F107" s="28">
        <f>SUMIFS(ConcentradoPrioritarios32[Cantidad],ConcentradoPrioritarios32[PREI_],Apoyo!$C107)</f>
        <v>4</v>
      </c>
    </row>
    <row r="108" spans="1:6" x14ac:dyDescent="0.3">
      <c r="A108" s="28">
        <v>107</v>
      </c>
      <c r="B108" s="28">
        <f>VLOOKUP($C108,ConcentradoPrioritariosJulPyP!$B$3:$D$1089,3,0)</f>
        <v>53100007</v>
      </c>
      <c r="C108" s="28">
        <v>21430</v>
      </c>
      <c r="D108" t="str">
        <f>VLOOKUP($C108,ConcentradoPrioritarios32[[PREI_]:[SAI]],2,0)</f>
        <v>531.053.0364.00.01</v>
      </c>
      <c r="E108" s="67" t="str">
        <f>VLOOKUP($C108,ConcentradoPrioritarios32[[PREI_]:[Descripción]],4,0)</f>
        <v>ANESTESIA BASICA, UNIDAD DE. (CON PROTECCIÓN ANTIMAGNETICA).</v>
      </c>
      <c r="F108" s="28">
        <f>SUMIFS(ConcentradoPrioritarios32[Cantidad],ConcentradoPrioritarios32[PREI_],Apoyo!$C108)</f>
        <v>2</v>
      </c>
    </row>
    <row r="109" spans="1:6" x14ac:dyDescent="0.3">
      <c r="A109" s="28">
        <v>108</v>
      </c>
      <c r="B109" s="28">
        <f>VLOOKUP($C109,ConcentradoPrioritariosJulPyP!$B$3:$D$1089,3,0)</f>
        <v>53100234</v>
      </c>
      <c r="C109" s="28">
        <v>21446</v>
      </c>
      <c r="D109" t="str">
        <f>VLOOKUP($C109,ConcentradoPrioritarios32[[PREI_]:[SAI]],2,0)</f>
        <v>513.164.3431.00.01</v>
      </c>
      <c r="E109" s="67" t="str">
        <f>VLOOKUP($C109,ConcentradoPrioritarios32[[PREI_]:[Descripción]],4,0)</f>
        <v>CAMA OBSTETRICA ELECTRICA PARA ATENCION DEL PARTO AMIGABLE.</v>
      </c>
      <c r="F109" s="28">
        <f>SUMIFS(ConcentradoPrioritarios32[Cantidad],ConcentradoPrioritarios32[PREI_],Apoyo!$C109)</f>
        <v>59</v>
      </c>
    </row>
    <row r="110" spans="1:6" x14ac:dyDescent="0.3">
      <c r="A110" s="28">
        <v>109</v>
      </c>
      <c r="B110" s="28">
        <f>VLOOKUP($C110,ConcentradoPrioritariosJulPyP!$B$3:$D$1089,3,0)</f>
        <v>53101330</v>
      </c>
      <c r="C110" s="28">
        <v>21452</v>
      </c>
      <c r="D110" t="str">
        <f>VLOOKUP($C110,ConcentradoPrioritarios32[[PREI_]:[SAI]],2,0)</f>
        <v>531.055.0024.03.01</v>
      </c>
      <c r="E110" s="67" t="str">
        <f>VLOOKUP($C110,ConcentradoPrioritarios32[[PREI_]:[Descripción]],4,0)</f>
        <v>ANGIOGRAFO ARCO MONOPLANAR. (PARA SEGUNDO NIVEL).</v>
      </c>
      <c r="F110" s="28">
        <f>SUMIFS(ConcentradoPrioritarios32[Cantidad],ConcentradoPrioritarios32[PREI_],Apoyo!$C110)</f>
        <v>1</v>
      </c>
    </row>
    <row r="111" spans="1:6" x14ac:dyDescent="0.3">
      <c r="A111" s="28">
        <v>110</v>
      </c>
      <c r="B111" s="28">
        <f>VLOOKUP($C111,ConcentradoPrioritariosJulPyP!$B$3:$D$1089,3,0)</f>
        <v>53100297</v>
      </c>
      <c r="C111" s="28">
        <v>21483</v>
      </c>
      <c r="D111" t="str">
        <f>VLOOKUP($C111,ConcentradoPrioritarios32[[PREI_]:[SAI]],2,0)</f>
        <v>531.635.0114.01.01</v>
      </c>
      <c r="E111" s="67" t="str">
        <f>VLOOKUP($C111,ConcentradoPrioritarios32[[PREI_]:[Descripción]],4,0)</f>
        <v>ELECTROMOTOR PARA CIRUGÍA (MACROCIRUGÍA)</v>
      </c>
      <c r="F111" s="28">
        <f>SUMIFS(ConcentradoPrioritarios32[Cantidad],ConcentradoPrioritarios32[PREI_],Apoyo!$C111)</f>
        <v>11</v>
      </c>
    </row>
    <row r="112" spans="1:6" x14ac:dyDescent="0.3">
      <c r="A112" s="28">
        <v>111</v>
      </c>
      <c r="B112" s="28">
        <f>VLOOKUP($C112,ConcentradoPrioritariosJulPyP!$B$3:$D$1089,3,0)</f>
        <v>53100297</v>
      </c>
      <c r="C112" s="28">
        <v>21484</v>
      </c>
      <c r="D112" t="str">
        <f>VLOOKUP($C112,ConcentradoPrioritarios32[[PREI_]:[SAI]],2,0)</f>
        <v>531.635.0114.01.01</v>
      </c>
      <c r="E112" s="67" t="str">
        <f>VLOOKUP($C112,ConcentradoPrioritarios32[[PREI_]:[Descripción]],4,0)</f>
        <v>ELECTROMOTOR PARA CIRUGÍA (MICROCIRUGÍA)</v>
      </c>
      <c r="F112" s="28">
        <f>SUMIFS(ConcentradoPrioritarios32[Cantidad],ConcentradoPrioritarios32[PREI_],Apoyo!$C112)</f>
        <v>3</v>
      </c>
    </row>
    <row r="113" spans="1:6" ht="28.8" x14ac:dyDescent="0.3">
      <c r="A113" s="28">
        <v>112</v>
      </c>
      <c r="B113" s="28">
        <f>VLOOKUP($C113,ConcentradoPrioritariosJulPyP!$B$3:$D$1089,3,0)</f>
        <v>53101730</v>
      </c>
      <c r="C113" s="28">
        <v>21581</v>
      </c>
      <c r="D113" t="str">
        <f>VLOOKUP($C113,ConcentradoPrioritarios32[[PREI_]:[SAI]],2,0)</f>
        <v>531.632.0554.03.01</v>
      </c>
      <c r="E113" s="67" t="str">
        <f>VLOOKUP($C113,ConcentradoPrioritarios32[[PREI_]:[Descripción]],4,0)</f>
        <v>CENTRAL DE MONITOREO PARA MULTIPLES CAMAS. (NEONATAL CUATRO CAMAS).</v>
      </c>
      <c r="F113" s="28">
        <f>SUMIFS(ConcentradoPrioritarios32[Cantidad],ConcentradoPrioritarios32[PREI_],Apoyo!$C113)</f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1090"/>
  <sheetViews>
    <sheetView showGridLines="0" workbookViewId="0">
      <pane ySplit="1" topLeftCell="A2" activePane="bottomLeft" state="frozen"/>
      <selection pane="bottomLeft" activeCell="C1" sqref="C1"/>
    </sheetView>
  </sheetViews>
  <sheetFormatPr baseColWidth="10" defaultColWidth="12.44140625" defaultRowHeight="12" x14ac:dyDescent="0.3"/>
  <cols>
    <col min="1" max="1" width="18.33203125" style="34" bestFit="1" customWidth="1"/>
    <col min="2" max="2" width="13.5546875" style="26" bestFit="1" customWidth="1"/>
    <col min="3" max="3" width="18.44140625" style="23" bestFit="1" customWidth="1"/>
    <col min="4" max="4" width="11.33203125" style="23" bestFit="1" customWidth="1"/>
    <col min="5" max="5" width="47.6640625" style="27" bestFit="1" customWidth="1"/>
    <col min="6" max="6" width="11.6640625" style="23" bestFit="1" customWidth="1"/>
    <col min="7" max="7" width="22.5546875" style="23" customWidth="1"/>
    <col min="8" max="8" width="28" style="23" bestFit="1" customWidth="1"/>
    <col min="9" max="9" width="28.6640625" style="23" bestFit="1" customWidth="1"/>
    <col min="10" max="10" width="14.5546875" style="23" bestFit="1" customWidth="1"/>
    <col min="11" max="11" width="16.33203125" style="23" bestFit="1" customWidth="1"/>
    <col min="12" max="12" width="16.33203125" style="23" customWidth="1"/>
    <col min="13" max="13" width="18.5546875" style="23" customWidth="1"/>
    <col min="14" max="24" width="12.44140625" style="23"/>
    <col min="25" max="25" width="21" style="34" customWidth="1"/>
    <col min="26" max="16384" width="12.44140625" style="23"/>
  </cols>
  <sheetData>
    <row r="1" spans="1:25" ht="37.200000000000003" thickTop="1" thickBot="1" x14ac:dyDescent="0.35">
      <c r="A1" s="29" t="s">
        <v>7</v>
      </c>
      <c r="B1" s="9" t="s">
        <v>315</v>
      </c>
      <c r="C1" s="9" t="s">
        <v>1</v>
      </c>
      <c r="D1" s="9" t="s">
        <v>4</v>
      </c>
      <c r="E1" s="29" t="s">
        <v>150</v>
      </c>
      <c r="F1" s="9" t="s">
        <v>2</v>
      </c>
      <c r="G1" s="9" t="s">
        <v>314</v>
      </c>
      <c r="H1" s="9" t="s">
        <v>17</v>
      </c>
      <c r="I1" s="9" t="s">
        <v>18</v>
      </c>
      <c r="J1" s="9" t="s">
        <v>3634</v>
      </c>
      <c r="K1" s="9" t="s">
        <v>3635</v>
      </c>
      <c r="L1" s="10" t="s">
        <v>0</v>
      </c>
      <c r="M1" s="15" t="s">
        <v>21</v>
      </c>
      <c r="N1" s="15" t="s">
        <v>22</v>
      </c>
      <c r="O1" s="15" t="s">
        <v>23</v>
      </c>
      <c r="P1" s="15" t="s">
        <v>24</v>
      </c>
      <c r="Q1" s="15" t="s">
        <v>25</v>
      </c>
      <c r="R1" s="15" t="s">
        <v>26</v>
      </c>
      <c r="S1" s="15" t="s">
        <v>19</v>
      </c>
      <c r="T1" s="15" t="s">
        <v>27</v>
      </c>
      <c r="U1" s="15" t="s">
        <v>28</v>
      </c>
      <c r="V1" s="15" t="s">
        <v>318</v>
      </c>
      <c r="W1" s="15" t="s">
        <v>30</v>
      </c>
      <c r="X1" s="15" t="s">
        <v>31</v>
      </c>
      <c r="Y1" s="15" t="s">
        <v>20</v>
      </c>
    </row>
    <row r="2" spans="1:25" ht="15" thickTop="1" x14ac:dyDescent="0.3">
      <c r="A2" s="30" t="s">
        <v>32</v>
      </c>
      <c r="B2" s="17">
        <v>16424</v>
      </c>
      <c r="C2" s="17" t="s">
        <v>151</v>
      </c>
      <c r="D2" s="17">
        <v>53100391</v>
      </c>
      <c r="E2" s="21" t="s">
        <v>152</v>
      </c>
      <c r="F2" s="17">
        <v>1</v>
      </c>
      <c r="G2" s="17" t="s">
        <v>38</v>
      </c>
      <c r="H2" s="17" t="s">
        <v>50</v>
      </c>
      <c r="I2" s="17" t="s">
        <v>40</v>
      </c>
      <c r="J2" s="17" t="s">
        <v>153</v>
      </c>
      <c r="K2" s="17" t="s">
        <v>42</v>
      </c>
      <c r="L2" s="17">
        <v>16424</v>
      </c>
      <c r="M2" s="64" t="s">
        <v>43</v>
      </c>
      <c r="N2" s="64" t="s">
        <v>43</v>
      </c>
      <c r="O2" s="64" t="s">
        <v>41</v>
      </c>
      <c r="P2" s="64" t="s">
        <v>43</v>
      </c>
      <c r="Q2" s="64" t="s">
        <v>43</v>
      </c>
      <c r="R2" s="64" t="s">
        <v>43</v>
      </c>
      <c r="S2" s="64" t="s">
        <v>43</v>
      </c>
      <c r="T2" s="64" t="s">
        <v>55</v>
      </c>
      <c r="U2" s="64" t="s">
        <v>41</v>
      </c>
      <c r="V2" s="64" t="s">
        <v>52</v>
      </c>
      <c r="W2" s="64" t="s">
        <v>41</v>
      </c>
      <c r="X2" s="64">
        <v>0</v>
      </c>
      <c r="Y2" s="64">
        <v>0</v>
      </c>
    </row>
    <row r="3" spans="1:25" ht="57.6" x14ac:dyDescent="0.3">
      <c r="A3" s="30" t="s">
        <v>32</v>
      </c>
      <c r="B3" s="17">
        <v>16345</v>
      </c>
      <c r="C3" s="17" t="s">
        <v>35</v>
      </c>
      <c r="D3" s="17">
        <v>53100152</v>
      </c>
      <c r="E3" s="21" t="s">
        <v>36</v>
      </c>
      <c r="F3" s="17">
        <v>1</v>
      </c>
      <c r="G3" s="17" t="s">
        <v>38</v>
      </c>
      <c r="H3" s="17" t="s">
        <v>39</v>
      </c>
      <c r="I3" s="17" t="s">
        <v>40</v>
      </c>
      <c r="J3" s="17" t="s">
        <v>41</v>
      </c>
      <c r="K3" s="17" t="s">
        <v>42</v>
      </c>
      <c r="L3" s="17">
        <v>16345</v>
      </c>
      <c r="M3" s="65" t="s">
        <v>41</v>
      </c>
      <c r="N3" s="65" t="s">
        <v>43</v>
      </c>
      <c r="O3" s="65" t="s">
        <v>41</v>
      </c>
      <c r="P3" s="65" t="s">
        <v>41</v>
      </c>
      <c r="Q3" s="65" t="s">
        <v>43</v>
      </c>
      <c r="R3" s="65" t="s">
        <v>41</v>
      </c>
      <c r="S3" s="65" t="s">
        <v>41</v>
      </c>
      <c r="T3" s="65" t="s">
        <v>44</v>
      </c>
      <c r="U3" s="65" t="s">
        <v>41</v>
      </c>
      <c r="V3" s="65" t="s">
        <v>45</v>
      </c>
      <c r="W3" s="65" t="s">
        <v>41</v>
      </c>
      <c r="X3" s="65" t="s">
        <v>46</v>
      </c>
      <c r="Y3" s="65" t="s">
        <v>3636</v>
      </c>
    </row>
    <row r="4" spans="1:25" ht="14.4" x14ac:dyDescent="0.3">
      <c r="A4" s="30" t="s">
        <v>32</v>
      </c>
      <c r="B4" s="17">
        <v>21167</v>
      </c>
      <c r="C4" s="17" t="s">
        <v>154</v>
      </c>
      <c r="D4" s="17">
        <v>53100889</v>
      </c>
      <c r="E4" s="21" t="s">
        <v>155</v>
      </c>
      <c r="F4" s="17">
        <v>1</v>
      </c>
      <c r="G4" s="17" t="s">
        <v>38</v>
      </c>
      <c r="H4" s="17" t="s">
        <v>72</v>
      </c>
      <c r="I4" s="17" t="s">
        <v>40</v>
      </c>
      <c r="J4" s="17" t="s">
        <v>156</v>
      </c>
      <c r="K4" s="17" t="s">
        <v>42</v>
      </c>
      <c r="L4" s="17">
        <v>21167</v>
      </c>
      <c r="M4" s="65" t="s">
        <v>43</v>
      </c>
      <c r="N4" s="65" t="s">
        <v>43</v>
      </c>
      <c r="O4" s="65" t="s">
        <v>3624</v>
      </c>
      <c r="P4" s="65" t="s">
        <v>43</v>
      </c>
      <c r="Q4" s="65" t="s">
        <v>43</v>
      </c>
      <c r="R4" s="65" t="s">
        <v>43</v>
      </c>
      <c r="S4" s="65" t="s">
        <v>3625</v>
      </c>
      <c r="T4" s="65" t="s">
        <v>44</v>
      </c>
      <c r="U4" s="65" t="s">
        <v>41</v>
      </c>
      <c r="V4" s="65" t="s">
        <v>45</v>
      </c>
      <c r="W4" s="65" t="s">
        <v>41</v>
      </c>
      <c r="X4" s="65">
        <v>0</v>
      </c>
      <c r="Y4" s="65">
        <v>0</v>
      </c>
    </row>
    <row r="5" spans="1:25" ht="24" x14ac:dyDescent="0.3">
      <c r="A5" s="30" t="s">
        <v>32</v>
      </c>
      <c r="B5" s="17">
        <v>16314</v>
      </c>
      <c r="C5" s="17" t="s">
        <v>157</v>
      </c>
      <c r="D5" s="17">
        <v>53100361</v>
      </c>
      <c r="E5" s="21" t="s">
        <v>158</v>
      </c>
      <c r="F5" s="17">
        <v>1</v>
      </c>
      <c r="G5" s="17" t="s">
        <v>38</v>
      </c>
      <c r="H5" s="17" t="s">
        <v>65</v>
      </c>
      <c r="I5" s="17" t="s">
        <v>40</v>
      </c>
      <c r="J5" s="17" t="s">
        <v>153</v>
      </c>
      <c r="K5" s="17" t="s">
        <v>42</v>
      </c>
      <c r="L5" s="17">
        <v>16314</v>
      </c>
      <c r="M5" s="65" t="s">
        <v>43</v>
      </c>
      <c r="N5" s="65" t="s">
        <v>43</v>
      </c>
      <c r="O5" s="65" t="s">
        <v>41</v>
      </c>
      <c r="P5" s="65" t="s">
        <v>43</v>
      </c>
      <c r="Q5" s="65" t="s">
        <v>43</v>
      </c>
      <c r="R5" s="65" t="s">
        <v>43</v>
      </c>
      <c r="S5" s="65" t="s">
        <v>43</v>
      </c>
      <c r="T5" s="65" t="s">
        <v>44</v>
      </c>
      <c r="U5" s="65" t="s">
        <v>41</v>
      </c>
      <c r="V5" s="65" t="s">
        <v>45</v>
      </c>
      <c r="W5" s="65" t="s">
        <v>41</v>
      </c>
      <c r="X5" s="65" t="s">
        <v>46</v>
      </c>
      <c r="Y5" s="65">
        <v>0</v>
      </c>
    </row>
    <row r="6" spans="1:25" ht="14.4" x14ac:dyDescent="0.3">
      <c r="A6" s="30" t="s">
        <v>32</v>
      </c>
      <c r="B6" s="17">
        <v>17408</v>
      </c>
      <c r="C6" s="17" t="s">
        <v>159</v>
      </c>
      <c r="D6" s="17">
        <v>53100007</v>
      </c>
      <c r="E6" s="21" t="s">
        <v>160</v>
      </c>
      <c r="F6" s="17">
        <v>2</v>
      </c>
      <c r="G6" s="17" t="s">
        <v>38</v>
      </c>
      <c r="H6" s="17" t="s">
        <v>72</v>
      </c>
      <c r="I6" s="17" t="s">
        <v>40</v>
      </c>
      <c r="J6" s="17" t="s">
        <v>153</v>
      </c>
      <c r="K6" s="17" t="s">
        <v>42</v>
      </c>
      <c r="L6" s="17">
        <v>17408</v>
      </c>
      <c r="M6" s="65" t="s">
        <v>43</v>
      </c>
      <c r="N6" s="65" t="s">
        <v>43</v>
      </c>
      <c r="O6" s="65" t="s">
        <v>41</v>
      </c>
      <c r="P6" s="65" t="s">
        <v>43</v>
      </c>
      <c r="Q6" s="65" t="s">
        <v>41</v>
      </c>
      <c r="R6" s="65" t="s">
        <v>43</v>
      </c>
      <c r="S6" s="65" t="s">
        <v>43</v>
      </c>
      <c r="T6" s="65" t="s">
        <v>55</v>
      </c>
      <c r="U6" s="65" t="s">
        <v>41</v>
      </c>
      <c r="V6" s="65" t="s">
        <v>45</v>
      </c>
      <c r="W6" s="65" t="s">
        <v>41</v>
      </c>
      <c r="X6" s="65" t="s">
        <v>46</v>
      </c>
      <c r="Y6" s="65">
        <v>0</v>
      </c>
    </row>
    <row r="7" spans="1:25" ht="57.6" x14ac:dyDescent="0.3">
      <c r="A7" s="30" t="s">
        <v>32</v>
      </c>
      <c r="B7" s="17">
        <v>17035</v>
      </c>
      <c r="C7" s="17" t="s">
        <v>48</v>
      </c>
      <c r="D7" s="17">
        <v>53100147</v>
      </c>
      <c r="E7" s="21" t="s">
        <v>49</v>
      </c>
      <c r="F7" s="17">
        <v>1</v>
      </c>
      <c r="G7" s="17" t="s">
        <v>38</v>
      </c>
      <c r="H7" s="17" t="s">
        <v>50</v>
      </c>
      <c r="I7" s="17" t="s">
        <v>40</v>
      </c>
      <c r="J7" s="17" t="s">
        <v>41</v>
      </c>
      <c r="K7" s="17" t="s">
        <v>42</v>
      </c>
      <c r="L7" s="17">
        <v>17035</v>
      </c>
      <c r="M7" s="65" t="s">
        <v>41</v>
      </c>
      <c r="N7" s="65" t="s">
        <v>43</v>
      </c>
      <c r="O7" s="65" t="s">
        <v>41</v>
      </c>
      <c r="P7" s="65" t="s">
        <v>43</v>
      </c>
      <c r="Q7" s="65" t="s">
        <v>43</v>
      </c>
      <c r="R7" s="65" t="s">
        <v>43</v>
      </c>
      <c r="S7" s="65" t="s">
        <v>41</v>
      </c>
      <c r="T7" s="65" t="s">
        <v>51</v>
      </c>
      <c r="U7" s="65" t="s">
        <v>41</v>
      </c>
      <c r="V7" s="65" t="s">
        <v>52</v>
      </c>
      <c r="W7" s="65" t="s">
        <v>41</v>
      </c>
      <c r="X7" s="65">
        <v>0</v>
      </c>
      <c r="Y7" s="65" t="s">
        <v>3637</v>
      </c>
    </row>
    <row r="8" spans="1:25" ht="24" x14ac:dyDescent="0.3">
      <c r="A8" s="30" t="s">
        <v>32</v>
      </c>
      <c r="B8" s="17">
        <v>16314</v>
      </c>
      <c r="C8" s="17" t="s">
        <v>157</v>
      </c>
      <c r="D8" s="17">
        <v>53100361</v>
      </c>
      <c r="E8" s="21" t="s">
        <v>158</v>
      </c>
      <c r="F8" s="17">
        <v>1</v>
      </c>
      <c r="G8" s="17" t="s">
        <v>38</v>
      </c>
      <c r="H8" s="17" t="s">
        <v>65</v>
      </c>
      <c r="I8" s="17" t="s">
        <v>40</v>
      </c>
      <c r="J8" s="17" t="s">
        <v>153</v>
      </c>
      <c r="K8" s="17" t="s">
        <v>42</v>
      </c>
      <c r="L8" s="17">
        <v>16314</v>
      </c>
      <c r="M8" s="65" t="s">
        <v>43</v>
      </c>
      <c r="N8" s="65" t="s">
        <v>43</v>
      </c>
      <c r="O8" s="65" t="s">
        <v>41</v>
      </c>
      <c r="P8" s="65" t="s">
        <v>43</v>
      </c>
      <c r="Q8" s="65" t="s">
        <v>43</v>
      </c>
      <c r="R8" s="65" t="s">
        <v>43</v>
      </c>
      <c r="S8" s="65" t="s">
        <v>43</v>
      </c>
      <c r="T8" s="65" t="s">
        <v>44</v>
      </c>
      <c r="U8" s="65" t="s">
        <v>41</v>
      </c>
      <c r="V8" s="65" t="s">
        <v>45</v>
      </c>
      <c r="W8" s="65" t="s">
        <v>41</v>
      </c>
      <c r="X8" s="65" t="s">
        <v>46</v>
      </c>
      <c r="Y8" s="65">
        <v>0</v>
      </c>
    </row>
    <row r="9" spans="1:25" ht="14.4" x14ac:dyDescent="0.3">
      <c r="A9" s="30" t="s">
        <v>32</v>
      </c>
      <c r="B9" s="17">
        <v>17408</v>
      </c>
      <c r="C9" s="17" t="s">
        <v>159</v>
      </c>
      <c r="D9" s="17">
        <v>53100007</v>
      </c>
      <c r="E9" s="21" t="s">
        <v>160</v>
      </c>
      <c r="F9" s="17">
        <v>1</v>
      </c>
      <c r="G9" s="17" t="s">
        <v>38</v>
      </c>
      <c r="H9" s="17" t="s">
        <v>72</v>
      </c>
      <c r="I9" s="17" t="s">
        <v>40</v>
      </c>
      <c r="J9" s="17" t="s">
        <v>153</v>
      </c>
      <c r="K9" s="17" t="s">
        <v>42</v>
      </c>
      <c r="L9" s="17">
        <v>17408</v>
      </c>
      <c r="M9" s="65" t="s">
        <v>43</v>
      </c>
      <c r="N9" s="65" t="s">
        <v>43</v>
      </c>
      <c r="O9" s="65" t="s">
        <v>41</v>
      </c>
      <c r="P9" s="65" t="s">
        <v>43</v>
      </c>
      <c r="Q9" s="65" t="s">
        <v>41</v>
      </c>
      <c r="R9" s="65" t="s">
        <v>43</v>
      </c>
      <c r="S9" s="65" t="s">
        <v>43</v>
      </c>
      <c r="T9" s="65" t="s">
        <v>55</v>
      </c>
      <c r="U9" s="65" t="s">
        <v>41</v>
      </c>
      <c r="V9" s="65" t="s">
        <v>45</v>
      </c>
      <c r="W9" s="65" t="s">
        <v>41</v>
      </c>
      <c r="X9" s="65" t="s">
        <v>46</v>
      </c>
      <c r="Y9" s="65">
        <v>0</v>
      </c>
    </row>
    <row r="10" spans="1:25" ht="14.4" x14ac:dyDescent="0.3">
      <c r="A10" s="30" t="s">
        <v>32</v>
      </c>
      <c r="B10" s="17">
        <v>16417</v>
      </c>
      <c r="C10" s="17" t="s">
        <v>151</v>
      </c>
      <c r="D10" s="17">
        <v>53100391</v>
      </c>
      <c r="E10" s="21" t="s">
        <v>161</v>
      </c>
      <c r="F10" s="17">
        <v>2</v>
      </c>
      <c r="G10" s="17" t="s">
        <v>38</v>
      </c>
      <c r="H10" s="17" t="s">
        <v>50</v>
      </c>
      <c r="I10" s="17" t="s">
        <v>40</v>
      </c>
      <c r="J10" s="17" t="s">
        <v>153</v>
      </c>
      <c r="K10" s="17" t="s">
        <v>42</v>
      </c>
      <c r="L10" s="17">
        <v>16417</v>
      </c>
      <c r="M10" s="65" t="s">
        <v>43</v>
      </c>
      <c r="N10" s="65" t="s">
        <v>43</v>
      </c>
      <c r="O10" s="65" t="s">
        <v>41</v>
      </c>
      <c r="P10" s="65" t="s">
        <v>43</v>
      </c>
      <c r="Q10" s="65" t="s">
        <v>43</v>
      </c>
      <c r="R10" s="65" t="s">
        <v>43</v>
      </c>
      <c r="S10" s="65" t="s">
        <v>43</v>
      </c>
      <c r="T10" s="65" t="s">
        <v>55</v>
      </c>
      <c r="U10" s="65" t="s">
        <v>41</v>
      </c>
      <c r="V10" s="65" t="s">
        <v>52</v>
      </c>
      <c r="W10" s="65" t="s">
        <v>41</v>
      </c>
      <c r="X10" s="65">
        <v>0</v>
      </c>
      <c r="Y10" s="65">
        <v>0</v>
      </c>
    </row>
    <row r="11" spans="1:25" ht="14.4" x14ac:dyDescent="0.3">
      <c r="A11" s="30" t="s">
        <v>32</v>
      </c>
      <c r="B11" s="17">
        <v>16418</v>
      </c>
      <c r="C11" s="17" t="s">
        <v>151</v>
      </c>
      <c r="D11" s="17">
        <v>53100391</v>
      </c>
      <c r="E11" s="21" t="s">
        <v>162</v>
      </c>
      <c r="F11" s="17">
        <v>1</v>
      </c>
      <c r="G11" s="17" t="s">
        <v>38</v>
      </c>
      <c r="H11" s="17" t="s">
        <v>50</v>
      </c>
      <c r="I11" s="17" t="s">
        <v>40</v>
      </c>
      <c r="J11" s="17" t="s">
        <v>153</v>
      </c>
      <c r="K11" s="17" t="s">
        <v>42</v>
      </c>
      <c r="L11" s="17">
        <v>16418</v>
      </c>
      <c r="M11" s="65" t="s">
        <v>43</v>
      </c>
      <c r="N11" s="65" t="s">
        <v>43</v>
      </c>
      <c r="O11" s="65" t="s">
        <v>41</v>
      </c>
      <c r="P11" s="65" t="s">
        <v>43</v>
      </c>
      <c r="Q11" s="65" t="s">
        <v>43</v>
      </c>
      <c r="R11" s="65" t="s">
        <v>43</v>
      </c>
      <c r="S11" s="65" t="s">
        <v>43</v>
      </c>
      <c r="T11" s="65" t="s">
        <v>55</v>
      </c>
      <c r="U11" s="65" t="s">
        <v>41</v>
      </c>
      <c r="V11" s="65" t="s">
        <v>52</v>
      </c>
      <c r="W11" s="65" t="s">
        <v>41</v>
      </c>
      <c r="X11" s="65">
        <v>0</v>
      </c>
      <c r="Y11" s="65">
        <v>0</v>
      </c>
    </row>
    <row r="12" spans="1:25" ht="14.4" x14ac:dyDescent="0.3">
      <c r="A12" s="30" t="s">
        <v>32</v>
      </c>
      <c r="B12" s="22">
        <v>20818</v>
      </c>
      <c r="C12" s="17" t="s">
        <v>54</v>
      </c>
      <c r="D12" s="17">
        <v>53100136</v>
      </c>
      <c r="E12" s="21" t="s">
        <v>53</v>
      </c>
      <c r="F12" s="17">
        <v>1</v>
      </c>
      <c r="G12" s="17" t="s">
        <v>38</v>
      </c>
      <c r="H12" s="17" t="s">
        <v>50</v>
      </c>
      <c r="I12" s="17" t="s">
        <v>40</v>
      </c>
      <c r="J12" s="17" t="s">
        <v>41</v>
      </c>
      <c r="K12" s="17" t="s">
        <v>42</v>
      </c>
      <c r="L12" s="22">
        <v>20818</v>
      </c>
      <c r="M12" s="65" t="s">
        <v>41</v>
      </c>
      <c r="N12" s="65" t="s">
        <v>43</v>
      </c>
      <c r="O12" s="65" t="s">
        <v>41</v>
      </c>
      <c r="P12" s="65" t="s">
        <v>43</v>
      </c>
      <c r="Q12" s="65" t="s">
        <v>43</v>
      </c>
      <c r="R12" s="65" t="s">
        <v>43</v>
      </c>
      <c r="S12" s="65" t="s">
        <v>41</v>
      </c>
      <c r="T12" s="65" t="s">
        <v>55</v>
      </c>
      <c r="U12" s="65" t="s">
        <v>41</v>
      </c>
      <c r="V12" s="65" t="s">
        <v>52</v>
      </c>
      <c r="W12" s="65" t="s">
        <v>41</v>
      </c>
      <c r="X12" s="65">
        <v>0</v>
      </c>
      <c r="Y12" s="65">
        <v>0</v>
      </c>
    </row>
    <row r="13" spans="1:25" ht="14.4" x14ac:dyDescent="0.3">
      <c r="A13" s="30" t="s">
        <v>32</v>
      </c>
      <c r="B13" s="17">
        <v>21167</v>
      </c>
      <c r="C13" s="17" t="s">
        <v>154</v>
      </c>
      <c r="D13" s="17">
        <v>53100889</v>
      </c>
      <c r="E13" s="21" t="s">
        <v>155</v>
      </c>
      <c r="F13" s="17">
        <v>1</v>
      </c>
      <c r="G13" s="17" t="s">
        <v>38</v>
      </c>
      <c r="H13" s="17" t="s">
        <v>72</v>
      </c>
      <c r="I13" s="17" t="s">
        <v>40</v>
      </c>
      <c r="J13" s="17" t="s">
        <v>156</v>
      </c>
      <c r="K13" s="17" t="s">
        <v>42</v>
      </c>
      <c r="L13" s="17">
        <v>21167</v>
      </c>
      <c r="M13" s="65" t="s">
        <v>43</v>
      </c>
      <c r="N13" s="65" t="s">
        <v>43</v>
      </c>
      <c r="O13" s="65" t="s">
        <v>3624</v>
      </c>
      <c r="P13" s="65" t="s">
        <v>43</v>
      </c>
      <c r="Q13" s="65" t="s">
        <v>43</v>
      </c>
      <c r="R13" s="65" t="s">
        <v>43</v>
      </c>
      <c r="S13" s="65" t="s">
        <v>3625</v>
      </c>
      <c r="T13" s="65" t="s">
        <v>44</v>
      </c>
      <c r="U13" s="65" t="s">
        <v>41</v>
      </c>
      <c r="V13" s="65" t="s">
        <v>45</v>
      </c>
      <c r="W13" s="65" t="s">
        <v>41</v>
      </c>
      <c r="X13" s="65">
        <v>0</v>
      </c>
      <c r="Y13" s="65">
        <v>0</v>
      </c>
    </row>
    <row r="14" spans="1:25" ht="14.4" x14ac:dyDescent="0.3">
      <c r="A14" s="30" t="s">
        <v>32</v>
      </c>
      <c r="B14" s="17">
        <v>16419</v>
      </c>
      <c r="C14" s="17" t="s">
        <v>151</v>
      </c>
      <c r="D14" s="17">
        <v>53100391</v>
      </c>
      <c r="E14" s="21" t="s">
        <v>163</v>
      </c>
      <c r="F14" s="17">
        <v>1</v>
      </c>
      <c r="G14" s="17" t="s">
        <v>38</v>
      </c>
      <c r="H14" s="17" t="s">
        <v>50</v>
      </c>
      <c r="I14" s="17" t="s">
        <v>40</v>
      </c>
      <c r="J14" s="17" t="s">
        <v>153</v>
      </c>
      <c r="K14" s="17" t="s">
        <v>42</v>
      </c>
      <c r="L14" s="17">
        <v>16419</v>
      </c>
      <c r="M14" s="65" t="s">
        <v>43</v>
      </c>
      <c r="N14" s="65" t="s">
        <v>43</v>
      </c>
      <c r="O14" s="65" t="s">
        <v>41</v>
      </c>
      <c r="P14" s="65" t="s">
        <v>43</v>
      </c>
      <c r="Q14" s="65" t="s">
        <v>43</v>
      </c>
      <c r="R14" s="65" t="s">
        <v>43</v>
      </c>
      <c r="S14" s="65" t="s">
        <v>43</v>
      </c>
      <c r="T14" s="65" t="s">
        <v>55</v>
      </c>
      <c r="U14" s="65" t="s">
        <v>41</v>
      </c>
      <c r="V14" s="65" t="s">
        <v>52</v>
      </c>
      <c r="W14" s="65" t="s">
        <v>41</v>
      </c>
      <c r="X14" s="65">
        <v>0</v>
      </c>
      <c r="Y14" s="65">
        <v>0</v>
      </c>
    </row>
    <row r="15" spans="1:25" ht="24" x14ac:dyDescent="0.3">
      <c r="A15" s="30" t="s">
        <v>32</v>
      </c>
      <c r="B15" s="17">
        <v>16314</v>
      </c>
      <c r="C15" s="17" t="s">
        <v>157</v>
      </c>
      <c r="D15" s="17">
        <v>53100361</v>
      </c>
      <c r="E15" s="21" t="s">
        <v>158</v>
      </c>
      <c r="F15" s="17">
        <v>1</v>
      </c>
      <c r="G15" s="17" t="s">
        <v>38</v>
      </c>
      <c r="H15" s="17" t="s">
        <v>65</v>
      </c>
      <c r="I15" s="17" t="s">
        <v>40</v>
      </c>
      <c r="J15" s="17" t="s">
        <v>153</v>
      </c>
      <c r="K15" s="17" t="s">
        <v>42</v>
      </c>
      <c r="L15" s="17">
        <v>16314</v>
      </c>
      <c r="M15" s="65" t="s">
        <v>43</v>
      </c>
      <c r="N15" s="65" t="s">
        <v>43</v>
      </c>
      <c r="O15" s="65" t="s">
        <v>41</v>
      </c>
      <c r="P15" s="65" t="s">
        <v>43</v>
      </c>
      <c r="Q15" s="65" t="s">
        <v>43</v>
      </c>
      <c r="R15" s="65" t="s">
        <v>43</v>
      </c>
      <c r="S15" s="65" t="s">
        <v>43</v>
      </c>
      <c r="T15" s="65" t="s">
        <v>44</v>
      </c>
      <c r="U15" s="65" t="s">
        <v>41</v>
      </c>
      <c r="V15" s="65" t="s">
        <v>45</v>
      </c>
      <c r="W15" s="65" t="s">
        <v>41</v>
      </c>
      <c r="X15" s="65" t="s">
        <v>46</v>
      </c>
      <c r="Y15" s="65">
        <v>0</v>
      </c>
    </row>
    <row r="16" spans="1:25" ht="14.4" x14ac:dyDescent="0.3">
      <c r="A16" s="30" t="s">
        <v>32</v>
      </c>
      <c r="B16" s="17">
        <v>16400</v>
      </c>
      <c r="C16" s="17" t="s">
        <v>154</v>
      </c>
      <c r="D16" s="17">
        <v>53100889</v>
      </c>
      <c r="E16" s="21" t="s">
        <v>164</v>
      </c>
      <c r="F16" s="17">
        <v>1</v>
      </c>
      <c r="G16" s="17" t="s">
        <v>38</v>
      </c>
      <c r="H16" s="17" t="s">
        <v>65</v>
      </c>
      <c r="I16" s="17" t="s">
        <v>40</v>
      </c>
      <c r="J16" s="17" t="s">
        <v>153</v>
      </c>
      <c r="K16" s="17" t="s">
        <v>42</v>
      </c>
      <c r="L16" s="17">
        <v>16400</v>
      </c>
      <c r="M16" s="65" t="s">
        <v>43</v>
      </c>
      <c r="N16" s="65" t="s">
        <v>43</v>
      </c>
      <c r="O16" s="65" t="s">
        <v>41</v>
      </c>
      <c r="P16" s="65" t="s">
        <v>43</v>
      </c>
      <c r="Q16" s="65" t="s">
        <v>43</v>
      </c>
      <c r="R16" s="65" t="s">
        <v>43</v>
      </c>
      <c r="S16" s="65" t="s">
        <v>43</v>
      </c>
      <c r="T16" s="65" t="s">
        <v>44</v>
      </c>
      <c r="U16" s="65" t="s">
        <v>41</v>
      </c>
      <c r="V16" s="65" t="s">
        <v>45</v>
      </c>
      <c r="W16" s="65" t="s">
        <v>41</v>
      </c>
      <c r="X16" s="65" t="s">
        <v>46</v>
      </c>
      <c r="Y16" s="65">
        <v>0</v>
      </c>
    </row>
    <row r="17" spans="1:25" ht="24" x14ac:dyDescent="0.3">
      <c r="A17" s="30" t="s">
        <v>32</v>
      </c>
      <c r="B17" s="17">
        <v>16377</v>
      </c>
      <c r="C17" s="17" t="s">
        <v>165</v>
      </c>
      <c r="D17" s="17">
        <v>53100076</v>
      </c>
      <c r="E17" s="21" t="s">
        <v>166</v>
      </c>
      <c r="F17" s="17">
        <v>8</v>
      </c>
      <c r="G17" s="17" t="s">
        <v>38</v>
      </c>
      <c r="H17" s="17" t="s">
        <v>72</v>
      </c>
      <c r="I17" s="17" t="s">
        <v>40</v>
      </c>
      <c r="J17" s="17" t="s">
        <v>153</v>
      </c>
      <c r="K17" s="17" t="s">
        <v>42</v>
      </c>
      <c r="L17" s="17">
        <v>16377</v>
      </c>
      <c r="M17" s="65" t="s">
        <v>43</v>
      </c>
      <c r="N17" s="65" t="s">
        <v>43</v>
      </c>
      <c r="O17" s="65" t="s">
        <v>41</v>
      </c>
      <c r="P17" s="65" t="s">
        <v>43</v>
      </c>
      <c r="Q17" s="65" t="s">
        <v>41</v>
      </c>
      <c r="R17" s="65" t="s">
        <v>43</v>
      </c>
      <c r="S17" s="65" t="s">
        <v>43</v>
      </c>
      <c r="T17" s="65" t="s">
        <v>44</v>
      </c>
      <c r="U17" s="65" t="s">
        <v>41</v>
      </c>
      <c r="V17" s="65" t="s">
        <v>45</v>
      </c>
      <c r="W17" s="65" t="s">
        <v>41</v>
      </c>
      <c r="X17" s="65" t="s">
        <v>46</v>
      </c>
      <c r="Y17" s="65">
        <v>0</v>
      </c>
    </row>
    <row r="18" spans="1:25" ht="14.4" x14ac:dyDescent="0.3">
      <c r="A18" s="30" t="s">
        <v>32</v>
      </c>
      <c r="B18" s="17">
        <v>16419</v>
      </c>
      <c r="C18" s="17" t="s">
        <v>151</v>
      </c>
      <c r="D18" s="17">
        <v>53100391</v>
      </c>
      <c r="E18" s="21" t="s">
        <v>163</v>
      </c>
      <c r="F18" s="17">
        <v>1</v>
      </c>
      <c r="G18" s="17" t="s">
        <v>38</v>
      </c>
      <c r="H18" s="17" t="s">
        <v>50</v>
      </c>
      <c r="I18" s="17" t="s">
        <v>40</v>
      </c>
      <c r="J18" s="17" t="s">
        <v>153</v>
      </c>
      <c r="K18" s="17" t="s">
        <v>42</v>
      </c>
      <c r="L18" s="17">
        <v>16419</v>
      </c>
      <c r="M18" s="65" t="s">
        <v>43</v>
      </c>
      <c r="N18" s="65" t="s">
        <v>43</v>
      </c>
      <c r="O18" s="65" t="s">
        <v>41</v>
      </c>
      <c r="P18" s="65" t="s">
        <v>43</v>
      </c>
      <c r="Q18" s="65" t="s">
        <v>43</v>
      </c>
      <c r="R18" s="65" t="s">
        <v>43</v>
      </c>
      <c r="S18" s="65" t="s">
        <v>43</v>
      </c>
      <c r="T18" s="65" t="s">
        <v>55</v>
      </c>
      <c r="U18" s="65" t="s">
        <v>41</v>
      </c>
      <c r="V18" s="65" t="s">
        <v>52</v>
      </c>
      <c r="W18" s="65" t="s">
        <v>41</v>
      </c>
      <c r="X18" s="65">
        <v>0</v>
      </c>
      <c r="Y18" s="65">
        <v>0</v>
      </c>
    </row>
    <row r="19" spans="1:25" ht="24" x14ac:dyDescent="0.3">
      <c r="A19" s="30" t="s">
        <v>32</v>
      </c>
      <c r="B19" s="17">
        <v>16314</v>
      </c>
      <c r="C19" s="17" t="s">
        <v>157</v>
      </c>
      <c r="D19" s="17">
        <v>53100361</v>
      </c>
      <c r="E19" s="21" t="s">
        <v>158</v>
      </c>
      <c r="F19" s="17">
        <v>1</v>
      </c>
      <c r="G19" s="17" t="s">
        <v>38</v>
      </c>
      <c r="H19" s="17" t="s">
        <v>65</v>
      </c>
      <c r="I19" s="17" t="s">
        <v>40</v>
      </c>
      <c r="J19" s="17" t="s">
        <v>153</v>
      </c>
      <c r="K19" s="17" t="s">
        <v>42</v>
      </c>
      <c r="L19" s="17">
        <v>16314</v>
      </c>
      <c r="M19" s="65" t="s">
        <v>43</v>
      </c>
      <c r="N19" s="65" t="s">
        <v>43</v>
      </c>
      <c r="O19" s="65" t="s">
        <v>41</v>
      </c>
      <c r="P19" s="65" t="s">
        <v>43</v>
      </c>
      <c r="Q19" s="65" t="s">
        <v>43</v>
      </c>
      <c r="R19" s="65" t="s">
        <v>43</v>
      </c>
      <c r="S19" s="65" t="s">
        <v>43</v>
      </c>
      <c r="T19" s="65" t="s">
        <v>44</v>
      </c>
      <c r="U19" s="65" t="s">
        <v>41</v>
      </c>
      <c r="V19" s="65" t="s">
        <v>45</v>
      </c>
      <c r="W19" s="65" t="s">
        <v>41</v>
      </c>
      <c r="X19" s="65" t="s">
        <v>46</v>
      </c>
      <c r="Y19" s="65">
        <v>0</v>
      </c>
    </row>
    <row r="20" spans="1:25" ht="14.4" x14ac:dyDescent="0.3">
      <c r="A20" s="30" t="s">
        <v>32</v>
      </c>
      <c r="B20" s="17">
        <v>16398</v>
      </c>
      <c r="C20" s="17" t="s">
        <v>154</v>
      </c>
      <c r="D20" s="17">
        <v>53100889</v>
      </c>
      <c r="E20" s="21" t="s">
        <v>167</v>
      </c>
      <c r="F20" s="17">
        <v>4</v>
      </c>
      <c r="G20" s="17" t="s">
        <v>38</v>
      </c>
      <c r="H20" s="17" t="s">
        <v>65</v>
      </c>
      <c r="I20" s="17" t="s">
        <v>40</v>
      </c>
      <c r="J20" s="17" t="s">
        <v>153</v>
      </c>
      <c r="K20" s="17" t="s">
        <v>42</v>
      </c>
      <c r="L20" s="17">
        <v>16398</v>
      </c>
      <c r="M20" s="65" t="s">
        <v>43</v>
      </c>
      <c r="N20" s="65" t="s">
        <v>43</v>
      </c>
      <c r="O20" s="65" t="s">
        <v>41</v>
      </c>
      <c r="P20" s="65" t="s">
        <v>43</v>
      </c>
      <c r="Q20" s="65" t="s">
        <v>43</v>
      </c>
      <c r="R20" s="65" t="s">
        <v>43</v>
      </c>
      <c r="S20" s="65" t="s">
        <v>43</v>
      </c>
      <c r="T20" s="65" t="s">
        <v>60</v>
      </c>
      <c r="U20" s="65" t="s">
        <v>41</v>
      </c>
      <c r="V20" s="65" t="s">
        <v>45</v>
      </c>
      <c r="W20" s="65" t="s">
        <v>41</v>
      </c>
      <c r="X20" s="65" t="s">
        <v>46</v>
      </c>
      <c r="Y20" s="65">
        <v>0</v>
      </c>
    </row>
    <row r="21" spans="1:25" ht="14.4" x14ac:dyDescent="0.3">
      <c r="A21" s="30" t="s">
        <v>32</v>
      </c>
      <c r="B21" s="17">
        <v>16419</v>
      </c>
      <c r="C21" s="17" t="s">
        <v>151</v>
      </c>
      <c r="D21" s="17">
        <v>53100391</v>
      </c>
      <c r="E21" s="21" t="s">
        <v>163</v>
      </c>
      <c r="F21" s="17">
        <v>1</v>
      </c>
      <c r="G21" s="17" t="s">
        <v>38</v>
      </c>
      <c r="H21" s="17" t="s">
        <v>50</v>
      </c>
      <c r="I21" s="17" t="s">
        <v>40</v>
      </c>
      <c r="J21" s="17" t="s">
        <v>153</v>
      </c>
      <c r="K21" s="17" t="s">
        <v>42</v>
      </c>
      <c r="L21" s="17">
        <v>16419</v>
      </c>
      <c r="M21" s="65" t="s">
        <v>43</v>
      </c>
      <c r="N21" s="65" t="s">
        <v>43</v>
      </c>
      <c r="O21" s="65" t="s">
        <v>41</v>
      </c>
      <c r="P21" s="65" t="s">
        <v>43</v>
      </c>
      <c r="Q21" s="65" t="s">
        <v>43</v>
      </c>
      <c r="R21" s="65" t="s">
        <v>43</v>
      </c>
      <c r="S21" s="65" t="s">
        <v>43</v>
      </c>
      <c r="T21" s="65" t="s">
        <v>55</v>
      </c>
      <c r="U21" s="65" t="s">
        <v>41</v>
      </c>
      <c r="V21" s="65" t="s">
        <v>52</v>
      </c>
      <c r="W21" s="65" t="s">
        <v>41</v>
      </c>
      <c r="X21" s="65">
        <v>0</v>
      </c>
      <c r="Y21" s="65">
        <v>0</v>
      </c>
    </row>
    <row r="22" spans="1:25" ht="24" x14ac:dyDescent="0.3">
      <c r="A22" s="30" t="s">
        <v>32</v>
      </c>
      <c r="B22" s="17">
        <v>16314</v>
      </c>
      <c r="C22" s="17" t="s">
        <v>157</v>
      </c>
      <c r="D22" s="17">
        <v>53100361</v>
      </c>
      <c r="E22" s="21" t="s">
        <v>158</v>
      </c>
      <c r="F22" s="17">
        <v>1</v>
      </c>
      <c r="G22" s="17" t="s">
        <v>38</v>
      </c>
      <c r="H22" s="17" t="s">
        <v>65</v>
      </c>
      <c r="I22" s="17" t="s">
        <v>40</v>
      </c>
      <c r="J22" s="17" t="s">
        <v>153</v>
      </c>
      <c r="K22" s="17" t="s">
        <v>42</v>
      </c>
      <c r="L22" s="17">
        <v>16314</v>
      </c>
      <c r="M22" s="65" t="s">
        <v>43</v>
      </c>
      <c r="N22" s="65" t="s">
        <v>43</v>
      </c>
      <c r="O22" s="65" t="s">
        <v>41</v>
      </c>
      <c r="P22" s="65" t="s">
        <v>43</v>
      </c>
      <c r="Q22" s="65" t="s">
        <v>43</v>
      </c>
      <c r="R22" s="65" t="s">
        <v>43</v>
      </c>
      <c r="S22" s="65" t="s">
        <v>43</v>
      </c>
      <c r="T22" s="65" t="s">
        <v>44</v>
      </c>
      <c r="U22" s="65" t="s">
        <v>41</v>
      </c>
      <c r="V22" s="65" t="s">
        <v>45</v>
      </c>
      <c r="W22" s="65" t="s">
        <v>41</v>
      </c>
      <c r="X22" s="65" t="s">
        <v>46</v>
      </c>
      <c r="Y22" s="65">
        <v>0</v>
      </c>
    </row>
    <row r="23" spans="1:25" ht="14.4" x14ac:dyDescent="0.3">
      <c r="A23" s="30" t="s">
        <v>32</v>
      </c>
      <c r="B23" s="17">
        <v>17408</v>
      </c>
      <c r="C23" s="17" t="s">
        <v>159</v>
      </c>
      <c r="D23" s="17">
        <v>53100007</v>
      </c>
      <c r="E23" s="21" t="s">
        <v>160</v>
      </c>
      <c r="F23" s="17">
        <v>1</v>
      </c>
      <c r="G23" s="17" t="s">
        <v>38</v>
      </c>
      <c r="H23" s="17" t="s">
        <v>72</v>
      </c>
      <c r="I23" s="17" t="s">
        <v>40</v>
      </c>
      <c r="J23" s="17" t="s">
        <v>153</v>
      </c>
      <c r="K23" s="17" t="s">
        <v>42</v>
      </c>
      <c r="L23" s="17">
        <v>17408</v>
      </c>
      <c r="M23" s="65" t="s">
        <v>43</v>
      </c>
      <c r="N23" s="65" t="s">
        <v>43</v>
      </c>
      <c r="O23" s="65" t="s">
        <v>41</v>
      </c>
      <c r="P23" s="65" t="s">
        <v>43</v>
      </c>
      <c r="Q23" s="65" t="s">
        <v>41</v>
      </c>
      <c r="R23" s="65" t="s">
        <v>43</v>
      </c>
      <c r="S23" s="65" t="s">
        <v>43</v>
      </c>
      <c r="T23" s="65" t="s">
        <v>55</v>
      </c>
      <c r="U23" s="65" t="s">
        <v>41</v>
      </c>
      <c r="V23" s="65" t="s">
        <v>45</v>
      </c>
      <c r="W23" s="65" t="s">
        <v>41</v>
      </c>
      <c r="X23" s="65" t="s">
        <v>46</v>
      </c>
      <c r="Y23" s="65">
        <v>0</v>
      </c>
    </row>
    <row r="24" spans="1:25" ht="24" x14ac:dyDescent="0.3">
      <c r="A24" s="30" t="s">
        <v>32</v>
      </c>
      <c r="B24" s="17">
        <v>16377</v>
      </c>
      <c r="C24" s="17" t="s">
        <v>165</v>
      </c>
      <c r="D24" s="17">
        <v>53100076</v>
      </c>
      <c r="E24" s="21" t="s">
        <v>166</v>
      </c>
      <c r="F24" s="17">
        <v>1</v>
      </c>
      <c r="G24" s="17" t="s">
        <v>38</v>
      </c>
      <c r="H24" s="17" t="s">
        <v>72</v>
      </c>
      <c r="I24" s="17" t="s">
        <v>40</v>
      </c>
      <c r="J24" s="17" t="s">
        <v>153</v>
      </c>
      <c r="K24" s="17" t="s">
        <v>42</v>
      </c>
      <c r="L24" s="17">
        <v>16377</v>
      </c>
      <c r="M24" s="65" t="s">
        <v>43</v>
      </c>
      <c r="N24" s="65" t="s">
        <v>43</v>
      </c>
      <c r="O24" s="65" t="s">
        <v>41</v>
      </c>
      <c r="P24" s="65" t="s">
        <v>43</v>
      </c>
      <c r="Q24" s="65" t="s">
        <v>41</v>
      </c>
      <c r="R24" s="65" t="s">
        <v>43</v>
      </c>
      <c r="S24" s="65" t="s">
        <v>43</v>
      </c>
      <c r="T24" s="65" t="s">
        <v>44</v>
      </c>
      <c r="U24" s="65" t="s">
        <v>41</v>
      </c>
      <c r="V24" s="65" t="s">
        <v>45</v>
      </c>
      <c r="W24" s="65" t="s">
        <v>41</v>
      </c>
      <c r="X24" s="65" t="s">
        <v>46</v>
      </c>
      <c r="Y24" s="65">
        <v>0</v>
      </c>
    </row>
    <row r="25" spans="1:25" ht="28.8" x14ac:dyDescent="0.3">
      <c r="A25" s="30" t="s">
        <v>32</v>
      </c>
      <c r="B25" s="17">
        <v>20660</v>
      </c>
      <c r="C25" s="17" t="s">
        <v>168</v>
      </c>
      <c r="D25" s="17">
        <v>53100236</v>
      </c>
      <c r="E25" s="21" t="s">
        <v>169</v>
      </c>
      <c r="F25" s="17">
        <v>1</v>
      </c>
      <c r="G25" s="17" t="s">
        <v>38</v>
      </c>
      <c r="H25" s="17" t="s">
        <v>39</v>
      </c>
      <c r="I25" s="17" t="s">
        <v>40</v>
      </c>
      <c r="J25" s="17" t="s">
        <v>153</v>
      </c>
      <c r="K25" s="17" t="s">
        <v>42</v>
      </c>
      <c r="L25" s="17">
        <v>20660</v>
      </c>
      <c r="M25" s="65" t="s">
        <v>43</v>
      </c>
      <c r="N25" s="65" t="s">
        <v>43</v>
      </c>
      <c r="O25" s="65" t="s">
        <v>43</v>
      </c>
      <c r="P25" s="65" t="s">
        <v>43</v>
      </c>
      <c r="Q25" s="65" t="s">
        <v>43</v>
      </c>
      <c r="R25" s="65" t="s">
        <v>43</v>
      </c>
      <c r="S25" s="65" t="s">
        <v>43</v>
      </c>
      <c r="T25" s="65" t="s">
        <v>43</v>
      </c>
      <c r="U25" s="65" t="s">
        <v>43</v>
      </c>
      <c r="V25" s="65" t="s">
        <v>45</v>
      </c>
      <c r="W25" s="65" t="s">
        <v>43</v>
      </c>
      <c r="X25" s="65" t="s">
        <v>3612</v>
      </c>
      <c r="Y25" s="65">
        <v>0</v>
      </c>
    </row>
    <row r="26" spans="1:25" ht="14.4" x14ac:dyDescent="0.3">
      <c r="A26" s="30" t="s">
        <v>32</v>
      </c>
      <c r="B26" s="17">
        <v>17408</v>
      </c>
      <c r="C26" s="17" t="s">
        <v>159</v>
      </c>
      <c r="D26" s="17">
        <v>53100007</v>
      </c>
      <c r="E26" s="21" t="s">
        <v>160</v>
      </c>
      <c r="F26" s="17">
        <v>1</v>
      </c>
      <c r="G26" s="17" t="s">
        <v>38</v>
      </c>
      <c r="H26" s="17" t="s">
        <v>72</v>
      </c>
      <c r="I26" s="17" t="s">
        <v>40</v>
      </c>
      <c r="J26" s="17" t="s">
        <v>153</v>
      </c>
      <c r="K26" s="17" t="s">
        <v>42</v>
      </c>
      <c r="L26" s="17">
        <v>17408</v>
      </c>
      <c r="M26" s="65" t="s">
        <v>43</v>
      </c>
      <c r="N26" s="65" t="s">
        <v>43</v>
      </c>
      <c r="O26" s="65" t="s">
        <v>41</v>
      </c>
      <c r="P26" s="65" t="s">
        <v>43</v>
      </c>
      <c r="Q26" s="65" t="s">
        <v>41</v>
      </c>
      <c r="R26" s="65" t="s">
        <v>43</v>
      </c>
      <c r="S26" s="65" t="s">
        <v>43</v>
      </c>
      <c r="T26" s="65" t="s">
        <v>55</v>
      </c>
      <c r="U26" s="65" t="s">
        <v>41</v>
      </c>
      <c r="V26" s="65" t="s">
        <v>45</v>
      </c>
      <c r="W26" s="65" t="s">
        <v>41</v>
      </c>
      <c r="X26" s="65" t="s">
        <v>46</v>
      </c>
      <c r="Y26" s="65">
        <v>0</v>
      </c>
    </row>
    <row r="27" spans="1:25" ht="24" x14ac:dyDescent="0.3">
      <c r="A27" s="30" t="s">
        <v>32</v>
      </c>
      <c r="B27" s="17">
        <v>16377</v>
      </c>
      <c r="C27" s="17" t="s">
        <v>165</v>
      </c>
      <c r="D27" s="17">
        <v>53100076</v>
      </c>
      <c r="E27" s="21" t="s">
        <v>166</v>
      </c>
      <c r="F27" s="17">
        <v>1</v>
      </c>
      <c r="G27" s="17" t="s">
        <v>38</v>
      </c>
      <c r="H27" s="17" t="s">
        <v>72</v>
      </c>
      <c r="I27" s="17" t="s">
        <v>40</v>
      </c>
      <c r="J27" s="17" t="s">
        <v>153</v>
      </c>
      <c r="K27" s="17" t="s">
        <v>42</v>
      </c>
      <c r="L27" s="17">
        <v>16377</v>
      </c>
      <c r="M27" s="65" t="s">
        <v>43</v>
      </c>
      <c r="N27" s="65" t="s">
        <v>43</v>
      </c>
      <c r="O27" s="65" t="s">
        <v>41</v>
      </c>
      <c r="P27" s="65" t="s">
        <v>43</v>
      </c>
      <c r="Q27" s="65" t="s">
        <v>41</v>
      </c>
      <c r="R27" s="65" t="s">
        <v>43</v>
      </c>
      <c r="S27" s="65" t="s">
        <v>43</v>
      </c>
      <c r="T27" s="65" t="s">
        <v>44</v>
      </c>
      <c r="U27" s="65" t="s">
        <v>41</v>
      </c>
      <c r="V27" s="65" t="s">
        <v>45</v>
      </c>
      <c r="W27" s="65" t="s">
        <v>41</v>
      </c>
      <c r="X27" s="65" t="s">
        <v>46</v>
      </c>
      <c r="Y27" s="65">
        <v>0</v>
      </c>
    </row>
    <row r="28" spans="1:25" ht="100.8" x14ac:dyDescent="0.3">
      <c r="A28" s="30" t="s">
        <v>32</v>
      </c>
      <c r="B28" s="22">
        <v>21303</v>
      </c>
      <c r="C28" s="17" t="s">
        <v>57</v>
      </c>
      <c r="D28" s="17">
        <v>53100195</v>
      </c>
      <c r="E28" s="21" t="s">
        <v>58</v>
      </c>
      <c r="F28" s="17">
        <v>1</v>
      </c>
      <c r="G28" s="17" t="s">
        <v>59</v>
      </c>
      <c r="H28" s="17" t="s">
        <v>39</v>
      </c>
      <c r="I28" s="17" t="s">
        <v>40</v>
      </c>
      <c r="J28" s="17" t="s">
        <v>41</v>
      </c>
      <c r="K28" s="17" t="s">
        <v>42</v>
      </c>
      <c r="L28" s="22">
        <v>21303</v>
      </c>
      <c r="M28" s="65" t="s">
        <v>41</v>
      </c>
      <c r="N28" s="65" t="s">
        <v>43</v>
      </c>
      <c r="O28" s="65" t="s">
        <v>41</v>
      </c>
      <c r="P28" s="65" t="s">
        <v>43</v>
      </c>
      <c r="Q28" s="65" t="s">
        <v>43</v>
      </c>
      <c r="R28" s="65" t="s">
        <v>43</v>
      </c>
      <c r="S28" s="65" t="s">
        <v>41</v>
      </c>
      <c r="T28" s="65" t="s">
        <v>60</v>
      </c>
      <c r="U28" s="65" t="s">
        <v>41</v>
      </c>
      <c r="V28" s="65" t="s">
        <v>45</v>
      </c>
      <c r="W28" s="65" t="s">
        <v>43</v>
      </c>
      <c r="X28" s="65" t="s">
        <v>563</v>
      </c>
      <c r="Y28" s="65">
        <v>0</v>
      </c>
    </row>
    <row r="29" spans="1:25" ht="28.8" x14ac:dyDescent="0.3">
      <c r="A29" s="30" t="s">
        <v>32</v>
      </c>
      <c r="B29" s="17">
        <v>20663</v>
      </c>
      <c r="C29" s="17" t="s">
        <v>170</v>
      </c>
      <c r="D29" s="17">
        <v>53100236</v>
      </c>
      <c r="E29" s="21" t="s">
        <v>171</v>
      </c>
      <c r="F29" s="17">
        <v>1</v>
      </c>
      <c r="G29" s="17" t="s">
        <v>38</v>
      </c>
      <c r="H29" s="17" t="s">
        <v>39</v>
      </c>
      <c r="I29" s="17" t="s">
        <v>40</v>
      </c>
      <c r="J29" s="17" t="s">
        <v>153</v>
      </c>
      <c r="K29" s="17" t="s">
        <v>42</v>
      </c>
      <c r="L29" s="17">
        <v>20663</v>
      </c>
      <c r="M29" s="65" t="s">
        <v>43</v>
      </c>
      <c r="N29" s="65" t="s">
        <v>43</v>
      </c>
      <c r="O29" s="65" t="s">
        <v>41</v>
      </c>
      <c r="P29" s="65" t="s">
        <v>43</v>
      </c>
      <c r="Q29" s="65" t="s">
        <v>43</v>
      </c>
      <c r="R29" s="65" t="s">
        <v>43</v>
      </c>
      <c r="S29" s="65" t="s">
        <v>43</v>
      </c>
      <c r="T29" s="65" t="s">
        <v>60</v>
      </c>
      <c r="U29" s="65" t="s">
        <v>41</v>
      </c>
      <c r="V29" s="65" t="s">
        <v>45</v>
      </c>
      <c r="W29" s="65" t="s">
        <v>43</v>
      </c>
      <c r="X29" s="65" t="s">
        <v>3612</v>
      </c>
      <c r="Y29" s="65">
        <v>0</v>
      </c>
    </row>
    <row r="30" spans="1:25" ht="43.2" x14ac:dyDescent="0.3">
      <c r="A30" s="30" t="s">
        <v>142</v>
      </c>
      <c r="B30" s="17">
        <v>11694</v>
      </c>
      <c r="C30" s="17" t="s">
        <v>172</v>
      </c>
      <c r="D30" s="17">
        <v>53100066</v>
      </c>
      <c r="E30" s="21" t="s">
        <v>173</v>
      </c>
      <c r="F30" s="17">
        <v>46</v>
      </c>
      <c r="G30" s="17" t="s">
        <v>38</v>
      </c>
      <c r="H30" s="17" t="s">
        <v>174</v>
      </c>
      <c r="I30" s="17" t="s">
        <v>40</v>
      </c>
      <c r="J30" s="17" t="s">
        <v>153</v>
      </c>
      <c r="K30" s="17" t="s">
        <v>42</v>
      </c>
      <c r="L30" s="17">
        <v>11694</v>
      </c>
      <c r="M30" s="65" t="s">
        <v>43</v>
      </c>
      <c r="N30" s="65" t="s">
        <v>43</v>
      </c>
      <c r="O30" s="65" t="s">
        <v>41</v>
      </c>
      <c r="P30" s="65" t="s">
        <v>43</v>
      </c>
      <c r="Q30" s="65" t="s">
        <v>43</v>
      </c>
      <c r="R30" s="65" t="s">
        <v>43</v>
      </c>
      <c r="S30" s="65" t="s">
        <v>43</v>
      </c>
      <c r="T30" s="65" t="s">
        <v>60</v>
      </c>
      <c r="U30" s="65" t="s">
        <v>41</v>
      </c>
      <c r="V30" s="65" t="s">
        <v>45</v>
      </c>
      <c r="W30" s="65" t="s">
        <v>43</v>
      </c>
      <c r="X30" s="65" t="s">
        <v>420</v>
      </c>
      <c r="Y30" s="65">
        <v>0</v>
      </c>
    </row>
    <row r="31" spans="1:25" ht="14.4" x14ac:dyDescent="0.3">
      <c r="A31" s="30" t="s">
        <v>32</v>
      </c>
      <c r="B31" s="17">
        <v>16398</v>
      </c>
      <c r="C31" s="17" t="s">
        <v>154</v>
      </c>
      <c r="D31" s="17">
        <v>53100889</v>
      </c>
      <c r="E31" s="21" t="s">
        <v>167</v>
      </c>
      <c r="F31" s="17">
        <v>4</v>
      </c>
      <c r="G31" s="17" t="s">
        <v>38</v>
      </c>
      <c r="H31" s="17" t="s">
        <v>65</v>
      </c>
      <c r="I31" s="17" t="s">
        <v>40</v>
      </c>
      <c r="J31" s="17" t="s">
        <v>153</v>
      </c>
      <c r="K31" s="17" t="s">
        <v>42</v>
      </c>
      <c r="L31" s="17">
        <v>16398</v>
      </c>
      <c r="M31" s="65" t="s">
        <v>43</v>
      </c>
      <c r="N31" s="65" t="s">
        <v>43</v>
      </c>
      <c r="O31" s="65" t="s">
        <v>41</v>
      </c>
      <c r="P31" s="65" t="s">
        <v>43</v>
      </c>
      <c r="Q31" s="65" t="s">
        <v>43</v>
      </c>
      <c r="R31" s="65" t="s">
        <v>43</v>
      </c>
      <c r="S31" s="65" t="s">
        <v>43</v>
      </c>
      <c r="T31" s="65" t="s">
        <v>60</v>
      </c>
      <c r="U31" s="65" t="s">
        <v>41</v>
      </c>
      <c r="V31" s="65" t="s">
        <v>45</v>
      </c>
      <c r="W31" s="65" t="s">
        <v>41</v>
      </c>
      <c r="X31" s="65" t="s">
        <v>46</v>
      </c>
      <c r="Y31" s="65">
        <v>0</v>
      </c>
    </row>
    <row r="32" spans="1:25" ht="24" x14ac:dyDescent="0.3">
      <c r="A32" s="30" t="s">
        <v>32</v>
      </c>
      <c r="B32" s="17">
        <v>16314</v>
      </c>
      <c r="C32" s="17" t="s">
        <v>157</v>
      </c>
      <c r="D32" s="17">
        <v>53100361</v>
      </c>
      <c r="E32" s="21" t="s">
        <v>158</v>
      </c>
      <c r="F32" s="17">
        <v>1</v>
      </c>
      <c r="G32" s="17" t="s">
        <v>38</v>
      </c>
      <c r="H32" s="17" t="s">
        <v>65</v>
      </c>
      <c r="I32" s="17" t="s">
        <v>40</v>
      </c>
      <c r="J32" s="17" t="s">
        <v>153</v>
      </c>
      <c r="K32" s="17" t="s">
        <v>42</v>
      </c>
      <c r="L32" s="17">
        <v>16314</v>
      </c>
      <c r="M32" s="65" t="s">
        <v>43</v>
      </c>
      <c r="N32" s="65" t="s">
        <v>43</v>
      </c>
      <c r="O32" s="65" t="s">
        <v>41</v>
      </c>
      <c r="P32" s="65" t="s">
        <v>43</v>
      </c>
      <c r="Q32" s="65" t="s">
        <v>43</v>
      </c>
      <c r="R32" s="65" t="s">
        <v>43</v>
      </c>
      <c r="S32" s="65" t="s">
        <v>43</v>
      </c>
      <c r="T32" s="65" t="s">
        <v>44</v>
      </c>
      <c r="U32" s="65" t="s">
        <v>41</v>
      </c>
      <c r="V32" s="65" t="s">
        <v>45</v>
      </c>
      <c r="W32" s="65" t="s">
        <v>41</v>
      </c>
      <c r="X32" s="65" t="s">
        <v>46</v>
      </c>
      <c r="Y32" s="65">
        <v>0</v>
      </c>
    </row>
    <row r="33" spans="1:25" ht="14.4" x14ac:dyDescent="0.3">
      <c r="A33" s="30" t="s">
        <v>32</v>
      </c>
      <c r="B33" s="17">
        <v>20530</v>
      </c>
      <c r="C33" s="17" t="s">
        <v>175</v>
      </c>
      <c r="D33" s="17">
        <v>53100335</v>
      </c>
      <c r="E33" s="21" t="s">
        <v>176</v>
      </c>
      <c r="F33" s="17">
        <v>1</v>
      </c>
      <c r="G33" s="17" t="s">
        <v>38</v>
      </c>
      <c r="H33" s="17" t="s">
        <v>72</v>
      </c>
      <c r="I33" s="17" t="s">
        <v>40</v>
      </c>
      <c r="J33" s="17" t="s">
        <v>153</v>
      </c>
      <c r="K33" s="17" t="s">
        <v>42</v>
      </c>
      <c r="L33" s="17">
        <v>20530</v>
      </c>
      <c r="M33" s="65" t="s">
        <v>43</v>
      </c>
      <c r="N33" s="65" t="s">
        <v>43</v>
      </c>
      <c r="O33" s="65" t="s">
        <v>41</v>
      </c>
      <c r="P33" s="65" t="s">
        <v>43</v>
      </c>
      <c r="Q33" s="65" t="s">
        <v>41</v>
      </c>
      <c r="R33" s="65" t="s">
        <v>43</v>
      </c>
      <c r="S33" s="65" t="s">
        <v>43</v>
      </c>
      <c r="T33" s="65" t="s">
        <v>55</v>
      </c>
      <c r="U33" s="65" t="s">
        <v>41</v>
      </c>
      <c r="V33" s="65" t="s">
        <v>45</v>
      </c>
      <c r="W33" s="65" t="s">
        <v>41</v>
      </c>
      <c r="X33" s="65" t="s">
        <v>46</v>
      </c>
      <c r="Y33" s="65">
        <v>0</v>
      </c>
    </row>
    <row r="34" spans="1:25" ht="14.4" x14ac:dyDescent="0.3">
      <c r="A34" s="30" t="s">
        <v>32</v>
      </c>
      <c r="B34" s="17">
        <v>17408</v>
      </c>
      <c r="C34" s="17" t="s">
        <v>159</v>
      </c>
      <c r="D34" s="17">
        <v>53100007</v>
      </c>
      <c r="E34" s="21" t="s">
        <v>160</v>
      </c>
      <c r="F34" s="17">
        <v>2</v>
      </c>
      <c r="G34" s="17" t="s">
        <v>38</v>
      </c>
      <c r="H34" s="17" t="s">
        <v>72</v>
      </c>
      <c r="I34" s="17" t="s">
        <v>40</v>
      </c>
      <c r="J34" s="17" t="s">
        <v>153</v>
      </c>
      <c r="K34" s="17" t="s">
        <v>42</v>
      </c>
      <c r="L34" s="17">
        <v>17408</v>
      </c>
      <c r="M34" s="65" t="s">
        <v>43</v>
      </c>
      <c r="N34" s="65" t="s">
        <v>43</v>
      </c>
      <c r="O34" s="65" t="s">
        <v>41</v>
      </c>
      <c r="P34" s="65" t="s">
        <v>43</v>
      </c>
      <c r="Q34" s="65" t="s">
        <v>41</v>
      </c>
      <c r="R34" s="65" t="s">
        <v>43</v>
      </c>
      <c r="S34" s="65" t="s">
        <v>43</v>
      </c>
      <c r="T34" s="65" t="s">
        <v>55</v>
      </c>
      <c r="U34" s="65" t="s">
        <v>41</v>
      </c>
      <c r="V34" s="65" t="s">
        <v>45</v>
      </c>
      <c r="W34" s="65" t="s">
        <v>41</v>
      </c>
      <c r="X34" s="65" t="s">
        <v>46</v>
      </c>
      <c r="Y34" s="65">
        <v>0</v>
      </c>
    </row>
    <row r="35" spans="1:25" ht="14.4" x14ac:dyDescent="0.3">
      <c r="A35" s="30" t="s">
        <v>32</v>
      </c>
      <c r="B35" s="17">
        <v>17409</v>
      </c>
      <c r="C35" s="17" t="s">
        <v>177</v>
      </c>
      <c r="D35" s="17">
        <v>53100007</v>
      </c>
      <c r="E35" s="21" t="s">
        <v>178</v>
      </c>
      <c r="F35" s="17">
        <v>1</v>
      </c>
      <c r="G35" s="17" t="s">
        <v>38</v>
      </c>
      <c r="H35" s="17" t="s">
        <v>72</v>
      </c>
      <c r="I35" s="17" t="s">
        <v>40</v>
      </c>
      <c r="J35" s="17" t="s">
        <v>153</v>
      </c>
      <c r="K35" s="17" t="s">
        <v>42</v>
      </c>
      <c r="L35" s="17">
        <v>17409</v>
      </c>
      <c r="M35" s="65" t="s">
        <v>43</v>
      </c>
      <c r="N35" s="65" t="s">
        <v>43</v>
      </c>
      <c r="O35" s="65" t="s">
        <v>41</v>
      </c>
      <c r="P35" s="65" t="s">
        <v>43</v>
      </c>
      <c r="Q35" s="65" t="s">
        <v>41</v>
      </c>
      <c r="R35" s="65" t="s">
        <v>43</v>
      </c>
      <c r="S35" s="65" t="s">
        <v>43</v>
      </c>
      <c r="T35" s="65" t="s">
        <v>55</v>
      </c>
      <c r="U35" s="65" t="s">
        <v>41</v>
      </c>
      <c r="V35" s="65" t="s">
        <v>45</v>
      </c>
      <c r="W35" s="65" t="s">
        <v>41</v>
      </c>
      <c r="X35" s="65" t="s">
        <v>46</v>
      </c>
      <c r="Y35" s="65">
        <v>0</v>
      </c>
    </row>
    <row r="36" spans="1:25" ht="14.4" x14ac:dyDescent="0.3">
      <c r="A36" s="30" t="s">
        <v>32</v>
      </c>
      <c r="B36" s="17">
        <v>16313</v>
      </c>
      <c r="C36" s="17" t="s">
        <v>179</v>
      </c>
      <c r="D36" s="17">
        <v>53100007</v>
      </c>
      <c r="E36" s="21" t="s">
        <v>180</v>
      </c>
      <c r="F36" s="17">
        <v>1</v>
      </c>
      <c r="G36" s="17" t="s">
        <v>38</v>
      </c>
      <c r="H36" s="17" t="s">
        <v>72</v>
      </c>
      <c r="I36" s="17" t="s">
        <v>40</v>
      </c>
      <c r="J36" s="17" t="s">
        <v>153</v>
      </c>
      <c r="K36" s="17" t="s">
        <v>42</v>
      </c>
      <c r="L36" s="17">
        <v>16313</v>
      </c>
      <c r="M36" s="65" t="s">
        <v>43</v>
      </c>
      <c r="N36" s="65" t="s">
        <v>43</v>
      </c>
      <c r="O36" s="65" t="s">
        <v>41</v>
      </c>
      <c r="P36" s="65" t="s">
        <v>43</v>
      </c>
      <c r="Q36" s="65" t="s">
        <v>41</v>
      </c>
      <c r="R36" s="65" t="s">
        <v>43</v>
      </c>
      <c r="S36" s="65" t="s">
        <v>43</v>
      </c>
      <c r="T36" s="65" t="s">
        <v>55</v>
      </c>
      <c r="U36" s="65" t="s">
        <v>41</v>
      </c>
      <c r="V36" s="65" t="s">
        <v>45</v>
      </c>
      <c r="W36" s="65" t="s">
        <v>41</v>
      </c>
      <c r="X36" s="65" t="s">
        <v>46</v>
      </c>
      <c r="Y36" s="65">
        <v>0</v>
      </c>
    </row>
    <row r="37" spans="1:25" ht="100.8" x14ac:dyDescent="0.3">
      <c r="A37" s="30" t="s">
        <v>32</v>
      </c>
      <c r="B37" s="22">
        <v>21303</v>
      </c>
      <c r="C37" s="17" t="s">
        <v>57</v>
      </c>
      <c r="D37" s="17">
        <v>53100195</v>
      </c>
      <c r="E37" s="21" t="s">
        <v>58</v>
      </c>
      <c r="F37" s="17">
        <v>4</v>
      </c>
      <c r="G37" s="17" t="s">
        <v>59</v>
      </c>
      <c r="H37" s="17" t="s">
        <v>39</v>
      </c>
      <c r="I37" s="17" t="s">
        <v>40</v>
      </c>
      <c r="J37" s="17" t="s">
        <v>41</v>
      </c>
      <c r="K37" s="17" t="s">
        <v>42</v>
      </c>
      <c r="L37" s="22">
        <v>21303</v>
      </c>
      <c r="M37" s="65" t="s">
        <v>41</v>
      </c>
      <c r="N37" s="65" t="s">
        <v>43</v>
      </c>
      <c r="O37" s="65" t="s">
        <v>41</v>
      </c>
      <c r="P37" s="65" t="s">
        <v>43</v>
      </c>
      <c r="Q37" s="65" t="s">
        <v>43</v>
      </c>
      <c r="R37" s="65" t="s">
        <v>43</v>
      </c>
      <c r="S37" s="65" t="s">
        <v>41</v>
      </c>
      <c r="T37" s="65" t="s">
        <v>60</v>
      </c>
      <c r="U37" s="65" t="s">
        <v>41</v>
      </c>
      <c r="V37" s="65" t="s">
        <v>45</v>
      </c>
      <c r="W37" s="65" t="s">
        <v>43</v>
      </c>
      <c r="X37" s="65" t="s">
        <v>563</v>
      </c>
      <c r="Y37" s="65">
        <v>0</v>
      </c>
    </row>
    <row r="38" spans="1:25" ht="28.8" x14ac:dyDescent="0.3">
      <c r="A38" s="30" t="s">
        <v>32</v>
      </c>
      <c r="B38" s="17">
        <v>20659</v>
      </c>
      <c r="C38" s="17" t="s">
        <v>168</v>
      </c>
      <c r="D38" s="17">
        <v>53100236</v>
      </c>
      <c r="E38" s="21" t="s">
        <v>181</v>
      </c>
      <c r="F38" s="17">
        <v>2</v>
      </c>
      <c r="G38" s="17" t="s">
        <v>38</v>
      </c>
      <c r="H38" s="17" t="s">
        <v>39</v>
      </c>
      <c r="I38" s="17" t="s">
        <v>40</v>
      </c>
      <c r="J38" s="17" t="s">
        <v>153</v>
      </c>
      <c r="K38" s="17" t="s">
        <v>42</v>
      </c>
      <c r="L38" s="17">
        <v>20659</v>
      </c>
      <c r="M38" s="65" t="s">
        <v>43</v>
      </c>
      <c r="N38" s="65" t="s">
        <v>43</v>
      </c>
      <c r="O38" s="65" t="s">
        <v>43</v>
      </c>
      <c r="P38" s="65" t="s">
        <v>43</v>
      </c>
      <c r="Q38" s="65" t="s">
        <v>43</v>
      </c>
      <c r="R38" s="65" t="s">
        <v>43</v>
      </c>
      <c r="S38" s="65" t="s">
        <v>43</v>
      </c>
      <c r="T38" s="65" t="s">
        <v>43</v>
      </c>
      <c r="U38" s="65" t="s">
        <v>43</v>
      </c>
      <c r="V38" s="65" t="s">
        <v>45</v>
      </c>
      <c r="W38" s="65" t="s">
        <v>43</v>
      </c>
      <c r="X38" s="65" t="s">
        <v>3612</v>
      </c>
      <c r="Y38" s="65">
        <v>0</v>
      </c>
    </row>
    <row r="39" spans="1:25" ht="57.6" x14ac:dyDescent="0.3">
      <c r="A39" s="30" t="s">
        <v>32</v>
      </c>
      <c r="B39" s="17">
        <v>20668</v>
      </c>
      <c r="C39" s="17" t="s">
        <v>182</v>
      </c>
      <c r="D39" s="17">
        <v>53100236</v>
      </c>
      <c r="E39" s="21" t="s">
        <v>183</v>
      </c>
      <c r="F39" s="17">
        <v>1</v>
      </c>
      <c r="G39" s="17" t="s">
        <v>38</v>
      </c>
      <c r="H39" s="17" t="s">
        <v>39</v>
      </c>
      <c r="I39" s="17" t="s">
        <v>40</v>
      </c>
      <c r="J39" s="17" t="s">
        <v>153</v>
      </c>
      <c r="K39" s="17" t="s">
        <v>42</v>
      </c>
      <c r="L39" s="17">
        <v>20668</v>
      </c>
      <c r="M39" s="65" t="s">
        <v>43</v>
      </c>
      <c r="N39" s="65" t="s">
        <v>43</v>
      </c>
      <c r="O39" s="65" t="s">
        <v>41</v>
      </c>
      <c r="P39" s="65" t="s">
        <v>43</v>
      </c>
      <c r="Q39" s="65" t="s">
        <v>43</v>
      </c>
      <c r="R39" s="65" t="s">
        <v>43</v>
      </c>
      <c r="S39" s="65" t="s">
        <v>43</v>
      </c>
      <c r="T39" s="65" t="s">
        <v>60</v>
      </c>
      <c r="U39" s="65" t="s">
        <v>41</v>
      </c>
      <c r="V39" s="65" t="s">
        <v>45</v>
      </c>
      <c r="W39" s="65" t="s">
        <v>43</v>
      </c>
      <c r="X39" s="65" t="s">
        <v>3612</v>
      </c>
      <c r="Y39" s="65" t="s">
        <v>3638</v>
      </c>
    </row>
    <row r="40" spans="1:25" ht="14.4" x14ac:dyDescent="0.3">
      <c r="A40" s="30" t="s">
        <v>32</v>
      </c>
      <c r="B40" s="17">
        <v>16398</v>
      </c>
      <c r="C40" s="17" t="s">
        <v>154</v>
      </c>
      <c r="D40" s="17">
        <v>53100889</v>
      </c>
      <c r="E40" s="21" t="s">
        <v>167</v>
      </c>
      <c r="F40" s="17">
        <v>8</v>
      </c>
      <c r="G40" s="17" t="s">
        <v>38</v>
      </c>
      <c r="H40" s="17" t="s">
        <v>65</v>
      </c>
      <c r="I40" s="17" t="s">
        <v>40</v>
      </c>
      <c r="J40" s="17" t="s">
        <v>153</v>
      </c>
      <c r="K40" s="17" t="s">
        <v>42</v>
      </c>
      <c r="L40" s="17">
        <v>16398</v>
      </c>
      <c r="M40" s="65" t="s">
        <v>43</v>
      </c>
      <c r="N40" s="65" t="s">
        <v>43</v>
      </c>
      <c r="O40" s="65" t="s">
        <v>41</v>
      </c>
      <c r="P40" s="65" t="s">
        <v>43</v>
      </c>
      <c r="Q40" s="65" t="s">
        <v>43</v>
      </c>
      <c r="R40" s="65" t="s">
        <v>43</v>
      </c>
      <c r="S40" s="65" t="s">
        <v>43</v>
      </c>
      <c r="T40" s="65" t="s">
        <v>60</v>
      </c>
      <c r="U40" s="65" t="s">
        <v>41</v>
      </c>
      <c r="V40" s="65" t="s">
        <v>45</v>
      </c>
      <c r="W40" s="65" t="s">
        <v>41</v>
      </c>
      <c r="X40" s="65" t="s">
        <v>46</v>
      </c>
      <c r="Y40" s="65">
        <v>0</v>
      </c>
    </row>
    <row r="41" spans="1:25" ht="14.4" x14ac:dyDescent="0.3">
      <c r="A41" s="30" t="s">
        <v>32</v>
      </c>
      <c r="B41" s="17">
        <v>20530</v>
      </c>
      <c r="C41" s="17" t="s">
        <v>175</v>
      </c>
      <c r="D41" s="17">
        <v>53100335</v>
      </c>
      <c r="E41" s="21" t="s">
        <v>176</v>
      </c>
      <c r="F41" s="17">
        <v>1</v>
      </c>
      <c r="G41" s="17" t="s">
        <v>38</v>
      </c>
      <c r="H41" s="17" t="s">
        <v>72</v>
      </c>
      <c r="I41" s="17" t="s">
        <v>40</v>
      </c>
      <c r="J41" s="17" t="s">
        <v>153</v>
      </c>
      <c r="K41" s="17" t="s">
        <v>42</v>
      </c>
      <c r="L41" s="17">
        <v>20530</v>
      </c>
      <c r="M41" s="65" t="s">
        <v>43</v>
      </c>
      <c r="N41" s="65" t="s">
        <v>43</v>
      </c>
      <c r="O41" s="65" t="s">
        <v>41</v>
      </c>
      <c r="P41" s="65" t="s">
        <v>43</v>
      </c>
      <c r="Q41" s="65" t="s">
        <v>41</v>
      </c>
      <c r="R41" s="65" t="s">
        <v>43</v>
      </c>
      <c r="S41" s="65" t="s">
        <v>43</v>
      </c>
      <c r="T41" s="65" t="s">
        <v>55</v>
      </c>
      <c r="U41" s="65" t="s">
        <v>41</v>
      </c>
      <c r="V41" s="65" t="s">
        <v>45</v>
      </c>
      <c r="W41" s="65" t="s">
        <v>41</v>
      </c>
      <c r="X41" s="65" t="s">
        <v>46</v>
      </c>
      <c r="Y41" s="65">
        <v>0</v>
      </c>
    </row>
    <row r="42" spans="1:25" ht="14.4" x14ac:dyDescent="0.3">
      <c r="A42" s="30" t="s">
        <v>32</v>
      </c>
      <c r="B42" s="17">
        <v>21167</v>
      </c>
      <c r="C42" s="17" t="s">
        <v>154</v>
      </c>
      <c r="D42" s="17">
        <v>53100889</v>
      </c>
      <c r="E42" s="21" t="s">
        <v>155</v>
      </c>
      <c r="F42" s="17">
        <v>1</v>
      </c>
      <c r="G42" s="17" t="s">
        <v>38</v>
      </c>
      <c r="H42" s="17" t="s">
        <v>72</v>
      </c>
      <c r="I42" s="17" t="s">
        <v>40</v>
      </c>
      <c r="J42" s="17" t="s">
        <v>156</v>
      </c>
      <c r="K42" s="17" t="s">
        <v>42</v>
      </c>
      <c r="L42" s="17">
        <v>21167</v>
      </c>
      <c r="M42" s="65" t="s">
        <v>43</v>
      </c>
      <c r="N42" s="65" t="s">
        <v>43</v>
      </c>
      <c r="O42" s="65" t="s">
        <v>3624</v>
      </c>
      <c r="P42" s="65" t="s">
        <v>43</v>
      </c>
      <c r="Q42" s="65" t="s">
        <v>43</v>
      </c>
      <c r="R42" s="65" t="s">
        <v>43</v>
      </c>
      <c r="S42" s="65" t="s">
        <v>3625</v>
      </c>
      <c r="T42" s="65" t="s">
        <v>44</v>
      </c>
      <c r="U42" s="65" t="s">
        <v>41</v>
      </c>
      <c r="V42" s="65" t="s">
        <v>45</v>
      </c>
      <c r="W42" s="65" t="s">
        <v>41</v>
      </c>
      <c r="X42" s="65">
        <v>0</v>
      </c>
      <c r="Y42" s="65">
        <v>0</v>
      </c>
    </row>
    <row r="43" spans="1:25" ht="14.4" x14ac:dyDescent="0.3">
      <c r="A43" s="30" t="s">
        <v>32</v>
      </c>
      <c r="B43" s="17">
        <v>16398</v>
      </c>
      <c r="C43" s="17" t="s">
        <v>154</v>
      </c>
      <c r="D43" s="17">
        <v>53100889</v>
      </c>
      <c r="E43" s="21" t="s">
        <v>167</v>
      </c>
      <c r="F43" s="17">
        <v>14</v>
      </c>
      <c r="G43" s="17" t="s">
        <v>38</v>
      </c>
      <c r="H43" s="17" t="s">
        <v>65</v>
      </c>
      <c r="I43" s="17" t="s">
        <v>40</v>
      </c>
      <c r="J43" s="17" t="s">
        <v>153</v>
      </c>
      <c r="K43" s="17" t="s">
        <v>42</v>
      </c>
      <c r="L43" s="17">
        <v>16398</v>
      </c>
      <c r="M43" s="65" t="s">
        <v>43</v>
      </c>
      <c r="N43" s="65" t="s">
        <v>43</v>
      </c>
      <c r="O43" s="65" t="s">
        <v>41</v>
      </c>
      <c r="P43" s="65" t="s">
        <v>43</v>
      </c>
      <c r="Q43" s="65" t="s">
        <v>43</v>
      </c>
      <c r="R43" s="65" t="s">
        <v>43</v>
      </c>
      <c r="S43" s="65" t="s">
        <v>43</v>
      </c>
      <c r="T43" s="65" t="s">
        <v>60</v>
      </c>
      <c r="U43" s="65" t="s">
        <v>41</v>
      </c>
      <c r="V43" s="65" t="s">
        <v>45</v>
      </c>
      <c r="W43" s="65" t="s">
        <v>41</v>
      </c>
      <c r="X43" s="65" t="s">
        <v>46</v>
      </c>
      <c r="Y43" s="65">
        <v>0</v>
      </c>
    </row>
    <row r="44" spans="1:25" ht="24" x14ac:dyDescent="0.3">
      <c r="A44" s="30" t="s">
        <v>32</v>
      </c>
      <c r="B44" s="17">
        <v>16314</v>
      </c>
      <c r="C44" s="17" t="s">
        <v>157</v>
      </c>
      <c r="D44" s="17">
        <v>53100361</v>
      </c>
      <c r="E44" s="21" t="s">
        <v>158</v>
      </c>
      <c r="F44" s="17">
        <v>1</v>
      </c>
      <c r="G44" s="17" t="s">
        <v>38</v>
      </c>
      <c r="H44" s="17" t="s">
        <v>65</v>
      </c>
      <c r="I44" s="17" t="s">
        <v>40</v>
      </c>
      <c r="J44" s="17" t="s">
        <v>153</v>
      </c>
      <c r="K44" s="17" t="s">
        <v>42</v>
      </c>
      <c r="L44" s="17">
        <v>16314</v>
      </c>
      <c r="M44" s="65" t="s">
        <v>43</v>
      </c>
      <c r="N44" s="65" t="s">
        <v>43</v>
      </c>
      <c r="O44" s="65" t="s">
        <v>41</v>
      </c>
      <c r="P44" s="65" t="s">
        <v>43</v>
      </c>
      <c r="Q44" s="65" t="s">
        <v>43</v>
      </c>
      <c r="R44" s="65" t="s">
        <v>43</v>
      </c>
      <c r="S44" s="65" t="s">
        <v>43</v>
      </c>
      <c r="T44" s="65" t="s">
        <v>44</v>
      </c>
      <c r="U44" s="65" t="s">
        <v>41</v>
      </c>
      <c r="V44" s="65" t="s">
        <v>45</v>
      </c>
      <c r="W44" s="65" t="s">
        <v>41</v>
      </c>
      <c r="X44" s="65" t="s">
        <v>46</v>
      </c>
      <c r="Y44" s="65">
        <v>0</v>
      </c>
    </row>
    <row r="45" spans="1:25" ht="14.4" x14ac:dyDescent="0.3">
      <c r="A45" s="30" t="s">
        <v>32</v>
      </c>
      <c r="B45" s="17">
        <v>16398</v>
      </c>
      <c r="C45" s="17" t="s">
        <v>154</v>
      </c>
      <c r="D45" s="17">
        <v>53100889</v>
      </c>
      <c r="E45" s="21" t="s">
        <v>167</v>
      </c>
      <c r="F45" s="17">
        <v>5</v>
      </c>
      <c r="G45" s="17" t="s">
        <v>38</v>
      </c>
      <c r="H45" s="17" t="s">
        <v>65</v>
      </c>
      <c r="I45" s="17" t="s">
        <v>40</v>
      </c>
      <c r="J45" s="17" t="s">
        <v>153</v>
      </c>
      <c r="K45" s="17" t="s">
        <v>42</v>
      </c>
      <c r="L45" s="17">
        <v>16398</v>
      </c>
      <c r="M45" s="65" t="s">
        <v>43</v>
      </c>
      <c r="N45" s="65" t="s">
        <v>43</v>
      </c>
      <c r="O45" s="65" t="s">
        <v>41</v>
      </c>
      <c r="P45" s="65" t="s">
        <v>43</v>
      </c>
      <c r="Q45" s="65" t="s">
        <v>43</v>
      </c>
      <c r="R45" s="65" t="s">
        <v>43</v>
      </c>
      <c r="S45" s="65" t="s">
        <v>43</v>
      </c>
      <c r="T45" s="65" t="s">
        <v>60</v>
      </c>
      <c r="U45" s="65" t="s">
        <v>41</v>
      </c>
      <c r="V45" s="65" t="s">
        <v>45</v>
      </c>
      <c r="W45" s="65" t="s">
        <v>41</v>
      </c>
      <c r="X45" s="65" t="s">
        <v>46</v>
      </c>
      <c r="Y45" s="65">
        <v>0</v>
      </c>
    </row>
    <row r="46" spans="1:25" ht="24" x14ac:dyDescent="0.3">
      <c r="A46" s="30" t="s">
        <v>32</v>
      </c>
      <c r="B46" s="17">
        <v>16377</v>
      </c>
      <c r="C46" s="17" t="s">
        <v>165</v>
      </c>
      <c r="D46" s="17">
        <v>53100076</v>
      </c>
      <c r="E46" s="21" t="s">
        <v>166</v>
      </c>
      <c r="F46" s="17">
        <v>2</v>
      </c>
      <c r="G46" s="17" t="s">
        <v>38</v>
      </c>
      <c r="H46" s="17" t="s">
        <v>72</v>
      </c>
      <c r="I46" s="17" t="s">
        <v>40</v>
      </c>
      <c r="J46" s="17" t="s">
        <v>153</v>
      </c>
      <c r="K46" s="17" t="s">
        <v>42</v>
      </c>
      <c r="L46" s="17">
        <v>16377</v>
      </c>
      <c r="M46" s="65" t="s">
        <v>43</v>
      </c>
      <c r="N46" s="65" t="s">
        <v>43</v>
      </c>
      <c r="O46" s="65" t="s">
        <v>41</v>
      </c>
      <c r="P46" s="65" t="s">
        <v>43</v>
      </c>
      <c r="Q46" s="65" t="s">
        <v>41</v>
      </c>
      <c r="R46" s="65" t="s">
        <v>43</v>
      </c>
      <c r="S46" s="65" t="s">
        <v>43</v>
      </c>
      <c r="T46" s="65" t="s">
        <v>44</v>
      </c>
      <c r="U46" s="65" t="s">
        <v>41</v>
      </c>
      <c r="V46" s="65" t="s">
        <v>45</v>
      </c>
      <c r="W46" s="65" t="s">
        <v>41</v>
      </c>
      <c r="X46" s="65" t="s">
        <v>46</v>
      </c>
      <c r="Y46" s="65">
        <v>0</v>
      </c>
    </row>
    <row r="47" spans="1:25" ht="24" x14ac:dyDescent="0.3">
      <c r="A47" s="30" t="s">
        <v>32</v>
      </c>
      <c r="B47" s="17">
        <v>16314</v>
      </c>
      <c r="C47" s="17" t="s">
        <v>157</v>
      </c>
      <c r="D47" s="17">
        <v>53100361</v>
      </c>
      <c r="E47" s="21" t="s">
        <v>158</v>
      </c>
      <c r="F47" s="17">
        <v>1</v>
      </c>
      <c r="G47" s="17" t="s">
        <v>38</v>
      </c>
      <c r="H47" s="17" t="s">
        <v>65</v>
      </c>
      <c r="I47" s="17" t="s">
        <v>40</v>
      </c>
      <c r="J47" s="17" t="s">
        <v>153</v>
      </c>
      <c r="K47" s="17" t="s">
        <v>42</v>
      </c>
      <c r="L47" s="17">
        <v>16314</v>
      </c>
      <c r="M47" s="65" t="s">
        <v>43</v>
      </c>
      <c r="N47" s="65" t="s">
        <v>43</v>
      </c>
      <c r="O47" s="65" t="s">
        <v>41</v>
      </c>
      <c r="P47" s="65" t="s">
        <v>43</v>
      </c>
      <c r="Q47" s="65" t="s">
        <v>43</v>
      </c>
      <c r="R47" s="65" t="s">
        <v>43</v>
      </c>
      <c r="S47" s="65" t="s">
        <v>43</v>
      </c>
      <c r="T47" s="65" t="s">
        <v>44</v>
      </c>
      <c r="U47" s="65" t="s">
        <v>41</v>
      </c>
      <c r="V47" s="65" t="s">
        <v>45</v>
      </c>
      <c r="W47" s="65" t="s">
        <v>41</v>
      </c>
      <c r="X47" s="65" t="s">
        <v>46</v>
      </c>
      <c r="Y47" s="65">
        <v>0</v>
      </c>
    </row>
    <row r="48" spans="1:25" ht="24" x14ac:dyDescent="0.3">
      <c r="A48" s="30" t="s">
        <v>32</v>
      </c>
      <c r="B48" s="17">
        <v>16378</v>
      </c>
      <c r="C48" s="17" t="s">
        <v>165</v>
      </c>
      <c r="D48" s="17">
        <v>53100076</v>
      </c>
      <c r="E48" s="21" t="s">
        <v>184</v>
      </c>
      <c r="F48" s="17">
        <v>1</v>
      </c>
      <c r="G48" s="17" t="s">
        <v>38</v>
      </c>
      <c r="H48" s="17" t="s">
        <v>72</v>
      </c>
      <c r="I48" s="17" t="s">
        <v>40</v>
      </c>
      <c r="J48" s="17" t="s">
        <v>153</v>
      </c>
      <c r="K48" s="17" t="s">
        <v>42</v>
      </c>
      <c r="L48" s="17">
        <v>16378</v>
      </c>
      <c r="M48" s="65" t="s">
        <v>43</v>
      </c>
      <c r="N48" s="65" t="s">
        <v>43</v>
      </c>
      <c r="O48" s="65" t="s">
        <v>41</v>
      </c>
      <c r="P48" s="65" t="s">
        <v>43</v>
      </c>
      <c r="Q48" s="65" t="s">
        <v>41</v>
      </c>
      <c r="R48" s="65" t="s">
        <v>43</v>
      </c>
      <c r="S48" s="65" t="s">
        <v>43</v>
      </c>
      <c r="T48" s="65" t="s">
        <v>44</v>
      </c>
      <c r="U48" s="65" t="s">
        <v>41</v>
      </c>
      <c r="V48" s="65" t="s">
        <v>45</v>
      </c>
      <c r="W48" s="65" t="s">
        <v>41</v>
      </c>
      <c r="X48" s="65" t="s">
        <v>46</v>
      </c>
      <c r="Y48" s="65">
        <v>0</v>
      </c>
    </row>
    <row r="49" spans="1:25" ht="24" x14ac:dyDescent="0.3">
      <c r="A49" s="30" t="s">
        <v>126</v>
      </c>
      <c r="B49" s="17">
        <v>12129</v>
      </c>
      <c r="C49" s="17" t="s">
        <v>185</v>
      </c>
      <c r="D49" s="17">
        <v>53101791</v>
      </c>
      <c r="E49" s="21" t="s">
        <v>186</v>
      </c>
      <c r="F49" s="17">
        <v>1</v>
      </c>
      <c r="G49" s="17" t="s">
        <v>38</v>
      </c>
      <c r="H49" s="17" t="s">
        <v>72</v>
      </c>
      <c r="I49" s="17" t="s">
        <v>40</v>
      </c>
      <c r="J49" s="17" t="s">
        <v>153</v>
      </c>
      <c r="K49" s="17" t="s">
        <v>42</v>
      </c>
      <c r="L49" s="17">
        <v>12129</v>
      </c>
      <c r="M49" s="65" t="e">
        <v>#N/A</v>
      </c>
      <c r="N49" s="65" t="e">
        <v>#N/A</v>
      </c>
      <c r="O49" s="65" t="e">
        <v>#N/A</v>
      </c>
      <c r="P49" s="65" t="e">
        <v>#N/A</v>
      </c>
      <c r="Q49" s="65" t="e">
        <v>#N/A</v>
      </c>
      <c r="R49" s="65" t="e">
        <v>#N/A</v>
      </c>
      <c r="S49" s="65" t="e">
        <v>#N/A</v>
      </c>
      <c r="T49" s="65" t="e">
        <v>#N/A</v>
      </c>
      <c r="U49" s="65" t="e">
        <v>#N/A</v>
      </c>
      <c r="V49" s="65" t="e">
        <v>#N/A</v>
      </c>
      <c r="W49" s="65" t="e">
        <v>#N/A</v>
      </c>
      <c r="X49" s="65" t="e">
        <v>#N/A</v>
      </c>
      <c r="Y49" s="65" t="e">
        <v>#N/A</v>
      </c>
    </row>
    <row r="50" spans="1:25" ht="14.4" x14ac:dyDescent="0.3">
      <c r="A50" s="30" t="s">
        <v>32</v>
      </c>
      <c r="B50" s="17">
        <v>16400</v>
      </c>
      <c r="C50" s="17" t="s">
        <v>154</v>
      </c>
      <c r="D50" s="17">
        <v>53100889</v>
      </c>
      <c r="E50" s="21" t="s">
        <v>164</v>
      </c>
      <c r="F50" s="17">
        <v>1</v>
      </c>
      <c r="G50" s="17" t="s">
        <v>38</v>
      </c>
      <c r="H50" s="17" t="s">
        <v>65</v>
      </c>
      <c r="I50" s="17" t="s">
        <v>40</v>
      </c>
      <c r="J50" s="17" t="s">
        <v>153</v>
      </c>
      <c r="K50" s="17" t="s">
        <v>42</v>
      </c>
      <c r="L50" s="17">
        <v>16400</v>
      </c>
      <c r="M50" s="65" t="s">
        <v>43</v>
      </c>
      <c r="N50" s="65" t="s">
        <v>43</v>
      </c>
      <c r="O50" s="65" t="s">
        <v>41</v>
      </c>
      <c r="P50" s="65" t="s">
        <v>43</v>
      </c>
      <c r="Q50" s="65" t="s">
        <v>43</v>
      </c>
      <c r="R50" s="65" t="s">
        <v>43</v>
      </c>
      <c r="S50" s="65" t="s">
        <v>43</v>
      </c>
      <c r="T50" s="65" t="s">
        <v>44</v>
      </c>
      <c r="U50" s="65" t="s">
        <v>41</v>
      </c>
      <c r="V50" s="65" t="s">
        <v>45</v>
      </c>
      <c r="W50" s="65" t="s">
        <v>41</v>
      </c>
      <c r="X50" s="65" t="s">
        <v>46</v>
      </c>
      <c r="Y50" s="65">
        <v>0</v>
      </c>
    </row>
    <row r="51" spans="1:25" ht="24" x14ac:dyDescent="0.3">
      <c r="A51" s="30" t="s">
        <v>32</v>
      </c>
      <c r="B51" s="17">
        <v>16314</v>
      </c>
      <c r="C51" s="17" t="s">
        <v>157</v>
      </c>
      <c r="D51" s="17">
        <v>53100361</v>
      </c>
      <c r="E51" s="21" t="s">
        <v>158</v>
      </c>
      <c r="F51" s="17">
        <v>2</v>
      </c>
      <c r="G51" s="17" t="s">
        <v>38</v>
      </c>
      <c r="H51" s="17" t="s">
        <v>65</v>
      </c>
      <c r="I51" s="17" t="s">
        <v>40</v>
      </c>
      <c r="J51" s="17" t="s">
        <v>153</v>
      </c>
      <c r="K51" s="17" t="s">
        <v>42</v>
      </c>
      <c r="L51" s="17">
        <v>16314</v>
      </c>
      <c r="M51" s="65" t="s">
        <v>43</v>
      </c>
      <c r="N51" s="65" t="s">
        <v>43</v>
      </c>
      <c r="O51" s="65" t="s">
        <v>41</v>
      </c>
      <c r="P51" s="65" t="s">
        <v>43</v>
      </c>
      <c r="Q51" s="65" t="s">
        <v>43</v>
      </c>
      <c r="R51" s="65" t="s">
        <v>43</v>
      </c>
      <c r="S51" s="65" t="s">
        <v>43</v>
      </c>
      <c r="T51" s="65" t="s">
        <v>44</v>
      </c>
      <c r="U51" s="65" t="s">
        <v>41</v>
      </c>
      <c r="V51" s="65" t="s">
        <v>45</v>
      </c>
      <c r="W51" s="65" t="s">
        <v>41</v>
      </c>
      <c r="X51" s="65" t="s">
        <v>46</v>
      </c>
      <c r="Y51" s="65">
        <v>0</v>
      </c>
    </row>
    <row r="52" spans="1:25" ht="14.4" x14ac:dyDescent="0.3">
      <c r="A52" s="30" t="s">
        <v>32</v>
      </c>
      <c r="B52" s="17">
        <v>16400</v>
      </c>
      <c r="C52" s="17" t="s">
        <v>154</v>
      </c>
      <c r="D52" s="17">
        <v>53100889</v>
      </c>
      <c r="E52" s="21" t="s">
        <v>164</v>
      </c>
      <c r="F52" s="17">
        <v>2</v>
      </c>
      <c r="G52" s="17" t="s">
        <v>38</v>
      </c>
      <c r="H52" s="17" t="s">
        <v>65</v>
      </c>
      <c r="I52" s="17" t="s">
        <v>40</v>
      </c>
      <c r="J52" s="17" t="s">
        <v>153</v>
      </c>
      <c r="K52" s="17" t="s">
        <v>42</v>
      </c>
      <c r="L52" s="17">
        <v>16400</v>
      </c>
      <c r="M52" s="65" t="s">
        <v>43</v>
      </c>
      <c r="N52" s="65" t="s">
        <v>43</v>
      </c>
      <c r="O52" s="65" t="s">
        <v>41</v>
      </c>
      <c r="P52" s="65" t="s">
        <v>43</v>
      </c>
      <c r="Q52" s="65" t="s">
        <v>43</v>
      </c>
      <c r="R52" s="65" t="s">
        <v>43</v>
      </c>
      <c r="S52" s="65" t="s">
        <v>43</v>
      </c>
      <c r="T52" s="65" t="s">
        <v>44</v>
      </c>
      <c r="U52" s="65" t="s">
        <v>41</v>
      </c>
      <c r="V52" s="65" t="s">
        <v>45</v>
      </c>
      <c r="W52" s="65" t="s">
        <v>41</v>
      </c>
      <c r="X52" s="65" t="s">
        <v>46</v>
      </c>
      <c r="Y52" s="65">
        <v>0</v>
      </c>
    </row>
    <row r="53" spans="1:25" ht="14.4" x14ac:dyDescent="0.3">
      <c r="A53" s="30" t="s">
        <v>32</v>
      </c>
      <c r="B53" s="17">
        <v>16416</v>
      </c>
      <c r="C53" s="17" t="s">
        <v>151</v>
      </c>
      <c r="D53" s="17">
        <v>53100391</v>
      </c>
      <c r="E53" s="21" t="s">
        <v>187</v>
      </c>
      <c r="F53" s="17">
        <v>1</v>
      </c>
      <c r="G53" s="17" t="s">
        <v>38</v>
      </c>
      <c r="H53" s="17" t="s">
        <v>50</v>
      </c>
      <c r="I53" s="17" t="s">
        <v>40</v>
      </c>
      <c r="J53" s="17" t="s">
        <v>153</v>
      </c>
      <c r="K53" s="17" t="s">
        <v>42</v>
      </c>
      <c r="L53" s="17">
        <v>16416</v>
      </c>
      <c r="M53" s="65" t="s">
        <v>43</v>
      </c>
      <c r="N53" s="65" t="s">
        <v>43</v>
      </c>
      <c r="O53" s="65" t="s">
        <v>41</v>
      </c>
      <c r="P53" s="65" t="s">
        <v>43</v>
      </c>
      <c r="Q53" s="65" t="s">
        <v>43</v>
      </c>
      <c r="R53" s="65" t="s">
        <v>43</v>
      </c>
      <c r="S53" s="65" t="s">
        <v>43</v>
      </c>
      <c r="T53" s="65" t="s">
        <v>55</v>
      </c>
      <c r="U53" s="65" t="s">
        <v>41</v>
      </c>
      <c r="V53" s="65" t="s">
        <v>52</v>
      </c>
      <c r="W53" s="65" t="s">
        <v>41</v>
      </c>
      <c r="X53" s="65">
        <v>0</v>
      </c>
      <c r="Y53" s="65">
        <v>0</v>
      </c>
    </row>
    <row r="54" spans="1:25" ht="14.4" x14ac:dyDescent="0.3">
      <c r="A54" s="30" t="s">
        <v>32</v>
      </c>
      <c r="B54" s="17">
        <v>16414</v>
      </c>
      <c r="C54" s="17" t="s">
        <v>188</v>
      </c>
      <c r="D54" s="17">
        <v>53100335</v>
      </c>
      <c r="E54" s="21" t="s">
        <v>189</v>
      </c>
      <c r="F54" s="17">
        <v>2</v>
      </c>
      <c r="G54" s="17" t="s">
        <v>38</v>
      </c>
      <c r="H54" s="17" t="s">
        <v>72</v>
      </c>
      <c r="I54" s="17" t="s">
        <v>40</v>
      </c>
      <c r="J54" s="17" t="s">
        <v>153</v>
      </c>
      <c r="K54" s="17" t="s">
        <v>42</v>
      </c>
      <c r="L54" s="17">
        <v>16414</v>
      </c>
      <c r="M54" s="65" t="s">
        <v>43</v>
      </c>
      <c r="N54" s="65" t="s">
        <v>43</v>
      </c>
      <c r="O54" s="65" t="s">
        <v>41</v>
      </c>
      <c r="P54" s="65" t="s">
        <v>43</v>
      </c>
      <c r="Q54" s="65" t="s">
        <v>41</v>
      </c>
      <c r="R54" s="65" t="s">
        <v>43</v>
      </c>
      <c r="S54" s="65" t="s">
        <v>43</v>
      </c>
      <c r="T54" s="65" t="s">
        <v>55</v>
      </c>
      <c r="U54" s="65" t="s">
        <v>41</v>
      </c>
      <c r="V54" s="65" t="s">
        <v>45</v>
      </c>
      <c r="W54" s="65" t="s">
        <v>41</v>
      </c>
      <c r="X54" s="65" t="s">
        <v>46</v>
      </c>
      <c r="Y54" s="65">
        <v>0</v>
      </c>
    </row>
    <row r="55" spans="1:25" ht="14.4" x14ac:dyDescent="0.3">
      <c r="A55" s="30" t="s">
        <v>32</v>
      </c>
      <c r="B55" s="17">
        <v>16364</v>
      </c>
      <c r="C55" s="17" t="s">
        <v>63</v>
      </c>
      <c r="D55" s="17">
        <v>53100864</v>
      </c>
      <c r="E55" s="21" t="s">
        <v>64</v>
      </c>
      <c r="F55" s="17">
        <v>1</v>
      </c>
      <c r="G55" s="17" t="s">
        <v>38</v>
      </c>
      <c r="H55" s="17" t="s">
        <v>65</v>
      </c>
      <c r="I55" s="17" t="s">
        <v>40</v>
      </c>
      <c r="J55" s="17" t="s">
        <v>41</v>
      </c>
      <c r="K55" s="17" t="s">
        <v>42</v>
      </c>
      <c r="L55" s="17">
        <v>16364</v>
      </c>
      <c r="M55" s="65" t="s">
        <v>41</v>
      </c>
      <c r="N55" s="65" t="s">
        <v>43</v>
      </c>
      <c r="O55" s="65" t="s">
        <v>41</v>
      </c>
      <c r="P55" s="65" t="s">
        <v>43</v>
      </c>
      <c r="Q55" s="65" t="s">
        <v>43</v>
      </c>
      <c r="R55" s="65" t="s">
        <v>43</v>
      </c>
      <c r="S55" s="65" t="s">
        <v>41</v>
      </c>
      <c r="T55" s="65" t="s">
        <v>44</v>
      </c>
      <c r="U55" s="65" t="s">
        <v>41</v>
      </c>
      <c r="V55" s="65" t="s">
        <v>45</v>
      </c>
      <c r="W55" s="65" t="s">
        <v>41</v>
      </c>
      <c r="X55" s="65" t="s">
        <v>46</v>
      </c>
      <c r="Y55" s="65">
        <v>0</v>
      </c>
    </row>
    <row r="56" spans="1:25" ht="24" x14ac:dyDescent="0.3">
      <c r="A56" s="30" t="s">
        <v>32</v>
      </c>
      <c r="B56" s="17">
        <v>16314</v>
      </c>
      <c r="C56" s="17" t="s">
        <v>157</v>
      </c>
      <c r="D56" s="17">
        <v>53100361</v>
      </c>
      <c r="E56" s="21" t="s">
        <v>158</v>
      </c>
      <c r="F56" s="17">
        <v>1</v>
      </c>
      <c r="G56" s="17" t="s">
        <v>38</v>
      </c>
      <c r="H56" s="17" t="s">
        <v>65</v>
      </c>
      <c r="I56" s="17" t="s">
        <v>40</v>
      </c>
      <c r="J56" s="17" t="s">
        <v>153</v>
      </c>
      <c r="K56" s="17" t="s">
        <v>42</v>
      </c>
      <c r="L56" s="17">
        <v>16314</v>
      </c>
      <c r="M56" s="65" t="s">
        <v>43</v>
      </c>
      <c r="N56" s="65" t="s">
        <v>43</v>
      </c>
      <c r="O56" s="65" t="s">
        <v>41</v>
      </c>
      <c r="P56" s="65" t="s">
        <v>43</v>
      </c>
      <c r="Q56" s="65" t="s">
        <v>43</v>
      </c>
      <c r="R56" s="65" t="s">
        <v>43</v>
      </c>
      <c r="S56" s="65" t="s">
        <v>43</v>
      </c>
      <c r="T56" s="65" t="s">
        <v>44</v>
      </c>
      <c r="U56" s="65" t="s">
        <v>41</v>
      </c>
      <c r="V56" s="65" t="s">
        <v>45</v>
      </c>
      <c r="W56" s="65" t="s">
        <v>41</v>
      </c>
      <c r="X56" s="65" t="s">
        <v>46</v>
      </c>
      <c r="Y56" s="65">
        <v>0</v>
      </c>
    </row>
    <row r="57" spans="1:25" ht="24" x14ac:dyDescent="0.3">
      <c r="A57" s="30" t="s">
        <v>32</v>
      </c>
      <c r="B57" s="17">
        <v>16378</v>
      </c>
      <c r="C57" s="17" t="s">
        <v>165</v>
      </c>
      <c r="D57" s="17">
        <v>53100076</v>
      </c>
      <c r="E57" s="21" t="s">
        <v>184</v>
      </c>
      <c r="F57" s="17">
        <v>4</v>
      </c>
      <c r="G57" s="17" t="s">
        <v>38</v>
      </c>
      <c r="H57" s="17" t="s">
        <v>72</v>
      </c>
      <c r="I57" s="17" t="s">
        <v>40</v>
      </c>
      <c r="J57" s="17" t="s">
        <v>153</v>
      </c>
      <c r="K57" s="17" t="s">
        <v>42</v>
      </c>
      <c r="L57" s="17">
        <v>16378</v>
      </c>
      <c r="M57" s="65" t="s">
        <v>43</v>
      </c>
      <c r="N57" s="65" t="s">
        <v>43</v>
      </c>
      <c r="O57" s="65" t="s">
        <v>41</v>
      </c>
      <c r="P57" s="65" t="s">
        <v>43</v>
      </c>
      <c r="Q57" s="65" t="s">
        <v>41</v>
      </c>
      <c r="R57" s="65" t="s">
        <v>43</v>
      </c>
      <c r="S57" s="65" t="s">
        <v>43</v>
      </c>
      <c r="T57" s="65" t="s">
        <v>44</v>
      </c>
      <c r="U57" s="65" t="s">
        <v>41</v>
      </c>
      <c r="V57" s="65" t="s">
        <v>45</v>
      </c>
      <c r="W57" s="65" t="s">
        <v>41</v>
      </c>
      <c r="X57" s="65" t="s">
        <v>46</v>
      </c>
      <c r="Y57" s="65">
        <v>0</v>
      </c>
    </row>
    <row r="58" spans="1:25" ht="24" x14ac:dyDescent="0.3">
      <c r="A58" s="30" t="s">
        <v>32</v>
      </c>
      <c r="B58" s="17">
        <v>18655</v>
      </c>
      <c r="C58" s="17" t="s">
        <v>190</v>
      </c>
      <c r="D58" s="17">
        <v>53100335</v>
      </c>
      <c r="E58" s="21" t="s">
        <v>191</v>
      </c>
      <c r="F58" s="17">
        <v>1</v>
      </c>
      <c r="G58" s="17" t="s">
        <v>38</v>
      </c>
      <c r="H58" s="17" t="s">
        <v>72</v>
      </c>
      <c r="I58" s="17" t="s">
        <v>40</v>
      </c>
      <c r="J58" s="17" t="s">
        <v>153</v>
      </c>
      <c r="K58" s="17" t="s">
        <v>42</v>
      </c>
      <c r="L58" s="17">
        <v>18655</v>
      </c>
      <c r="M58" s="65" t="s">
        <v>43</v>
      </c>
      <c r="N58" s="65" t="s">
        <v>43</v>
      </c>
      <c r="O58" s="65" t="s">
        <v>41</v>
      </c>
      <c r="P58" s="65" t="s">
        <v>43</v>
      </c>
      <c r="Q58" s="65" t="s">
        <v>41</v>
      </c>
      <c r="R58" s="65" t="s">
        <v>43</v>
      </c>
      <c r="S58" s="65" t="s">
        <v>43</v>
      </c>
      <c r="T58" s="65" t="s">
        <v>55</v>
      </c>
      <c r="U58" s="65" t="s">
        <v>41</v>
      </c>
      <c r="V58" s="65" t="s">
        <v>45</v>
      </c>
      <c r="W58" s="65" t="s">
        <v>41</v>
      </c>
      <c r="X58" s="65" t="s">
        <v>46</v>
      </c>
      <c r="Y58" s="65">
        <v>0</v>
      </c>
    </row>
    <row r="59" spans="1:25" ht="14.4" x14ac:dyDescent="0.3">
      <c r="A59" s="30" t="s">
        <v>32</v>
      </c>
      <c r="B59" s="17">
        <v>16418</v>
      </c>
      <c r="C59" s="17" t="s">
        <v>151</v>
      </c>
      <c r="D59" s="17">
        <v>53100391</v>
      </c>
      <c r="E59" s="21" t="s">
        <v>162</v>
      </c>
      <c r="F59" s="17">
        <v>1</v>
      </c>
      <c r="G59" s="17" t="s">
        <v>38</v>
      </c>
      <c r="H59" s="17" t="s">
        <v>50</v>
      </c>
      <c r="I59" s="17" t="s">
        <v>40</v>
      </c>
      <c r="J59" s="17" t="s">
        <v>153</v>
      </c>
      <c r="K59" s="17" t="s">
        <v>42</v>
      </c>
      <c r="L59" s="17">
        <v>16418</v>
      </c>
      <c r="M59" s="65" t="s">
        <v>43</v>
      </c>
      <c r="N59" s="65" t="s">
        <v>43</v>
      </c>
      <c r="O59" s="65" t="s">
        <v>41</v>
      </c>
      <c r="P59" s="65" t="s">
        <v>43</v>
      </c>
      <c r="Q59" s="65" t="s">
        <v>43</v>
      </c>
      <c r="R59" s="65" t="s">
        <v>43</v>
      </c>
      <c r="S59" s="65" t="s">
        <v>43</v>
      </c>
      <c r="T59" s="65" t="s">
        <v>55</v>
      </c>
      <c r="U59" s="65" t="s">
        <v>41</v>
      </c>
      <c r="V59" s="65" t="s">
        <v>52</v>
      </c>
      <c r="W59" s="65" t="s">
        <v>41</v>
      </c>
      <c r="X59" s="65">
        <v>0</v>
      </c>
      <c r="Y59" s="65">
        <v>0</v>
      </c>
    </row>
    <row r="60" spans="1:25" ht="14.4" x14ac:dyDescent="0.3">
      <c r="A60" s="30" t="s">
        <v>32</v>
      </c>
      <c r="B60" s="17">
        <v>16364</v>
      </c>
      <c r="C60" s="17" t="s">
        <v>63</v>
      </c>
      <c r="D60" s="17">
        <v>53100864</v>
      </c>
      <c r="E60" s="21" t="s">
        <v>64</v>
      </c>
      <c r="F60" s="17">
        <v>1</v>
      </c>
      <c r="G60" s="17" t="s">
        <v>38</v>
      </c>
      <c r="H60" s="17" t="s">
        <v>65</v>
      </c>
      <c r="I60" s="17" t="s">
        <v>40</v>
      </c>
      <c r="J60" s="17" t="s">
        <v>41</v>
      </c>
      <c r="K60" s="17" t="s">
        <v>42</v>
      </c>
      <c r="L60" s="17">
        <v>16364</v>
      </c>
      <c r="M60" s="65" t="s">
        <v>41</v>
      </c>
      <c r="N60" s="65" t="s">
        <v>43</v>
      </c>
      <c r="O60" s="65" t="s">
        <v>41</v>
      </c>
      <c r="P60" s="65" t="s">
        <v>43</v>
      </c>
      <c r="Q60" s="65" t="s">
        <v>43</v>
      </c>
      <c r="R60" s="65" t="s">
        <v>43</v>
      </c>
      <c r="S60" s="65" t="s">
        <v>41</v>
      </c>
      <c r="T60" s="65" t="s">
        <v>44</v>
      </c>
      <c r="U60" s="65" t="s">
        <v>41</v>
      </c>
      <c r="V60" s="65" t="s">
        <v>45</v>
      </c>
      <c r="W60" s="65" t="s">
        <v>41</v>
      </c>
      <c r="X60" s="65" t="s">
        <v>46</v>
      </c>
      <c r="Y60" s="65">
        <v>0</v>
      </c>
    </row>
    <row r="61" spans="1:25" ht="24" x14ac:dyDescent="0.3">
      <c r="A61" s="30" t="s">
        <v>32</v>
      </c>
      <c r="B61" s="17">
        <v>16314</v>
      </c>
      <c r="C61" s="17" t="s">
        <v>157</v>
      </c>
      <c r="D61" s="17">
        <v>53100361</v>
      </c>
      <c r="E61" s="21" t="s">
        <v>158</v>
      </c>
      <c r="F61" s="17">
        <v>1</v>
      </c>
      <c r="G61" s="17" t="s">
        <v>38</v>
      </c>
      <c r="H61" s="17" t="s">
        <v>65</v>
      </c>
      <c r="I61" s="17" t="s">
        <v>40</v>
      </c>
      <c r="J61" s="17" t="s">
        <v>153</v>
      </c>
      <c r="K61" s="17" t="s">
        <v>42</v>
      </c>
      <c r="L61" s="17">
        <v>16314</v>
      </c>
      <c r="M61" s="65" t="s">
        <v>43</v>
      </c>
      <c r="N61" s="65" t="s">
        <v>43</v>
      </c>
      <c r="O61" s="65" t="s">
        <v>41</v>
      </c>
      <c r="P61" s="65" t="s">
        <v>43</v>
      </c>
      <c r="Q61" s="65" t="s">
        <v>43</v>
      </c>
      <c r="R61" s="65" t="s">
        <v>43</v>
      </c>
      <c r="S61" s="65" t="s">
        <v>43</v>
      </c>
      <c r="T61" s="65" t="s">
        <v>44</v>
      </c>
      <c r="U61" s="65" t="s">
        <v>41</v>
      </c>
      <c r="V61" s="65" t="s">
        <v>45</v>
      </c>
      <c r="W61" s="65" t="s">
        <v>41</v>
      </c>
      <c r="X61" s="65" t="s">
        <v>46</v>
      </c>
      <c r="Y61" s="65">
        <v>0</v>
      </c>
    </row>
    <row r="62" spans="1:25" ht="14.4" x14ac:dyDescent="0.3">
      <c r="A62" s="30" t="s">
        <v>32</v>
      </c>
      <c r="B62" s="17">
        <v>20530</v>
      </c>
      <c r="C62" s="17" t="s">
        <v>175</v>
      </c>
      <c r="D62" s="17">
        <v>53100335</v>
      </c>
      <c r="E62" s="21" t="s">
        <v>176</v>
      </c>
      <c r="F62" s="17">
        <v>1</v>
      </c>
      <c r="G62" s="17" t="s">
        <v>38</v>
      </c>
      <c r="H62" s="17" t="s">
        <v>72</v>
      </c>
      <c r="I62" s="17" t="s">
        <v>40</v>
      </c>
      <c r="J62" s="17" t="s">
        <v>153</v>
      </c>
      <c r="K62" s="17" t="s">
        <v>42</v>
      </c>
      <c r="L62" s="17">
        <v>20530</v>
      </c>
      <c r="M62" s="65" t="s">
        <v>43</v>
      </c>
      <c r="N62" s="65" t="s">
        <v>43</v>
      </c>
      <c r="O62" s="65" t="s">
        <v>41</v>
      </c>
      <c r="P62" s="65" t="s">
        <v>43</v>
      </c>
      <c r="Q62" s="65" t="s">
        <v>41</v>
      </c>
      <c r="R62" s="65" t="s">
        <v>43</v>
      </c>
      <c r="S62" s="65" t="s">
        <v>43</v>
      </c>
      <c r="T62" s="65" t="s">
        <v>55</v>
      </c>
      <c r="U62" s="65" t="s">
        <v>41</v>
      </c>
      <c r="V62" s="65" t="s">
        <v>45</v>
      </c>
      <c r="W62" s="65" t="s">
        <v>41</v>
      </c>
      <c r="X62" s="65" t="s">
        <v>46</v>
      </c>
      <c r="Y62" s="65">
        <v>0</v>
      </c>
    </row>
    <row r="63" spans="1:25" ht="24" x14ac:dyDescent="0.3">
      <c r="A63" s="30" t="s">
        <v>32</v>
      </c>
      <c r="B63" s="17">
        <v>16378</v>
      </c>
      <c r="C63" s="17" t="s">
        <v>165</v>
      </c>
      <c r="D63" s="17">
        <v>53100076</v>
      </c>
      <c r="E63" s="21" t="s">
        <v>184</v>
      </c>
      <c r="F63" s="17">
        <v>2</v>
      </c>
      <c r="G63" s="17" t="s">
        <v>38</v>
      </c>
      <c r="H63" s="17" t="s">
        <v>72</v>
      </c>
      <c r="I63" s="17" t="s">
        <v>40</v>
      </c>
      <c r="J63" s="17" t="s">
        <v>153</v>
      </c>
      <c r="K63" s="17" t="s">
        <v>42</v>
      </c>
      <c r="L63" s="17">
        <v>16378</v>
      </c>
      <c r="M63" s="65" t="s">
        <v>43</v>
      </c>
      <c r="N63" s="65" t="s">
        <v>43</v>
      </c>
      <c r="O63" s="65" t="s">
        <v>41</v>
      </c>
      <c r="P63" s="65" t="s">
        <v>43</v>
      </c>
      <c r="Q63" s="65" t="s">
        <v>41</v>
      </c>
      <c r="R63" s="65" t="s">
        <v>43</v>
      </c>
      <c r="S63" s="65" t="s">
        <v>43</v>
      </c>
      <c r="T63" s="65" t="s">
        <v>44</v>
      </c>
      <c r="U63" s="65" t="s">
        <v>41</v>
      </c>
      <c r="V63" s="65" t="s">
        <v>45</v>
      </c>
      <c r="W63" s="65" t="s">
        <v>41</v>
      </c>
      <c r="X63" s="65" t="s">
        <v>46</v>
      </c>
      <c r="Y63" s="65">
        <v>0</v>
      </c>
    </row>
    <row r="64" spans="1:25" ht="24" x14ac:dyDescent="0.3">
      <c r="A64" s="30" t="s">
        <v>32</v>
      </c>
      <c r="B64" s="17">
        <v>16378</v>
      </c>
      <c r="C64" s="17" t="s">
        <v>165</v>
      </c>
      <c r="D64" s="17">
        <v>53100076</v>
      </c>
      <c r="E64" s="21" t="s">
        <v>184</v>
      </c>
      <c r="F64" s="17">
        <v>3</v>
      </c>
      <c r="G64" s="17" t="s">
        <v>38</v>
      </c>
      <c r="H64" s="17" t="s">
        <v>72</v>
      </c>
      <c r="I64" s="17" t="s">
        <v>40</v>
      </c>
      <c r="J64" s="17" t="s">
        <v>153</v>
      </c>
      <c r="K64" s="17" t="s">
        <v>42</v>
      </c>
      <c r="L64" s="17">
        <v>16378</v>
      </c>
      <c r="M64" s="65" t="s">
        <v>43</v>
      </c>
      <c r="N64" s="65" t="s">
        <v>43</v>
      </c>
      <c r="O64" s="65" t="s">
        <v>41</v>
      </c>
      <c r="P64" s="65" t="s">
        <v>43</v>
      </c>
      <c r="Q64" s="65" t="s">
        <v>41</v>
      </c>
      <c r="R64" s="65" t="s">
        <v>43</v>
      </c>
      <c r="S64" s="65" t="s">
        <v>43</v>
      </c>
      <c r="T64" s="65" t="s">
        <v>44</v>
      </c>
      <c r="U64" s="65" t="s">
        <v>41</v>
      </c>
      <c r="V64" s="65" t="s">
        <v>45</v>
      </c>
      <c r="W64" s="65" t="s">
        <v>41</v>
      </c>
      <c r="X64" s="65" t="s">
        <v>46</v>
      </c>
      <c r="Y64" s="65">
        <v>0</v>
      </c>
    </row>
    <row r="65" spans="1:25" ht="14.4" x14ac:dyDescent="0.3">
      <c r="A65" s="30" t="s">
        <v>32</v>
      </c>
      <c r="B65" s="17">
        <v>16398</v>
      </c>
      <c r="C65" s="17" t="s">
        <v>154</v>
      </c>
      <c r="D65" s="17">
        <v>53100889</v>
      </c>
      <c r="E65" s="21" t="s">
        <v>167</v>
      </c>
      <c r="F65" s="17">
        <v>2</v>
      </c>
      <c r="G65" s="17" t="s">
        <v>38</v>
      </c>
      <c r="H65" s="17" t="s">
        <v>65</v>
      </c>
      <c r="I65" s="17" t="s">
        <v>40</v>
      </c>
      <c r="J65" s="17" t="s">
        <v>153</v>
      </c>
      <c r="K65" s="17" t="s">
        <v>42</v>
      </c>
      <c r="L65" s="17">
        <v>16398</v>
      </c>
      <c r="M65" s="65" t="s">
        <v>43</v>
      </c>
      <c r="N65" s="65" t="s">
        <v>43</v>
      </c>
      <c r="O65" s="65" t="s">
        <v>41</v>
      </c>
      <c r="P65" s="65" t="s">
        <v>43</v>
      </c>
      <c r="Q65" s="65" t="s">
        <v>43</v>
      </c>
      <c r="R65" s="65" t="s">
        <v>43</v>
      </c>
      <c r="S65" s="65" t="s">
        <v>43</v>
      </c>
      <c r="T65" s="65" t="s">
        <v>60</v>
      </c>
      <c r="U65" s="65" t="s">
        <v>41</v>
      </c>
      <c r="V65" s="65" t="s">
        <v>45</v>
      </c>
      <c r="W65" s="65" t="s">
        <v>41</v>
      </c>
      <c r="X65" s="65" t="s">
        <v>46</v>
      </c>
      <c r="Y65" s="65">
        <v>0</v>
      </c>
    </row>
    <row r="66" spans="1:25" ht="24" x14ac:dyDescent="0.3">
      <c r="A66" s="30" t="s">
        <v>32</v>
      </c>
      <c r="B66" s="17">
        <v>16314</v>
      </c>
      <c r="C66" s="17" t="s">
        <v>157</v>
      </c>
      <c r="D66" s="17">
        <v>53100361</v>
      </c>
      <c r="E66" s="21" t="s">
        <v>158</v>
      </c>
      <c r="F66" s="17">
        <v>1</v>
      </c>
      <c r="G66" s="17" t="s">
        <v>38</v>
      </c>
      <c r="H66" s="17" t="s">
        <v>65</v>
      </c>
      <c r="I66" s="17" t="s">
        <v>40</v>
      </c>
      <c r="J66" s="17" t="s">
        <v>153</v>
      </c>
      <c r="K66" s="17" t="s">
        <v>42</v>
      </c>
      <c r="L66" s="17">
        <v>16314</v>
      </c>
      <c r="M66" s="65" t="s">
        <v>43</v>
      </c>
      <c r="N66" s="65" t="s">
        <v>43</v>
      </c>
      <c r="O66" s="65" t="s">
        <v>41</v>
      </c>
      <c r="P66" s="65" t="s">
        <v>43</v>
      </c>
      <c r="Q66" s="65" t="s">
        <v>43</v>
      </c>
      <c r="R66" s="65" t="s">
        <v>43</v>
      </c>
      <c r="S66" s="65" t="s">
        <v>43</v>
      </c>
      <c r="T66" s="65" t="s">
        <v>44</v>
      </c>
      <c r="U66" s="65" t="s">
        <v>41</v>
      </c>
      <c r="V66" s="65" t="s">
        <v>45</v>
      </c>
      <c r="W66" s="65" t="s">
        <v>41</v>
      </c>
      <c r="X66" s="65" t="s">
        <v>46</v>
      </c>
      <c r="Y66" s="65">
        <v>0</v>
      </c>
    </row>
    <row r="67" spans="1:25" ht="24" x14ac:dyDescent="0.3">
      <c r="A67" s="30" t="s">
        <v>32</v>
      </c>
      <c r="B67" s="17">
        <v>16314</v>
      </c>
      <c r="C67" s="17" t="s">
        <v>157</v>
      </c>
      <c r="D67" s="17">
        <v>53100361</v>
      </c>
      <c r="E67" s="21" t="s">
        <v>158</v>
      </c>
      <c r="F67" s="17">
        <v>1</v>
      </c>
      <c r="G67" s="17" t="s">
        <v>38</v>
      </c>
      <c r="H67" s="17" t="s">
        <v>65</v>
      </c>
      <c r="I67" s="17" t="s">
        <v>40</v>
      </c>
      <c r="J67" s="17" t="s">
        <v>153</v>
      </c>
      <c r="K67" s="17" t="s">
        <v>42</v>
      </c>
      <c r="L67" s="17">
        <v>16314</v>
      </c>
      <c r="M67" s="65" t="s">
        <v>43</v>
      </c>
      <c r="N67" s="65" t="s">
        <v>43</v>
      </c>
      <c r="O67" s="65" t="s">
        <v>41</v>
      </c>
      <c r="P67" s="65" t="s">
        <v>43</v>
      </c>
      <c r="Q67" s="65" t="s">
        <v>43</v>
      </c>
      <c r="R67" s="65" t="s">
        <v>43</v>
      </c>
      <c r="S67" s="65" t="s">
        <v>43</v>
      </c>
      <c r="T67" s="65" t="s">
        <v>44</v>
      </c>
      <c r="U67" s="65" t="s">
        <v>41</v>
      </c>
      <c r="V67" s="65" t="s">
        <v>45</v>
      </c>
      <c r="W67" s="65" t="s">
        <v>41</v>
      </c>
      <c r="X67" s="65" t="s">
        <v>46</v>
      </c>
      <c r="Y67" s="65">
        <v>0</v>
      </c>
    </row>
    <row r="68" spans="1:25" ht="24" x14ac:dyDescent="0.3">
      <c r="A68" s="30" t="s">
        <v>32</v>
      </c>
      <c r="B68" s="17">
        <v>16314</v>
      </c>
      <c r="C68" s="17" t="s">
        <v>157</v>
      </c>
      <c r="D68" s="17">
        <v>53100361</v>
      </c>
      <c r="E68" s="21" t="s">
        <v>158</v>
      </c>
      <c r="F68" s="17">
        <v>1</v>
      </c>
      <c r="G68" s="17" t="s">
        <v>38</v>
      </c>
      <c r="H68" s="17" t="s">
        <v>65</v>
      </c>
      <c r="I68" s="17" t="s">
        <v>40</v>
      </c>
      <c r="J68" s="17" t="s">
        <v>153</v>
      </c>
      <c r="K68" s="17" t="s">
        <v>42</v>
      </c>
      <c r="L68" s="17">
        <v>16314</v>
      </c>
      <c r="M68" s="65" t="s">
        <v>43</v>
      </c>
      <c r="N68" s="65" t="s">
        <v>43</v>
      </c>
      <c r="O68" s="65" t="s">
        <v>41</v>
      </c>
      <c r="P68" s="65" t="s">
        <v>43</v>
      </c>
      <c r="Q68" s="65" t="s">
        <v>43</v>
      </c>
      <c r="R68" s="65" t="s">
        <v>43</v>
      </c>
      <c r="S68" s="65" t="s">
        <v>43</v>
      </c>
      <c r="T68" s="65" t="s">
        <v>44</v>
      </c>
      <c r="U68" s="65" t="s">
        <v>41</v>
      </c>
      <c r="V68" s="65" t="s">
        <v>45</v>
      </c>
      <c r="W68" s="65" t="s">
        <v>41</v>
      </c>
      <c r="X68" s="65" t="s">
        <v>46</v>
      </c>
      <c r="Y68" s="65">
        <v>0</v>
      </c>
    </row>
    <row r="69" spans="1:25" ht="14.4" x14ac:dyDescent="0.3">
      <c r="A69" s="30" t="s">
        <v>32</v>
      </c>
      <c r="B69" s="17">
        <v>16398</v>
      </c>
      <c r="C69" s="17" t="s">
        <v>154</v>
      </c>
      <c r="D69" s="17">
        <v>53100889</v>
      </c>
      <c r="E69" s="21" t="s">
        <v>167</v>
      </c>
      <c r="F69" s="17">
        <v>10</v>
      </c>
      <c r="G69" s="17" t="s">
        <v>38</v>
      </c>
      <c r="H69" s="17" t="s">
        <v>65</v>
      </c>
      <c r="I69" s="17" t="s">
        <v>40</v>
      </c>
      <c r="J69" s="17" t="s">
        <v>153</v>
      </c>
      <c r="K69" s="17" t="s">
        <v>42</v>
      </c>
      <c r="L69" s="17">
        <v>16398</v>
      </c>
      <c r="M69" s="65" t="s">
        <v>43</v>
      </c>
      <c r="N69" s="65" t="s">
        <v>43</v>
      </c>
      <c r="O69" s="65" t="s">
        <v>41</v>
      </c>
      <c r="P69" s="65" t="s">
        <v>43</v>
      </c>
      <c r="Q69" s="65" t="s">
        <v>43</v>
      </c>
      <c r="R69" s="65" t="s">
        <v>43</v>
      </c>
      <c r="S69" s="65" t="s">
        <v>43</v>
      </c>
      <c r="T69" s="65" t="s">
        <v>60</v>
      </c>
      <c r="U69" s="65" t="s">
        <v>41</v>
      </c>
      <c r="V69" s="65" t="s">
        <v>45</v>
      </c>
      <c r="W69" s="65" t="s">
        <v>41</v>
      </c>
      <c r="X69" s="65" t="s">
        <v>46</v>
      </c>
      <c r="Y69" s="65">
        <v>0</v>
      </c>
    </row>
    <row r="70" spans="1:25" ht="24" x14ac:dyDescent="0.3">
      <c r="A70" s="30" t="s">
        <v>32</v>
      </c>
      <c r="B70" s="17">
        <v>16314</v>
      </c>
      <c r="C70" s="17" t="s">
        <v>157</v>
      </c>
      <c r="D70" s="17">
        <v>53100361</v>
      </c>
      <c r="E70" s="21" t="s">
        <v>158</v>
      </c>
      <c r="F70" s="17">
        <v>1</v>
      </c>
      <c r="G70" s="17" t="s">
        <v>38</v>
      </c>
      <c r="H70" s="17" t="s">
        <v>65</v>
      </c>
      <c r="I70" s="17" t="s">
        <v>40</v>
      </c>
      <c r="J70" s="17" t="s">
        <v>153</v>
      </c>
      <c r="K70" s="17" t="s">
        <v>42</v>
      </c>
      <c r="L70" s="17">
        <v>16314</v>
      </c>
      <c r="M70" s="65" t="s">
        <v>43</v>
      </c>
      <c r="N70" s="65" t="s">
        <v>43</v>
      </c>
      <c r="O70" s="65" t="s">
        <v>41</v>
      </c>
      <c r="P70" s="65" t="s">
        <v>43</v>
      </c>
      <c r="Q70" s="65" t="s">
        <v>43</v>
      </c>
      <c r="R70" s="65" t="s">
        <v>43</v>
      </c>
      <c r="S70" s="65" t="s">
        <v>43</v>
      </c>
      <c r="T70" s="65" t="s">
        <v>44</v>
      </c>
      <c r="U70" s="65" t="s">
        <v>41</v>
      </c>
      <c r="V70" s="65" t="s">
        <v>45</v>
      </c>
      <c r="W70" s="65" t="s">
        <v>41</v>
      </c>
      <c r="X70" s="65" t="s">
        <v>46</v>
      </c>
      <c r="Y70" s="65">
        <v>0</v>
      </c>
    </row>
    <row r="71" spans="1:25" ht="24" x14ac:dyDescent="0.3">
      <c r="A71" s="30" t="s">
        <v>32</v>
      </c>
      <c r="B71" s="17">
        <v>16346</v>
      </c>
      <c r="C71" s="17" t="s">
        <v>66</v>
      </c>
      <c r="D71" s="17">
        <v>53100152</v>
      </c>
      <c r="E71" s="21" t="s">
        <v>67</v>
      </c>
      <c r="F71" s="17">
        <v>2</v>
      </c>
      <c r="G71" s="17" t="s">
        <v>38</v>
      </c>
      <c r="H71" s="17" t="s">
        <v>39</v>
      </c>
      <c r="I71" s="17" t="s">
        <v>40</v>
      </c>
      <c r="J71" s="17" t="s">
        <v>41</v>
      </c>
      <c r="K71" s="17" t="s">
        <v>42</v>
      </c>
      <c r="L71" s="17">
        <v>16346</v>
      </c>
      <c r="M71" s="65" t="s">
        <v>41</v>
      </c>
      <c r="N71" s="65" t="s">
        <v>43</v>
      </c>
      <c r="O71" s="65" t="s">
        <v>41</v>
      </c>
      <c r="P71" s="65" t="s">
        <v>41</v>
      </c>
      <c r="Q71" s="65" t="s">
        <v>43</v>
      </c>
      <c r="R71" s="65" t="s">
        <v>41</v>
      </c>
      <c r="S71" s="65" t="s">
        <v>41</v>
      </c>
      <c r="T71" s="65" t="s">
        <v>44</v>
      </c>
      <c r="U71" s="65" t="s">
        <v>41</v>
      </c>
      <c r="V71" s="65" t="s">
        <v>45</v>
      </c>
      <c r="W71" s="65" t="s">
        <v>41</v>
      </c>
      <c r="X71" s="65" t="s">
        <v>46</v>
      </c>
      <c r="Y71" s="65">
        <v>0</v>
      </c>
    </row>
    <row r="72" spans="1:25" ht="57.6" x14ac:dyDescent="0.3">
      <c r="A72" s="30" t="s">
        <v>32</v>
      </c>
      <c r="B72" s="17">
        <v>16345</v>
      </c>
      <c r="C72" s="17" t="s">
        <v>35</v>
      </c>
      <c r="D72" s="17">
        <v>53100152</v>
      </c>
      <c r="E72" s="21" t="s">
        <v>36</v>
      </c>
      <c r="F72" s="17">
        <v>1</v>
      </c>
      <c r="G72" s="17" t="s">
        <v>38</v>
      </c>
      <c r="H72" s="17" t="s">
        <v>39</v>
      </c>
      <c r="I72" s="17" t="s">
        <v>40</v>
      </c>
      <c r="J72" s="17" t="s">
        <v>41</v>
      </c>
      <c r="K72" s="17" t="s">
        <v>42</v>
      </c>
      <c r="L72" s="17">
        <v>16345</v>
      </c>
      <c r="M72" s="65" t="s">
        <v>41</v>
      </c>
      <c r="N72" s="65" t="s">
        <v>43</v>
      </c>
      <c r="O72" s="65" t="s">
        <v>41</v>
      </c>
      <c r="P72" s="65" t="s">
        <v>41</v>
      </c>
      <c r="Q72" s="65" t="s">
        <v>43</v>
      </c>
      <c r="R72" s="65" t="s">
        <v>41</v>
      </c>
      <c r="S72" s="65" t="s">
        <v>41</v>
      </c>
      <c r="T72" s="65" t="s">
        <v>44</v>
      </c>
      <c r="U72" s="65" t="s">
        <v>41</v>
      </c>
      <c r="V72" s="65" t="s">
        <v>45</v>
      </c>
      <c r="W72" s="65" t="s">
        <v>41</v>
      </c>
      <c r="X72" s="65" t="s">
        <v>46</v>
      </c>
      <c r="Y72" s="65" t="s">
        <v>3636</v>
      </c>
    </row>
    <row r="73" spans="1:25" ht="24" x14ac:dyDescent="0.3">
      <c r="A73" s="30" t="s">
        <v>32</v>
      </c>
      <c r="B73" s="17">
        <v>16314</v>
      </c>
      <c r="C73" s="17" t="s">
        <v>157</v>
      </c>
      <c r="D73" s="17">
        <v>53100361</v>
      </c>
      <c r="E73" s="21" t="s">
        <v>158</v>
      </c>
      <c r="F73" s="17">
        <v>1</v>
      </c>
      <c r="G73" s="17" t="s">
        <v>38</v>
      </c>
      <c r="H73" s="17" t="s">
        <v>65</v>
      </c>
      <c r="I73" s="17" t="s">
        <v>40</v>
      </c>
      <c r="J73" s="17" t="s">
        <v>153</v>
      </c>
      <c r="K73" s="17" t="s">
        <v>42</v>
      </c>
      <c r="L73" s="17">
        <v>16314</v>
      </c>
      <c r="M73" s="65" t="s">
        <v>43</v>
      </c>
      <c r="N73" s="65" t="s">
        <v>43</v>
      </c>
      <c r="O73" s="65" t="s">
        <v>41</v>
      </c>
      <c r="P73" s="65" t="s">
        <v>43</v>
      </c>
      <c r="Q73" s="65" t="s">
        <v>43</v>
      </c>
      <c r="R73" s="65" t="s">
        <v>43</v>
      </c>
      <c r="S73" s="65" t="s">
        <v>43</v>
      </c>
      <c r="T73" s="65" t="s">
        <v>44</v>
      </c>
      <c r="U73" s="65" t="s">
        <v>41</v>
      </c>
      <c r="V73" s="65" t="s">
        <v>45</v>
      </c>
      <c r="W73" s="65" t="s">
        <v>41</v>
      </c>
      <c r="X73" s="65" t="s">
        <v>46</v>
      </c>
      <c r="Y73" s="65">
        <v>0</v>
      </c>
    </row>
    <row r="74" spans="1:25" ht="24" x14ac:dyDescent="0.3">
      <c r="A74" s="30" t="s">
        <v>32</v>
      </c>
      <c r="B74" s="17">
        <v>16314</v>
      </c>
      <c r="C74" s="17" t="s">
        <v>157</v>
      </c>
      <c r="D74" s="17">
        <v>53100361</v>
      </c>
      <c r="E74" s="21" t="s">
        <v>158</v>
      </c>
      <c r="F74" s="17">
        <v>1</v>
      </c>
      <c r="G74" s="17" t="s">
        <v>38</v>
      </c>
      <c r="H74" s="17" t="s">
        <v>65</v>
      </c>
      <c r="I74" s="17" t="s">
        <v>40</v>
      </c>
      <c r="J74" s="17" t="s">
        <v>153</v>
      </c>
      <c r="K74" s="17" t="s">
        <v>42</v>
      </c>
      <c r="L74" s="17">
        <v>16314</v>
      </c>
      <c r="M74" s="65" t="s">
        <v>43</v>
      </c>
      <c r="N74" s="65" t="s">
        <v>43</v>
      </c>
      <c r="O74" s="65" t="s">
        <v>41</v>
      </c>
      <c r="P74" s="65" t="s">
        <v>43</v>
      </c>
      <c r="Q74" s="65" t="s">
        <v>43</v>
      </c>
      <c r="R74" s="65" t="s">
        <v>43</v>
      </c>
      <c r="S74" s="65" t="s">
        <v>43</v>
      </c>
      <c r="T74" s="65" t="s">
        <v>44</v>
      </c>
      <c r="U74" s="65" t="s">
        <v>41</v>
      </c>
      <c r="V74" s="65" t="s">
        <v>45</v>
      </c>
      <c r="W74" s="65" t="s">
        <v>41</v>
      </c>
      <c r="X74" s="65" t="s">
        <v>46</v>
      </c>
      <c r="Y74" s="65">
        <v>0</v>
      </c>
    </row>
    <row r="75" spans="1:25" ht="14.4" x14ac:dyDescent="0.3">
      <c r="A75" s="30" t="s">
        <v>32</v>
      </c>
      <c r="B75" s="17">
        <v>17408</v>
      </c>
      <c r="C75" s="17" t="s">
        <v>159</v>
      </c>
      <c r="D75" s="17">
        <v>53100007</v>
      </c>
      <c r="E75" s="21" t="s">
        <v>160</v>
      </c>
      <c r="F75" s="17">
        <v>1</v>
      </c>
      <c r="G75" s="17" t="s">
        <v>38</v>
      </c>
      <c r="H75" s="17" t="s">
        <v>72</v>
      </c>
      <c r="I75" s="17" t="s">
        <v>40</v>
      </c>
      <c r="J75" s="17" t="s">
        <v>153</v>
      </c>
      <c r="K75" s="17" t="s">
        <v>42</v>
      </c>
      <c r="L75" s="17">
        <v>17408</v>
      </c>
      <c r="M75" s="65" t="s">
        <v>43</v>
      </c>
      <c r="N75" s="65" t="s">
        <v>43</v>
      </c>
      <c r="O75" s="65" t="s">
        <v>41</v>
      </c>
      <c r="P75" s="65" t="s">
        <v>43</v>
      </c>
      <c r="Q75" s="65" t="s">
        <v>41</v>
      </c>
      <c r="R75" s="65" t="s">
        <v>43</v>
      </c>
      <c r="S75" s="65" t="s">
        <v>43</v>
      </c>
      <c r="T75" s="65" t="s">
        <v>55</v>
      </c>
      <c r="U75" s="65" t="s">
        <v>41</v>
      </c>
      <c r="V75" s="65" t="s">
        <v>45</v>
      </c>
      <c r="W75" s="65" t="s">
        <v>41</v>
      </c>
      <c r="X75" s="65" t="s">
        <v>46</v>
      </c>
      <c r="Y75" s="65">
        <v>0</v>
      </c>
    </row>
    <row r="76" spans="1:25" ht="28.8" x14ac:dyDescent="0.3">
      <c r="A76" s="30" t="s">
        <v>32</v>
      </c>
      <c r="B76" s="17">
        <v>20659</v>
      </c>
      <c r="C76" s="17" t="s">
        <v>168</v>
      </c>
      <c r="D76" s="17">
        <v>53100236</v>
      </c>
      <c r="E76" s="21" t="s">
        <v>181</v>
      </c>
      <c r="F76" s="17">
        <v>1</v>
      </c>
      <c r="G76" s="17" t="s">
        <v>38</v>
      </c>
      <c r="H76" s="17" t="s">
        <v>39</v>
      </c>
      <c r="I76" s="17" t="s">
        <v>40</v>
      </c>
      <c r="J76" s="17" t="s">
        <v>153</v>
      </c>
      <c r="K76" s="17" t="s">
        <v>42</v>
      </c>
      <c r="L76" s="17">
        <v>20659</v>
      </c>
      <c r="M76" s="65" t="s">
        <v>43</v>
      </c>
      <c r="N76" s="65" t="s">
        <v>43</v>
      </c>
      <c r="O76" s="65" t="s">
        <v>43</v>
      </c>
      <c r="P76" s="65" t="s">
        <v>43</v>
      </c>
      <c r="Q76" s="65" t="s">
        <v>43</v>
      </c>
      <c r="R76" s="65" t="s">
        <v>43</v>
      </c>
      <c r="S76" s="65" t="s">
        <v>43</v>
      </c>
      <c r="T76" s="65" t="s">
        <v>43</v>
      </c>
      <c r="U76" s="65" t="s">
        <v>43</v>
      </c>
      <c r="V76" s="65" t="s">
        <v>45</v>
      </c>
      <c r="W76" s="65" t="s">
        <v>43</v>
      </c>
      <c r="X76" s="65" t="s">
        <v>3612</v>
      </c>
      <c r="Y76" s="65">
        <v>0</v>
      </c>
    </row>
    <row r="77" spans="1:25" ht="14.4" x14ac:dyDescent="0.3">
      <c r="A77" s="30" t="s">
        <v>32</v>
      </c>
      <c r="B77" s="17">
        <v>17408</v>
      </c>
      <c r="C77" s="17" t="s">
        <v>159</v>
      </c>
      <c r="D77" s="17">
        <v>53100007</v>
      </c>
      <c r="E77" s="21" t="s">
        <v>160</v>
      </c>
      <c r="F77" s="17">
        <v>1</v>
      </c>
      <c r="G77" s="17" t="s">
        <v>38</v>
      </c>
      <c r="H77" s="17" t="s">
        <v>72</v>
      </c>
      <c r="I77" s="17" t="s">
        <v>40</v>
      </c>
      <c r="J77" s="17" t="s">
        <v>153</v>
      </c>
      <c r="K77" s="17" t="s">
        <v>42</v>
      </c>
      <c r="L77" s="17">
        <v>17408</v>
      </c>
      <c r="M77" s="65" t="s">
        <v>43</v>
      </c>
      <c r="N77" s="65" t="s">
        <v>43</v>
      </c>
      <c r="O77" s="65" t="s">
        <v>41</v>
      </c>
      <c r="P77" s="65" t="s">
        <v>43</v>
      </c>
      <c r="Q77" s="65" t="s">
        <v>41</v>
      </c>
      <c r="R77" s="65" t="s">
        <v>43</v>
      </c>
      <c r="S77" s="65" t="s">
        <v>43</v>
      </c>
      <c r="T77" s="65" t="s">
        <v>55</v>
      </c>
      <c r="U77" s="65" t="s">
        <v>41</v>
      </c>
      <c r="V77" s="65" t="s">
        <v>45</v>
      </c>
      <c r="W77" s="65" t="s">
        <v>41</v>
      </c>
      <c r="X77" s="65" t="s">
        <v>46</v>
      </c>
      <c r="Y77" s="65">
        <v>0</v>
      </c>
    </row>
    <row r="78" spans="1:25" ht="28.8" x14ac:dyDescent="0.3">
      <c r="A78" s="30" t="s">
        <v>32</v>
      </c>
      <c r="B78" s="17">
        <v>20659</v>
      </c>
      <c r="C78" s="17" t="s">
        <v>168</v>
      </c>
      <c r="D78" s="17">
        <v>53100236</v>
      </c>
      <c r="E78" s="21" t="s">
        <v>181</v>
      </c>
      <c r="F78" s="17">
        <v>1</v>
      </c>
      <c r="G78" s="17" t="s">
        <v>38</v>
      </c>
      <c r="H78" s="17" t="s">
        <v>39</v>
      </c>
      <c r="I78" s="17" t="s">
        <v>40</v>
      </c>
      <c r="J78" s="17" t="s">
        <v>153</v>
      </c>
      <c r="K78" s="17" t="s">
        <v>42</v>
      </c>
      <c r="L78" s="17">
        <v>20659</v>
      </c>
      <c r="M78" s="65" t="s">
        <v>43</v>
      </c>
      <c r="N78" s="65" t="s">
        <v>43</v>
      </c>
      <c r="O78" s="65" t="s">
        <v>43</v>
      </c>
      <c r="P78" s="65" t="s">
        <v>43</v>
      </c>
      <c r="Q78" s="65" t="s">
        <v>43</v>
      </c>
      <c r="R78" s="65" t="s">
        <v>43</v>
      </c>
      <c r="S78" s="65" t="s">
        <v>43</v>
      </c>
      <c r="T78" s="65" t="s">
        <v>43</v>
      </c>
      <c r="U78" s="65" t="s">
        <v>43</v>
      </c>
      <c r="V78" s="65" t="s">
        <v>45</v>
      </c>
      <c r="W78" s="65" t="s">
        <v>43</v>
      </c>
      <c r="X78" s="65" t="s">
        <v>3612</v>
      </c>
      <c r="Y78" s="65">
        <v>0</v>
      </c>
    </row>
    <row r="79" spans="1:25" ht="14.4" x14ac:dyDescent="0.3">
      <c r="A79" s="30" t="s">
        <v>32</v>
      </c>
      <c r="B79" s="17">
        <v>16398</v>
      </c>
      <c r="C79" s="17" t="s">
        <v>154</v>
      </c>
      <c r="D79" s="17">
        <v>53100889</v>
      </c>
      <c r="E79" s="21" t="s">
        <v>167</v>
      </c>
      <c r="F79" s="17">
        <v>4</v>
      </c>
      <c r="G79" s="17" t="s">
        <v>38</v>
      </c>
      <c r="H79" s="17" t="s">
        <v>65</v>
      </c>
      <c r="I79" s="17" t="s">
        <v>40</v>
      </c>
      <c r="J79" s="17" t="s">
        <v>153</v>
      </c>
      <c r="K79" s="17" t="s">
        <v>42</v>
      </c>
      <c r="L79" s="17">
        <v>16398</v>
      </c>
      <c r="M79" s="65" t="s">
        <v>43</v>
      </c>
      <c r="N79" s="65" t="s">
        <v>43</v>
      </c>
      <c r="O79" s="65" t="s">
        <v>41</v>
      </c>
      <c r="P79" s="65" t="s">
        <v>43</v>
      </c>
      <c r="Q79" s="65" t="s">
        <v>43</v>
      </c>
      <c r="R79" s="65" t="s">
        <v>43</v>
      </c>
      <c r="S79" s="65" t="s">
        <v>43</v>
      </c>
      <c r="T79" s="65" t="s">
        <v>60</v>
      </c>
      <c r="U79" s="65" t="s">
        <v>41</v>
      </c>
      <c r="V79" s="65" t="s">
        <v>45</v>
      </c>
      <c r="W79" s="65" t="s">
        <v>41</v>
      </c>
      <c r="X79" s="65" t="s">
        <v>46</v>
      </c>
      <c r="Y79" s="65">
        <v>0</v>
      </c>
    </row>
    <row r="80" spans="1:25" ht="24" x14ac:dyDescent="0.3">
      <c r="A80" s="30" t="s">
        <v>32</v>
      </c>
      <c r="B80" s="17">
        <v>16314</v>
      </c>
      <c r="C80" s="17" t="s">
        <v>157</v>
      </c>
      <c r="D80" s="17">
        <v>53100361</v>
      </c>
      <c r="E80" s="21" t="s">
        <v>158</v>
      </c>
      <c r="F80" s="17">
        <v>1</v>
      </c>
      <c r="G80" s="17" t="s">
        <v>38</v>
      </c>
      <c r="H80" s="17" t="s">
        <v>65</v>
      </c>
      <c r="I80" s="17" t="s">
        <v>40</v>
      </c>
      <c r="J80" s="17" t="s">
        <v>153</v>
      </c>
      <c r="K80" s="17" t="s">
        <v>42</v>
      </c>
      <c r="L80" s="17">
        <v>16314</v>
      </c>
      <c r="M80" s="65" t="s">
        <v>43</v>
      </c>
      <c r="N80" s="65" t="s">
        <v>43</v>
      </c>
      <c r="O80" s="65" t="s">
        <v>41</v>
      </c>
      <c r="P80" s="65" t="s">
        <v>43</v>
      </c>
      <c r="Q80" s="65" t="s">
        <v>43</v>
      </c>
      <c r="R80" s="65" t="s">
        <v>43</v>
      </c>
      <c r="S80" s="65" t="s">
        <v>43</v>
      </c>
      <c r="T80" s="65" t="s">
        <v>44</v>
      </c>
      <c r="U80" s="65" t="s">
        <v>41</v>
      </c>
      <c r="V80" s="65" t="s">
        <v>45</v>
      </c>
      <c r="W80" s="65" t="s">
        <v>41</v>
      </c>
      <c r="X80" s="65" t="s">
        <v>46</v>
      </c>
      <c r="Y80" s="65">
        <v>0</v>
      </c>
    </row>
    <row r="81" spans="1:25" ht="14.4" x14ac:dyDescent="0.3">
      <c r="A81" s="30" t="s">
        <v>32</v>
      </c>
      <c r="B81" s="17">
        <v>17408</v>
      </c>
      <c r="C81" s="17" t="s">
        <v>159</v>
      </c>
      <c r="D81" s="17">
        <v>53100007</v>
      </c>
      <c r="E81" s="21" t="s">
        <v>160</v>
      </c>
      <c r="F81" s="17">
        <v>1</v>
      </c>
      <c r="G81" s="17" t="s">
        <v>38</v>
      </c>
      <c r="H81" s="17" t="s">
        <v>72</v>
      </c>
      <c r="I81" s="17" t="s">
        <v>40</v>
      </c>
      <c r="J81" s="17" t="s">
        <v>153</v>
      </c>
      <c r="K81" s="17" t="s">
        <v>42</v>
      </c>
      <c r="L81" s="17">
        <v>17408</v>
      </c>
      <c r="M81" s="65" t="s">
        <v>43</v>
      </c>
      <c r="N81" s="65" t="s">
        <v>43</v>
      </c>
      <c r="O81" s="65" t="s">
        <v>41</v>
      </c>
      <c r="P81" s="65" t="s">
        <v>43</v>
      </c>
      <c r="Q81" s="65" t="s">
        <v>41</v>
      </c>
      <c r="R81" s="65" t="s">
        <v>43</v>
      </c>
      <c r="S81" s="65" t="s">
        <v>43</v>
      </c>
      <c r="T81" s="65" t="s">
        <v>55</v>
      </c>
      <c r="U81" s="65" t="s">
        <v>41</v>
      </c>
      <c r="V81" s="65" t="s">
        <v>45</v>
      </c>
      <c r="W81" s="65" t="s">
        <v>41</v>
      </c>
      <c r="X81" s="65" t="s">
        <v>46</v>
      </c>
      <c r="Y81" s="65">
        <v>0</v>
      </c>
    </row>
    <row r="82" spans="1:25" ht="100.8" x14ac:dyDescent="0.3">
      <c r="A82" s="30" t="s">
        <v>32</v>
      </c>
      <c r="B82" s="22">
        <v>21303</v>
      </c>
      <c r="C82" s="17" t="s">
        <v>57</v>
      </c>
      <c r="D82" s="17">
        <v>53100195</v>
      </c>
      <c r="E82" s="21" t="s">
        <v>58</v>
      </c>
      <c r="F82" s="17">
        <v>1</v>
      </c>
      <c r="G82" s="17" t="s">
        <v>59</v>
      </c>
      <c r="H82" s="17" t="s">
        <v>39</v>
      </c>
      <c r="I82" s="17" t="s">
        <v>40</v>
      </c>
      <c r="J82" s="17" t="s">
        <v>41</v>
      </c>
      <c r="K82" s="17" t="s">
        <v>42</v>
      </c>
      <c r="L82" s="22">
        <v>21303</v>
      </c>
      <c r="M82" s="65" t="s">
        <v>41</v>
      </c>
      <c r="N82" s="65" t="s">
        <v>43</v>
      </c>
      <c r="O82" s="65" t="s">
        <v>41</v>
      </c>
      <c r="P82" s="65" t="s">
        <v>43</v>
      </c>
      <c r="Q82" s="65" t="s">
        <v>43</v>
      </c>
      <c r="R82" s="65" t="s">
        <v>43</v>
      </c>
      <c r="S82" s="65" t="s">
        <v>41</v>
      </c>
      <c r="T82" s="65" t="s">
        <v>60</v>
      </c>
      <c r="U82" s="65" t="s">
        <v>41</v>
      </c>
      <c r="V82" s="65" t="s">
        <v>45</v>
      </c>
      <c r="W82" s="65" t="s">
        <v>43</v>
      </c>
      <c r="X82" s="65" t="s">
        <v>563</v>
      </c>
      <c r="Y82" s="65">
        <v>0</v>
      </c>
    </row>
    <row r="83" spans="1:25" ht="28.8" x14ac:dyDescent="0.3">
      <c r="A83" s="30" t="s">
        <v>32</v>
      </c>
      <c r="B83" s="17">
        <v>20659</v>
      </c>
      <c r="C83" s="17" t="s">
        <v>168</v>
      </c>
      <c r="D83" s="17">
        <v>53100236</v>
      </c>
      <c r="E83" s="21" t="s">
        <v>181</v>
      </c>
      <c r="F83" s="17">
        <v>1</v>
      </c>
      <c r="G83" s="17" t="s">
        <v>38</v>
      </c>
      <c r="H83" s="17" t="s">
        <v>39</v>
      </c>
      <c r="I83" s="17" t="s">
        <v>40</v>
      </c>
      <c r="J83" s="17" t="s">
        <v>153</v>
      </c>
      <c r="K83" s="17" t="s">
        <v>42</v>
      </c>
      <c r="L83" s="17">
        <v>20659</v>
      </c>
      <c r="M83" s="65" t="s">
        <v>43</v>
      </c>
      <c r="N83" s="65" t="s">
        <v>43</v>
      </c>
      <c r="O83" s="65" t="s">
        <v>43</v>
      </c>
      <c r="P83" s="65" t="s">
        <v>43</v>
      </c>
      <c r="Q83" s="65" t="s">
        <v>43</v>
      </c>
      <c r="R83" s="65" t="s">
        <v>43</v>
      </c>
      <c r="S83" s="65" t="s">
        <v>43</v>
      </c>
      <c r="T83" s="65" t="s">
        <v>43</v>
      </c>
      <c r="U83" s="65" t="s">
        <v>43</v>
      </c>
      <c r="V83" s="65" t="s">
        <v>45</v>
      </c>
      <c r="W83" s="65" t="s">
        <v>43</v>
      </c>
      <c r="X83" s="65" t="s">
        <v>3612</v>
      </c>
      <c r="Y83" s="65">
        <v>0</v>
      </c>
    </row>
    <row r="84" spans="1:25" ht="14.4" x14ac:dyDescent="0.3">
      <c r="A84" s="30" t="s">
        <v>32</v>
      </c>
      <c r="B84" s="17">
        <v>17408</v>
      </c>
      <c r="C84" s="17" t="s">
        <v>159</v>
      </c>
      <c r="D84" s="17">
        <v>53100007</v>
      </c>
      <c r="E84" s="21" t="s">
        <v>160</v>
      </c>
      <c r="F84" s="17">
        <v>1</v>
      </c>
      <c r="G84" s="17" t="s">
        <v>38</v>
      </c>
      <c r="H84" s="17" t="s">
        <v>72</v>
      </c>
      <c r="I84" s="17" t="s">
        <v>40</v>
      </c>
      <c r="J84" s="17" t="s">
        <v>153</v>
      </c>
      <c r="K84" s="17" t="s">
        <v>42</v>
      </c>
      <c r="L84" s="17">
        <v>17408</v>
      </c>
      <c r="M84" s="65" t="s">
        <v>43</v>
      </c>
      <c r="N84" s="65" t="s">
        <v>43</v>
      </c>
      <c r="O84" s="65" t="s">
        <v>41</v>
      </c>
      <c r="P84" s="65" t="s">
        <v>43</v>
      </c>
      <c r="Q84" s="65" t="s">
        <v>41</v>
      </c>
      <c r="R84" s="65" t="s">
        <v>43</v>
      </c>
      <c r="S84" s="65" t="s">
        <v>43</v>
      </c>
      <c r="T84" s="65" t="s">
        <v>55</v>
      </c>
      <c r="U84" s="65" t="s">
        <v>41</v>
      </c>
      <c r="V84" s="65" t="s">
        <v>45</v>
      </c>
      <c r="W84" s="65" t="s">
        <v>41</v>
      </c>
      <c r="X84" s="65" t="s">
        <v>46</v>
      </c>
      <c r="Y84" s="65">
        <v>0</v>
      </c>
    </row>
    <row r="85" spans="1:25" ht="28.8" x14ac:dyDescent="0.3">
      <c r="A85" s="30" t="s">
        <v>32</v>
      </c>
      <c r="B85" s="17">
        <v>20659</v>
      </c>
      <c r="C85" s="17" t="s">
        <v>168</v>
      </c>
      <c r="D85" s="17">
        <v>53100236</v>
      </c>
      <c r="E85" s="21" t="s">
        <v>181</v>
      </c>
      <c r="F85" s="17">
        <v>1</v>
      </c>
      <c r="G85" s="17" t="s">
        <v>38</v>
      </c>
      <c r="H85" s="17" t="s">
        <v>39</v>
      </c>
      <c r="I85" s="17" t="s">
        <v>40</v>
      </c>
      <c r="J85" s="17" t="s">
        <v>153</v>
      </c>
      <c r="K85" s="17" t="s">
        <v>42</v>
      </c>
      <c r="L85" s="17">
        <v>20659</v>
      </c>
      <c r="M85" s="65" t="s">
        <v>43</v>
      </c>
      <c r="N85" s="65" t="s">
        <v>43</v>
      </c>
      <c r="O85" s="65" t="s">
        <v>43</v>
      </c>
      <c r="P85" s="65" t="s">
        <v>43</v>
      </c>
      <c r="Q85" s="65" t="s">
        <v>43</v>
      </c>
      <c r="R85" s="65" t="s">
        <v>43</v>
      </c>
      <c r="S85" s="65" t="s">
        <v>43</v>
      </c>
      <c r="T85" s="65" t="s">
        <v>43</v>
      </c>
      <c r="U85" s="65" t="s">
        <v>43</v>
      </c>
      <c r="V85" s="65" t="s">
        <v>45</v>
      </c>
      <c r="W85" s="65" t="s">
        <v>43</v>
      </c>
      <c r="X85" s="65" t="s">
        <v>3612</v>
      </c>
      <c r="Y85" s="65">
        <v>0</v>
      </c>
    </row>
    <row r="86" spans="1:25" ht="14.4" x14ac:dyDescent="0.3">
      <c r="A86" s="30" t="s">
        <v>32</v>
      </c>
      <c r="B86" s="17">
        <v>16398</v>
      </c>
      <c r="C86" s="17" t="s">
        <v>154</v>
      </c>
      <c r="D86" s="17">
        <v>53100889</v>
      </c>
      <c r="E86" s="21" t="s">
        <v>167</v>
      </c>
      <c r="F86" s="17">
        <v>4</v>
      </c>
      <c r="G86" s="17" t="s">
        <v>38</v>
      </c>
      <c r="H86" s="17" t="s">
        <v>65</v>
      </c>
      <c r="I86" s="17" t="s">
        <v>40</v>
      </c>
      <c r="J86" s="17" t="s">
        <v>153</v>
      </c>
      <c r="K86" s="17" t="s">
        <v>42</v>
      </c>
      <c r="L86" s="17">
        <v>16398</v>
      </c>
      <c r="M86" s="65" t="s">
        <v>43</v>
      </c>
      <c r="N86" s="65" t="s">
        <v>43</v>
      </c>
      <c r="O86" s="65" t="s">
        <v>41</v>
      </c>
      <c r="P86" s="65" t="s">
        <v>43</v>
      </c>
      <c r="Q86" s="65" t="s">
        <v>43</v>
      </c>
      <c r="R86" s="65" t="s">
        <v>43</v>
      </c>
      <c r="S86" s="65" t="s">
        <v>43</v>
      </c>
      <c r="T86" s="65" t="s">
        <v>60</v>
      </c>
      <c r="U86" s="65" t="s">
        <v>41</v>
      </c>
      <c r="V86" s="65" t="s">
        <v>45</v>
      </c>
      <c r="W86" s="65" t="s">
        <v>41</v>
      </c>
      <c r="X86" s="65" t="s">
        <v>46</v>
      </c>
      <c r="Y86" s="65">
        <v>0</v>
      </c>
    </row>
    <row r="87" spans="1:25" ht="24" x14ac:dyDescent="0.3">
      <c r="A87" s="30" t="s">
        <v>32</v>
      </c>
      <c r="B87" s="17">
        <v>16314</v>
      </c>
      <c r="C87" s="17" t="s">
        <v>157</v>
      </c>
      <c r="D87" s="17">
        <v>53100361</v>
      </c>
      <c r="E87" s="21" t="s">
        <v>158</v>
      </c>
      <c r="F87" s="17">
        <v>1</v>
      </c>
      <c r="G87" s="17" t="s">
        <v>38</v>
      </c>
      <c r="H87" s="17" t="s">
        <v>65</v>
      </c>
      <c r="I87" s="17" t="s">
        <v>40</v>
      </c>
      <c r="J87" s="17" t="s">
        <v>153</v>
      </c>
      <c r="K87" s="17" t="s">
        <v>42</v>
      </c>
      <c r="L87" s="17">
        <v>16314</v>
      </c>
      <c r="M87" s="65" t="s">
        <v>43</v>
      </c>
      <c r="N87" s="65" t="s">
        <v>43</v>
      </c>
      <c r="O87" s="65" t="s">
        <v>41</v>
      </c>
      <c r="P87" s="65" t="s">
        <v>43</v>
      </c>
      <c r="Q87" s="65" t="s">
        <v>43</v>
      </c>
      <c r="R87" s="65" t="s">
        <v>43</v>
      </c>
      <c r="S87" s="65" t="s">
        <v>43</v>
      </c>
      <c r="T87" s="65" t="s">
        <v>44</v>
      </c>
      <c r="U87" s="65" t="s">
        <v>41</v>
      </c>
      <c r="V87" s="65" t="s">
        <v>45</v>
      </c>
      <c r="W87" s="65" t="s">
        <v>41</v>
      </c>
      <c r="X87" s="65" t="s">
        <v>46</v>
      </c>
      <c r="Y87" s="65">
        <v>0</v>
      </c>
    </row>
    <row r="88" spans="1:25" ht="43.2" x14ac:dyDescent="0.3">
      <c r="A88" s="30" t="s">
        <v>96</v>
      </c>
      <c r="B88" s="17">
        <v>11694</v>
      </c>
      <c r="C88" s="17" t="s">
        <v>172</v>
      </c>
      <c r="D88" s="17">
        <v>53100066</v>
      </c>
      <c r="E88" s="21" t="s">
        <v>173</v>
      </c>
      <c r="F88" s="17">
        <v>12</v>
      </c>
      <c r="G88" s="17" t="s">
        <v>38</v>
      </c>
      <c r="H88" s="17" t="s">
        <v>174</v>
      </c>
      <c r="I88" s="17" t="s">
        <v>40</v>
      </c>
      <c r="J88" s="17" t="s">
        <v>153</v>
      </c>
      <c r="K88" s="17" t="s">
        <v>42</v>
      </c>
      <c r="L88" s="17">
        <v>11694</v>
      </c>
      <c r="M88" s="65" t="s">
        <v>43</v>
      </c>
      <c r="N88" s="65" t="s">
        <v>43</v>
      </c>
      <c r="O88" s="65" t="s">
        <v>41</v>
      </c>
      <c r="P88" s="65" t="s">
        <v>43</v>
      </c>
      <c r="Q88" s="65" t="s">
        <v>43</v>
      </c>
      <c r="R88" s="65" t="s">
        <v>43</v>
      </c>
      <c r="S88" s="65" t="s">
        <v>43</v>
      </c>
      <c r="T88" s="65" t="s">
        <v>60</v>
      </c>
      <c r="U88" s="65" t="s">
        <v>41</v>
      </c>
      <c r="V88" s="65" t="s">
        <v>45</v>
      </c>
      <c r="W88" s="65" t="s">
        <v>43</v>
      </c>
      <c r="X88" s="65" t="s">
        <v>420</v>
      </c>
      <c r="Y88" s="65">
        <v>0</v>
      </c>
    </row>
    <row r="89" spans="1:25" ht="43.2" x14ac:dyDescent="0.3">
      <c r="A89" s="30" t="s">
        <v>145</v>
      </c>
      <c r="B89" s="17">
        <v>11694</v>
      </c>
      <c r="C89" s="17" t="s">
        <v>172</v>
      </c>
      <c r="D89" s="17">
        <v>53100066</v>
      </c>
      <c r="E89" s="21" t="s">
        <v>173</v>
      </c>
      <c r="F89" s="17">
        <v>10</v>
      </c>
      <c r="G89" s="17" t="s">
        <v>38</v>
      </c>
      <c r="H89" s="17" t="s">
        <v>174</v>
      </c>
      <c r="I89" s="17" t="s">
        <v>40</v>
      </c>
      <c r="J89" s="17" t="s">
        <v>153</v>
      </c>
      <c r="K89" s="17" t="s">
        <v>42</v>
      </c>
      <c r="L89" s="17">
        <v>11694</v>
      </c>
      <c r="M89" s="65" t="s">
        <v>43</v>
      </c>
      <c r="N89" s="65" t="s">
        <v>43</v>
      </c>
      <c r="O89" s="65" t="s">
        <v>41</v>
      </c>
      <c r="P89" s="65" t="s">
        <v>43</v>
      </c>
      <c r="Q89" s="65" t="s">
        <v>43</v>
      </c>
      <c r="R89" s="65" t="s">
        <v>43</v>
      </c>
      <c r="S89" s="65" t="s">
        <v>43</v>
      </c>
      <c r="T89" s="65" t="s">
        <v>60</v>
      </c>
      <c r="U89" s="65" t="s">
        <v>41</v>
      </c>
      <c r="V89" s="65" t="s">
        <v>45</v>
      </c>
      <c r="W89" s="65" t="s">
        <v>43</v>
      </c>
      <c r="X89" s="65" t="s">
        <v>420</v>
      </c>
      <c r="Y89" s="65">
        <v>0</v>
      </c>
    </row>
    <row r="90" spans="1:25" ht="14.4" x14ac:dyDescent="0.3">
      <c r="A90" s="30" t="s">
        <v>121</v>
      </c>
      <c r="B90" s="17">
        <v>12643</v>
      </c>
      <c r="C90" s="17" t="s">
        <v>192</v>
      </c>
      <c r="D90" s="17">
        <v>53100298</v>
      </c>
      <c r="E90" s="21" t="s">
        <v>193</v>
      </c>
      <c r="F90" s="17">
        <v>4</v>
      </c>
      <c r="G90" s="17" t="s">
        <v>38</v>
      </c>
      <c r="H90" s="17" t="s">
        <v>39</v>
      </c>
      <c r="I90" s="17" t="s">
        <v>40</v>
      </c>
      <c r="J90" s="17" t="s">
        <v>153</v>
      </c>
      <c r="K90" s="17" t="s">
        <v>42</v>
      </c>
      <c r="L90" s="17">
        <v>12643</v>
      </c>
      <c r="M90" s="65" t="s">
        <v>43</v>
      </c>
      <c r="N90" s="65" t="s">
        <v>43</v>
      </c>
      <c r="O90" s="65" t="s">
        <v>41</v>
      </c>
      <c r="P90" s="65" t="s">
        <v>43</v>
      </c>
      <c r="Q90" s="65" t="s">
        <v>43</v>
      </c>
      <c r="R90" s="65" t="s">
        <v>43</v>
      </c>
      <c r="S90" s="65" t="s">
        <v>43</v>
      </c>
      <c r="T90" s="65" t="s">
        <v>60</v>
      </c>
      <c r="U90" s="65" t="s">
        <v>41</v>
      </c>
      <c r="V90" s="65" t="s">
        <v>45</v>
      </c>
      <c r="W90" s="65" t="s">
        <v>41</v>
      </c>
      <c r="X90" s="65" t="s">
        <v>46</v>
      </c>
      <c r="Y90" s="65">
        <v>0</v>
      </c>
    </row>
    <row r="91" spans="1:25" ht="14.4" x14ac:dyDescent="0.3">
      <c r="A91" s="30" t="s">
        <v>32</v>
      </c>
      <c r="B91" s="17">
        <v>12050</v>
      </c>
      <c r="C91" s="17" t="s">
        <v>194</v>
      </c>
      <c r="D91" s="17">
        <v>53100782</v>
      </c>
      <c r="E91" s="21" t="s">
        <v>195</v>
      </c>
      <c r="F91" s="17">
        <v>1</v>
      </c>
      <c r="G91" s="17" t="s">
        <v>38</v>
      </c>
      <c r="H91" s="17" t="s">
        <v>196</v>
      </c>
      <c r="I91" s="17" t="s">
        <v>40</v>
      </c>
      <c r="J91" s="17" t="s">
        <v>153</v>
      </c>
      <c r="K91" s="17" t="s">
        <v>42</v>
      </c>
      <c r="L91" s="17">
        <v>12050</v>
      </c>
      <c r="M91" s="65" t="s">
        <v>43</v>
      </c>
      <c r="N91" s="65" t="s">
        <v>43</v>
      </c>
      <c r="O91" s="65" t="s">
        <v>41</v>
      </c>
      <c r="P91" s="65" t="s">
        <v>43</v>
      </c>
      <c r="Q91" s="65" t="s">
        <v>43</v>
      </c>
      <c r="R91" s="65" t="s">
        <v>43</v>
      </c>
      <c r="S91" s="65" t="s">
        <v>43</v>
      </c>
      <c r="T91" s="65" t="s">
        <v>44</v>
      </c>
      <c r="U91" s="65" t="s">
        <v>41</v>
      </c>
      <c r="V91" s="65" t="s">
        <v>45</v>
      </c>
      <c r="W91" s="65" t="s">
        <v>41</v>
      </c>
      <c r="X91" s="65" t="s">
        <v>46</v>
      </c>
      <c r="Y91" s="65">
        <v>0</v>
      </c>
    </row>
    <row r="92" spans="1:25" ht="14.4" x14ac:dyDescent="0.3">
      <c r="A92" s="30" t="s">
        <v>32</v>
      </c>
      <c r="B92" s="22">
        <v>21244</v>
      </c>
      <c r="C92" s="17" t="s">
        <v>198</v>
      </c>
      <c r="D92" s="17">
        <v>53100020</v>
      </c>
      <c r="E92" s="21" t="s">
        <v>197</v>
      </c>
      <c r="F92" s="17">
        <v>1</v>
      </c>
      <c r="G92" s="17" t="s">
        <v>38</v>
      </c>
      <c r="H92" s="17" t="s">
        <v>39</v>
      </c>
      <c r="I92" s="17" t="s">
        <v>40</v>
      </c>
      <c r="J92" s="17" t="s">
        <v>153</v>
      </c>
      <c r="K92" s="17" t="s">
        <v>42</v>
      </c>
      <c r="L92" s="22">
        <v>21244</v>
      </c>
      <c r="M92" s="65" t="e">
        <v>#N/A</v>
      </c>
      <c r="N92" s="65" t="e">
        <v>#N/A</v>
      </c>
      <c r="O92" s="65" t="e">
        <v>#N/A</v>
      </c>
      <c r="P92" s="65" t="e">
        <v>#N/A</v>
      </c>
      <c r="Q92" s="65" t="e">
        <v>#N/A</v>
      </c>
      <c r="R92" s="65" t="e">
        <v>#N/A</v>
      </c>
      <c r="S92" s="65" t="e">
        <v>#N/A</v>
      </c>
      <c r="T92" s="65" t="e">
        <v>#N/A</v>
      </c>
      <c r="U92" s="65" t="e">
        <v>#N/A</v>
      </c>
      <c r="V92" s="65" t="e">
        <v>#N/A</v>
      </c>
      <c r="W92" s="65" t="e">
        <v>#N/A</v>
      </c>
      <c r="X92" s="65" t="e">
        <v>#N/A</v>
      </c>
      <c r="Y92" s="65" t="e">
        <v>#N/A</v>
      </c>
    </row>
    <row r="93" spans="1:25" ht="43.2" x14ac:dyDescent="0.3">
      <c r="A93" s="30" t="s">
        <v>147</v>
      </c>
      <c r="B93" s="17">
        <v>11694</v>
      </c>
      <c r="C93" s="17" t="s">
        <v>172</v>
      </c>
      <c r="D93" s="17">
        <v>53100066</v>
      </c>
      <c r="E93" s="21" t="s">
        <v>173</v>
      </c>
      <c r="F93" s="17">
        <v>8</v>
      </c>
      <c r="G93" s="17" t="s">
        <v>38</v>
      </c>
      <c r="H93" s="17" t="s">
        <v>174</v>
      </c>
      <c r="I93" s="17" t="s">
        <v>40</v>
      </c>
      <c r="J93" s="17" t="s">
        <v>153</v>
      </c>
      <c r="K93" s="17" t="s">
        <v>42</v>
      </c>
      <c r="L93" s="17">
        <v>11694</v>
      </c>
      <c r="M93" s="65" t="s">
        <v>43</v>
      </c>
      <c r="N93" s="65" t="s">
        <v>43</v>
      </c>
      <c r="O93" s="65" t="s">
        <v>41</v>
      </c>
      <c r="P93" s="65" t="s">
        <v>43</v>
      </c>
      <c r="Q93" s="65" t="s">
        <v>43</v>
      </c>
      <c r="R93" s="65" t="s">
        <v>43</v>
      </c>
      <c r="S93" s="65" t="s">
        <v>43</v>
      </c>
      <c r="T93" s="65" t="s">
        <v>60</v>
      </c>
      <c r="U93" s="65" t="s">
        <v>41</v>
      </c>
      <c r="V93" s="65" t="s">
        <v>45</v>
      </c>
      <c r="W93" s="65" t="s">
        <v>43</v>
      </c>
      <c r="X93" s="65" t="s">
        <v>420</v>
      </c>
      <c r="Y93" s="65">
        <v>0</v>
      </c>
    </row>
    <row r="94" spans="1:25" ht="43.2" x14ac:dyDescent="0.3">
      <c r="A94" s="30" t="s">
        <v>126</v>
      </c>
      <c r="B94" s="17">
        <v>11694</v>
      </c>
      <c r="C94" s="17" t="s">
        <v>172</v>
      </c>
      <c r="D94" s="17">
        <v>53100066</v>
      </c>
      <c r="E94" s="21" t="s">
        <v>173</v>
      </c>
      <c r="F94" s="17">
        <v>6</v>
      </c>
      <c r="G94" s="17" t="s">
        <v>38</v>
      </c>
      <c r="H94" s="17" t="s">
        <v>174</v>
      </c>
      <c r="I94" s="17" t="s">
        <v>40</v>
      </c>
      <c r="J94" s="17" t="s">
        <v>153</v>
      </c>
      <c r="K94" s="17" t="s">
        <v>42</v>
      </c>
      <c r="L94" s="17">
        <v>11694</v>
      </c>
      <c r="M94" s="65" t="s">
        <v>43</v>
      </c>
      <c r="N94" s="65" t="s">
        <v>43</v>
      </c>
      <c r="O94" s="65" t="s">
        <v>41</v>
      </c>
      <c r="P94" s="65" t="s">
        <v>43</v>
      </c>
      <c r="Q94" s="65" t="s">
        <v>43</v>
      </c>
      <c r="R94" s="65" t="s">
        <v>43</v>
      </c>
      <c r="S94" s="65" t="s">
        <v>43</v>
      </c>
      <c r="T94" s="65" t="s">
        <v>60</v>
      </c>
      <c r="U94" s="65" t="s">
        <v>41</v>
      </c>
      <c r="V94" s="65" t="s">
        <v>45</v>
      </c>
      <c r="W94" s="65" t="s">
        <v>43</v>
      </c>
      <c r="X94" s="65" t="s">
        <v>420</v>
      </c>
      <c r="Y94" s="65">
        <v>0</v>
      </c>
    </row>
    <row r="95" spans="1:25" ht="43.2" x14ac:dyDescent="0.3">
      <c r="A95" s="30" t="s">
        <v>121</v>
      </c>
      <c r="B95" s="17">
        <v>11694</v>
      </c>
      <c r="C95" s="17" t="s">
        <v>172</v>
      </c>
      <c r="D95" s="17">
        <v>53100066</v>
      </c>
      <c r="E95" s="21" t="s">
        <v>173</v>
      </c>
      <c r="F95" s="17">
        <v>4</v>
      </c>
      <c r="G95" s="17" t="s">
        <v>38</v>
      </c>
      <c r="H95" s="17" t="s">
        <v>174</v>
      </c>
      <c r="I95" s="17" t="s">
        <v>40</v>
      </c>
      <c r="J95" s="17" t="s">
        <v>153</v>
      </c>
      <c r="K95" s="17" t="s">
        <v>42</v>
      </c>
      <c r="L95" s="17">
        <v>11694</v>
      </c>
      <c r="M95" s="65" t="s">
        <v>43</v>
      </c>
      <c r="N95" s="65" t="s">
        <v>43</v>
      </c>
      <c r="O95" s="65" t="s">
        <v>41</v>
      </c>
      <c r="P95" s="65" t="s">
        <v>43</v>
      </c>
      <c r="Q95" s="65" t="s">
        <v>43</v>
      </c>
      <c r="R95" s="65" t="s">
        <v>43</v>
      </c>
      <c r="S95" s="65" t="s">
        <v>43</v>
      </c>
      <c r="T95" s="65" t="s">
        <v>60</v>
      </c>
      <c r="U95" s="65" t="s">
        <v>41</v>
      </c>
      <c r="V95" s="65" t="s">
        <v>45</v>
      </c>
      <c r="W95" s="65" t="s">
        <v>43</v>
      </c>
      <c r="X95" s="65" t="s">
        <v>420</v>
      </c>
      <c r="Y95" s="65">
        <v>0</v>
      </c>
    </row>
    <row r="96" spans="1:25" ht="43.2" x14ac:dyDescent="0.3">
      <c r="A96" s="30" t="s">
        <v>139</v>
      </c>
      <c r="B96" s="17">
        <v>11694</v>
      </c>
      <c r="C96" s="17" t="s">
        <v>172</v>
      </c>
      <c r="D96" s="17">
        <v>53100066</v>
      </c>
      <c r="E96" s="21" t="s">
        <v>173</v>
      </c>
      <c r="F96" s="17">
        <v>4</v>
      </c>
      <c r="G96" s="17" t="s">
        <v>38</v>
      </c>
      <c r="H96" s="17" t="s">
        <v>174</v>
      </c>
      <c r="I96" s="17" t="s">
        <v>40</v>
      </c>
      <c r="J96" s="17" t="s">
        <v>153</v>
      </c>
      <c r="K96" s="17" t="s">
        <v>42</v>
      </c>
      <c r="L96" s="17">
        <v>11694</v>
      </c>
      <c r="M96" s="65" t="s">
        <v>43</v>
      </c>
      <c r="N96" s="65" t="s">
        <v>43</v>
      </c>
      <c r="O96" s="65" t="s">
        <v>41</v>
      </c>
      <c r="P96" s="65" t="s">
        <v>43</v>
      </c>
      <c r="Q96" s="65" t="s">
        <v>43</v>
      </c>
      <c r="R96" s="65" t="s">
        <v>43</v>
      </c>
      <c r="S96" s="65" t="s">
        <v>43</v>
      </c>
      <c r="T96" s="65" t="s">
        <v>60</v>
      </c>
      <c r="U96" s="65" t="s">
        <v>41</v>
      </c>
      <c r="V96" s="65" t="s">
        <v>45</v>
      </c>
      <c r="W96" s="65" t="s">
        <v>43</v>
      </c>
      <c r="X96" s="65" t="s">
        <v>420</v>
      </c>
      <c r="Y96" s="65">
        <v>0</v>
      </c>
    </row>
    <row r="97" spans="1:25" ht="43.2" x14ac:dyDescent="0.3">
      <c r="A97" s="30" t="s">
        <v>139</v>
      </c>
      <c r="B97" s="17">
        <v>11942</v>
      </c>
      <c r="C97" s="17" t="s">
        <v>199</v>
      </c>
      <c r="D97" s="17">
        <v>53100195</v>
      </c>
      <c r="E97" s="21" t="s">
        <v>200</v>
      </c>
      <c r="F97" s="17">
        <v>4</v>
      </c>
      <c r="G97" s="17" t="s">
        <v>38</v>
      </c>
      <c r="H97" s="17" t="s">
        <v>39</v>
      </c>
      <c r="I97" s="17" t="s">
        <v>40</v>
      </c>
      <c r="J97" s="17" t="s">
        <v>153</v>
      </c>
      <c r="K97" s="17" t="s">
        <v>42</v>
      </c>
      <c r="L97" s="17">
        <v>11942</v>
      </c>
      <c r="M97" s="65" t="s">
        <v>43</v>
      </c>
      <c r="N97" s="65" t="s">
        <v>43</v>
      </c>
      <c r="O97" s="65" t="s">
        <v>41</v>
      </c>
      <c r="P97" s="65" t="s">
        <v>43</v>
      </c>
      <c r="Q97" s="65" t="s">
        <v>43</v>
      </c>
      <c r="R97" s="65" t="s">
        <v>43</v>
      </c>
      <c r="S97" s="65" t="s">
        <v>43</v>
      </c>
      <c r="T97" s="65" t="s">
        <v>60</v>
      </c>
      <c r="U97" s="65" t="s">
        <v>41</v>
      </c>
      <c r="V97" s="65" t="s">
        <v>45</v>
      </c>
      <c r="W97" s="65" t="s">
        <v>43</v>
      </c>
      <c r="X97" s="65" t="s">
        <v>566</v>
      </c>
      <c r="Y97" s="65">
        <v>0</v>
      </c>
    </row>
    <row r="98" spans="1:25" ht="43.2" x14ac:dyDescent="0.3">
      <c r="A98" s="30" t="s">
        <v>32</v>
      </c>
      <c r="B98" s="17">
        <v>11942</v>
      </c>
      <c r="C98" s="17" t="s">
        <v>199</v>
      </c>
      <c r="D98" s="17">
        <v>53100195</v>
      </c>
      <c r="E98" s="21" t="s">
        <v>200</v>
      </c>
      <c r="F98" s="17">
        <v>4</v>
      </c>
      <c r="G98" s="17" t="s">
        <v>38</v>
      </c>
      <c r="H98" s="17" t="s">
        <v>39</v>
      </c>
      <c r="I98" s="17" t="s">
        <v>40</v>
      </c>
      <c r="J98" s="17" t="s">
        <v>153</v>
      </c>
      <c r="K98" s="17" t="s">
        <v>42</v>
      </c>
      <c r="L98" s="17">
        <v>11942</v>
      </c>
      <c r="M98" s="65" t="s">
        <v>43</v>
      </c>
      <c r="N98" s="65" t="s">
        <v>43</v>
      </c>
      <c r="O98" s="65" t="s">
        <v>41</v>
      </c>
      <c r="P98" s="65" t="s">
        <v>43</v>
      </c>
      <c r="Q98" s="65" t="s">
        <v>43</v>
      </c>
      <c r="R98" s="65" t="s">
        <v>43</v>
      </c>
      <c r="S98" s="65" t="s">
        <v>43</v>
      </c>
      <c r="T98" s="65" t="s">
        <v>60</v>
      </c>
      <c r="U98" s="65" t="s">
        <v>41</v>
      </c>
      <c r="V98" s="65" t="s">
        <v>45</v>
      </c>
      <c r="W98" s="65" t="s">
        <v>43</v>
      </c>
      <c r="X98" s="65" t="s">
        <v>566</v>
      </c>
      <c r="Y98" s="65">
        <v>0</v>
      </c>
    </row>
    <row r="99" spans="1:25" ht="43.2" x14ac:dyDescent="0.3">
      <c r="A99" s="30" t="s">
        <v>147</v>
      </c>
      <c r="B99" s="17">
        <v>11694</v>
      </c>
      <c r="C99" s="17" t="s">
        <v>172</v>
      </c>
      <c r="D99" s="17">
        <v>53100066</v>
      </c>
      <c r="E99" s="21" t="s">
        <v>173</v>
      </c>
      <c r="F99" s="17">
        <v>4</v>
      </c>
      <c r="G99" s="17" t="s">
        <v>38</v>
      </c>
      <c r="H99" s="17" t="s">
        <v>174</v>
      </c>
      <c r="I99" s="17" t="s">
        <v>40</v>
      </c>
      <c r="J99" s="17" t="s">
        <v>153</v>
      </c>
      <c r="K99" s="17" t="s">
        <v>42</v>
      </c>
      <c r="L99" s="17">
        <v>11694</v>
      </c>
      <c r="M99" s="65" t="s">
        <v>43</v>
      </c>
      <c r="N99" s="65" t="s">
        <v>43</v>
      </c>
      <c r="O99" s="65" t="s">
        <v>41</v>
      </c>
      <c r="P99" s="65" t="s">
        <v>43</v>
      </c>
      <c r="Q99" s="65" t="s">
        <v>43</v>
      </c>
      <c r="R99" s="65" t="s">
        <v>43</v>
      </c>
      <c r="S99" s="65" t="s">
        <v>43</v>
      </c>
      <c r="T99" s="65" t="s">
        <v>60</v>
      </c>
      <c r="U99" s="65" t="s">
        <v>41</v>
      </c>
      <c r="V99" s="65" t="s">
        <v>45</v>
      </c>
      <c r="W99" s="65" t="s">
        <v>43</v>
      </c>
      <c r="X99" s="65" t="s">
        <v>420</v>
      </c>
      <c r="Y99" s="65">
        <v>0</v>
      </c>
    </row>
    <row r="100" spans="1:25" ht="24" x14ac:dyDescent="0.3">
      <c r="A100" s="30" t="s">
        <v>142</v>
      </c>
      <c r="B100" s="17">
        <v>12644</v>
      </c>
      <c r="C100" s="17" t="s">
        <v>201</v>
      </c>
      <c r="D100" s="17">
        <v>53102126</v>
      </c>
      <c r="E100" s="21" t="s">
        <v>202</v>
      </c>
      <c r="F100" s="17">
        <v>1</v>
      </c>
      <c r="G100" s="17" t="s">
        <v>38</v>
      </c>
      <c r="H100" s="17" t="s">
        <v>39</v>
      </c>
      <c r="I100" s="17" t="s">
        <v>40</v>
      </c>
      <c r="J100" s="17" t="s">
        <v>153</v>
      </c>
      <c r="K100" s="17" t="s">
        <v>89</v>
      </c>
      <c r="L100" s="17">
        <v>12644</v>
      </c>
      <c r="M100" s="65" t="s">
        <v>43</v>
      </c>
      <c r="N100" s="65" t="s">
        <v>43</v>
      </c>
      <c r="O100" s="65" t="s">
        <v>41</v>
      </c>
      <c r="P100" s="65" t="s">
        <v>43</v>
      </c>
      <c r="Q100" s="65" t="s">
        <v>43</v>
      </c>
      <c r="R100" s="65" t="s">
        <v>43</v>
      </c>
      <c r="S100" s="65" t="s">
        <v>43</v>
      </c>
      <c r="T100" s="65" t="s">
        <v>60</v>
      </c>
      <c r="U100" s="65" t="s">
        <v>41</v>
      </c>
      <c r="V100" s="65" t="s">
        <v>45</v>
      </c>
      <c r="W100" s="65" t="s">
        <v>41</v>
      </c>
      <c r="X100" s="65" t="s">
        <v>46</v>
      </c>
      <c r="Y100" s="65">
        <v>0</v>
      </c>
    </row>
    <row r="101" spans="1:25" ht="43.2" x14ac:dyDescent="0.3">
      <c r="A101" s="30" t="s">
        <v>121</v>
      </c>
      <c r="B101" s="17">
        <v>11942</v>
      </c>
      <c r="C101" s="17" t="s">
        <v>199</v>
      </c>
      <c r="D101" s="17">
        <v>53100195</v>
      </c>
      <c r="E101" s="21" t="s">
        <v>200</v>
      </c>
      <c r="F101" s="17">
        <v>3</v>
      </c>
      <c r="G101" s="17" t="s">
        <v>38</v>
      </c>
      <c r="H101" s="17" t="s">
        <v>39</v>
      </c>
      <c r="I101" s="17" t="s">
        <v>40</v>
      </c>
      <c r="J101" s="17" t="s">
        <v>153</v>
      </c>
      <c r="K101" s="17" t="s">
        <v>42</v>
      </c>
      <c r="L101" s="17">
        <v>11942</v>
      </c>
      <c r="M101" s="65" t="s">
        <v>43</v>
      </c>
      <c r="N101" s="65" t="s">
        <v>43</v>
      </c>
      <c r="O101" s="65" t="s">
        <v>41</v>
      </c>
      <c r="P101" s="65" t="s">
        <v>43</v>
      </c>
      <c r="Q101" s="65" t="s">
        <v>43</v>
      </c>
      <c r="R101" s="65" t="s">
        <v>43</v>
      </c>
      <c r="S101" s="65" t="s">
        <v>43</v>
      </c>
      <c r="T101" s="65" t="s">
        <v>60</v>
      </c>
      <c r="U101" s="65" t="s">
        <v>41</v>
      </c>
      <c r="V101" s="65" t="s">
        <v>45</v>
      </c>
      <c r="W101" s="65" t="s">
        <v>43</v>
      </c>
      <c r="X101" s="65" t="s">
        <v>566</v>
      </c>
      <c r="Y101" s="65">
        <v>0</v>
      </c>
    </row>
    <row r="102" spans="1:25" ht="24" x14ac:dyDescent="0.3">
      <c r="A102" s="30" t="s">
        <v>126</v>
      </c>
      <c r="B102" s="17">
        <v>12644</v>
      </c>
      <c r="C102" s="17" t="s">
        <v>201</v>
      </c>
      <c r="D102" s="17">
        <v>53102126</v>
      </c>
      <c r="E102" s="21" t="s">
        <v>202</v>
      </c>
      <c r="F102" s="17">
        <v>1</v>
      </c>
      <c r="G102" s="17" t="s">
        <v>38</v>
      </c>
      <c r="H102" s="17" t="s">
        <v>39</v>
      </c>
      <c r="I102" s="17" t="s">
        <v>40</v>
      </c>
      <c r="J102" s="17" t="s">
        <v>153</v>
      </c>
      <c r="K102" s="17" t="s">
        <v>89</v>
      </c>
      <c r="L102" s="17">
        <v>12644</v>
      </c>
      <c r="M102" s="65" t="s">
        <v>43</v>
      </c>
      <c r="N102" s="65" t="s">
        <v>43</v>
      </c>
      <c r="O102" s="65" t="s">
        <v>41</v>
      </c>
      <c r="P102" s="65" t="s">
        <v>43</v>
      </c>
      <c r="Q102" s="65" t="s">
        <v>43</v>
      </c>
      <c r="R102" s="65" t="s">
        <v>43</v>
      </c>
      <c r="S102" s="65" t="s">
        <v>43</v>
      </c>
      <c r="T102" s="65" t="s">
        <v>60</v>
      </c>
      <c r="U102" s="65" t="s">
        <v>41</v>
      </c>
      <c r="V102" s="65" t="s">
        <v>45</v>
      </c>
      <c r="W102" s="65" t="s">
        <v>41</v>
      </c>
      <c r="X102" s="65" t="s">
        <v>46</v>
      </c>
      <c r="Y102" s="65">
        <v>0</v>
      </c>
    </row>
    <row r="103" spans="1:25" ht="14.4" x14ac:dyDescent="0.3">
      <c r="A103" s="30" t="s">
        <v>96</v>
      </c>
      <c r="B103" s="17">
        <v>12051</v>
      </c>
      <c r="C103" s="17" t="s">
        <v>203</v>
      </c>
      <c r="D103" s="17">
        <v>53100782</v>
      </c>
      <c r="E103" s="21" t="s">
        <v>204</v>
      </c>
      <c r="F103" s="17">
        <v>2</v>
      </c>
      <c r="G103" s="17" t="s">
        <v>38</v>
      </c>
      <c r="H103" s="17" t="s">
        <v>196</v>
      </c>
      <c r="I103" s="17" t="s">
        <v>40</v>
      </c>
      <c r="J103" s="17" t="s">
        <v>153</v>
      </c>
      <c r="K103" s="17" t="s">
        <v>42</v>
      </c>
      <c r="L103" s="17">
        <v>12051</v>
      </c>
      <c r="M103" s="65" t="s">
        <v>43</v>
      </c>
      <c r="N103" s="65" t="s">
        <v>43</v>
      </c>
      <c r="O103" s="65" t="s">
        <v>41</v>
      </c>
      <c r="P103" s="65" t="s">
        <v>43</v>
      </c>
      <c r="Q103" s="65" t="s">
        <v>43</v>
      </c>
      <c r="R103" s="65" t="s">
        <v>43</v>
      </c>
      <c r="S103" s="65" t="s">
        <v>43</v>
      </c>
      <c r="T103" s="65" t="s">
        <v>44</v>
      </c>
      <c r="U103" s="65" t="s">
        <v>41</v>
      </c>
      <c r="V103" s="65" t="s">
        <v>45</v>
      </c>
      <c r="W103" s="65" t="s">
        <v>41</v>
      </c>
      <c r="X103" s="65" t="s">
        <v>46</v>
      </c>
      <c r="Y103" s="65">
        <v>0</v>
      </c>
    </row>
    <row r="104" spans="1:25" ht="14.4" x14ac:dyDescent="0.3">
      <c r="A104" s="30" t="s">
        <v>32</v>
      </c>
      <c r="B104" s="17">
        <v>16372</v>
      </c>
      <c r="C104" s="17" t="s">
        <v>205</v>
      </c>
      <c r="D104" s="17">
        <v>53100880</v>
      </c>
      <c r="E104" s="21" t="s">
        <v>206</v>
      </c>
      <c r="F104" s="17">
        <v>1</v>
      </c>
      <c r="G104" s="17" t="s">
        <v>38</v>
      </c>
      <c r="H104" s="17" t="s">
        <v>196</v>
      </c>
      <c r="I104" s="17" t="s">
        <v>40</v>
      </c>
      <c r="J104" s="17" t="s">
        <v>153</v>
      </c>
      <c r="K104" s="17" t="s">
        <v>42</v>
      </c>
      <c r="L104" s="17">
        <v>16372</v>
      </c>
      <c r="M104" s="65" t="s">
        <v>43</v>
      </c>
      <c r="N104" s="65" t="s">
        <v>43</v>
      </c>
      <c r="O104" s="65" t="s">
        <v>41</v>
      </c>
      <c r="P104" s="65" t="s">
        <v>43</v>
      </c>
      <c r="Q104" s="65" t="s">
        <v>43</v>
      </c>
      <c r="R104" s="65" t="s">
        <v>43</v>
      </c>
      <c r="S104" s="65" t="s">
        <v>43</v>
      </c>
      <c r="T104" s="65" t="s">
        <v>44</v>
      </c>
      <c r="U104" s="65" t="s">
        <v>41</v>
      </c>
      <c r="V104" s="65" t="s">
        <v>45</v>
      </c>
      <c r="W104" s="65" t="s">
        <v>41</v>
      </c>
      <c r="X104" s="65">
        <v>0</v>
      </c>
      <c r="Y104" s="65">
        <v>0</v>
      </c>
    </row>
    <row r="105" spans="1:25" ht="24" x14ac:dyDescent="0.3">
      <c r="A105" s="30" t="s">
        <v>147</v>
      </c>
      <c r="B105" s="17">
        <v>12644</v>
      </c>
      <c r="C105" s="17" t="s">
        <v>201</v>
      </c>
      <c r="D105" s="17">
        <v>53102126</v>
      </c>
      <c r="E105" s="21" t="s">
        <v>202</v>
      </c>
      <c r="F105" s="17">
        <v>1</v>
      </c>
      <c r="G105" s="17" t="s">
        <v>38</v>
      </c>
      <c r="H105" s="17" t="s">
        <v>39</v>
      </c>
      <c r="I105" s="17" t="s">
        <v>40</v>
      </c>
      <c r="J105" s="17" t="s">
        <v>153</v>
      </c>
      <c r="K105" s="17" t="s">
        <v>89</v>
      </c>
      <c r="L105" s="17">
        <v>12644</v>
      </c>
      <c r="M105" s="65" t="s">
        <v>43</v>
      </c>
      <c r="N105" s="65" t="s">
        <v>43</v>
      </c>
      <c r="O105" s="65" t="s">
        <v>41</v>
      </c>
      <c r="P105" s="65" t="s">
        <v>43</v>
      </c>
      <c r="Q105" s="65" t="s">
        <v>43</v>
      </c>
      <c r="R105" s="65" t="s">
        <v>43</v>
      </c>
      <c r="S105" s="65" t="s">
        <v>43</v>
      </c>
      <c r="T105" s="65" t="s">
        <v>60</v>
      </c>
      <c r="U105" s="65" t="s">
        <v>41</v>
      </c>
      <c r="V105" s="65" t="s">
        <v>45</v>
      </c>
      <c r="W105" s="65" t="s">
        <v>41</v>
      </c>
      <c r="X105" s="65" t="s">
        <v>46</v>
      </c>
      <c r="Y105" s="65">
        <v>0</v>
      </c>
    </row>
    <row r="106" spans="1:25" ht="43.2" x14ac:dyDescent="0.3">
      <c r="A106" s="30" t="s">
        <v>32</v>
      </c>
      <c r="B106" s="17">
        <v>11694</v>
      </c>
      <c r="C106" s="17" t="s">
        <v>172</v>
      </c>
      <c r="D106" s="17">
        <v>53100066</v>
      </c>
      <c r="E106" s="21" t="s">
        <v>173</v>
      </c>
      <c r="F106" s="17">
        <v>3</v>
      </c>
      <c r="G106" s="17" t="s">
        <v>38</v>
      </c>
      <c r="H106" s="17" t="s">
        <v>174</v>
      </c>
      <c r="I106" s="17" t="s">
        <v>40</v>
      </c>
      <c r="J106" s="17" t="s">
        <v>153</v>
      </c>
      <c r="K106" s="17" t="s">
        <v>42</v>
      </c>
      <c r="L106" s="17">
        <v>11694</v>
      </c>
      <c r="M106" s="65" t="s">
        <v>43</v>
      </c>
      <c r="N106" s="65" t="s">
        <v>43</v>
      </c>
      <c r="O106" s="65" t="s">
        <v>41</v>
      </c>
      <c r="P106" s="65" t="s">
        <v>43</v>
      </c>
      <c r="Q106" s="65" t="s">
        <v>43</v>
      </c>
      <c r="R106" s="65" t="s">
        <v>43</v>
      </c>
      <c r="S106" s="65" t="s">
        <v>43</v>
      </c>
      <c r="T106" s="65" t="s">
        <v>60</v>
      </c>
      <c r="U106" s="65" t="s">
        <v>41</v>
      </c>
      <c r="V106" s="65" t="s">
        <v>45</v>
      </c>
      <c r="W106" s="65" t="s">
        <v>43</v>
      </c>
      <c r="X106" s="65" t="s">
        <v>420</v>
      </c>
      <c r="Y106" s="65">
        <v>0</v>
      </c>
    </row>
    <row r="107" spans="1:25" ht="14.4" x14ac:dyDescent="0.3">
      <c r="A107" s="30" t="s">
        <v>96</v>
      </c>
      <c r="B107" s="17">
        <v>12643</v>
      </c>
      <c r="C107" s="17" t="s">
        <v>192</v>
      </c>
      <c r="D107" s="17">
        <v>53100298</v>
      </c>
      <c r="E107" s="21" t="s">
        <v>193</v>
      </c>
      <c r="F107" s="17">
        <v>1</v>
      </c>
      <c r="G107" s="17" t="s">
        <v>38</v>
      </c>
      <c r="H107" s="17" t="s">
        <v>39</v>
      </c>
      <c r="I107" s="17" t="s">
        <v>40</v>
      </c>
      <c r="J107" s="17" t="s">
        <v>153</v>
      </c>
      <c r="K107" s="17" t="s">
        <v>42</v>
      </c>
      <c r="L107" s="17">
        <v>12643</v>
      </c>
      <c r="M107" s="65" t="s">
        <v>43</v>
      </c>
      <c r="N107" s="65" t="s">
        <v>43</v>
      </c>
      <c r="O107" s="65" t="s">
        <v>41</v>
      </c>
      <c r="P107" s="65" t="s">
        <v>43</v>
      </c>
      <c r="Q107" s="65" t="s">
        <v>43</v>
      </c>
      <c r="R107" s="65" t="s">
        <v>43</v>
      </c>
      <c r="S107" s="65" t="s">
        <v>43</v>
      </c>
      <c r="T107" s="65" t="s">
        <v>60</v>
      </c>
      <c r="U107" s="65" t="s">
        <v>41</v>
      </c>
      <c r="V107" s="65" t="s">
        <v>45</v>
      </c>
      <c r="W107" s="65" t="s">
        <v>41</v>
      </c>
      <c r="X107" s="65" t="s">
        <v>46</v>
      </c>
      <c r="Y107" s="65">
        <v>0</v>
      </c>
    </row>
    <row r="108" spans="1:25" ht="14.4" x14ac:dyDescent="0.3">
      <c r="A108" s="30" t="s">
        <v>145</v>
      </c>
      <c r="B108" s="17">
        <v>12643</v>
      </c>
      <c r="C108" s="17" t="s">
        <v>192</v>
      </c>
      <c r="D108" s="17">
        <v>53100298</v>
      </c>
      <c r="E108" s="21" t="s">
        <v>193</v>
      </c>
      <c r="F108" s="17">
        <v>1</v>
      </c>
      <c r="G108" s="17" t="s">
        <v>38</v>
      </c>
      <c r="H108" s="17" t="s">
        <v>39</v>
      </c>
      <c r="I108" s="17" t="s">
        <v>40</v>
      </c>
      <c r="J108" s="17" t="s">
        <v>153</v>
      </c>
      <c r="K108" s="17" t="s">
        <v>42</v>
      </c>
      <c r="L108" s="17">
        <v>12643</v>
      </c>
      <c r="M108" s="65" t="s">
        <v>43</v>
      </c>
      <c r="N108" s="65" t="s">
        <v>43</v>
      </c>
      <c r="O108" s="65" t="s">
        <v>41</v>
      </c>
      <c r="P108" s="65" t="s">
        <v>43</v>
      </c>
      <c r="Q108" s="65" t="s">
        <v>43</v>
      </c>
      <c r="R108" s="65" t="s">
        <v>43</v>
      </c>
      <c r="S108" s="65" t="s">
        <v>43</v>
      </c>
      <c r="T108" s="65" t="s">
        <v>60</v>
      </c>
      <c r="U108" s="65" t="s">
        <v>41</v>
      </c>
      <c r="V108" s="65" t="s">
        <v>45</v>
      </c>
      <c r="W108" s="65" t="s">
        <v>41</v>
      </c>
      <c r="X108" s="65" t="s">
        <v>46</v>
      </c>
      <c r="Y108" s="65">
        <v>0</v>
      </c>
    </row>
    <row r="109" spans="1:25" ht="14.4" x14ac:dyDescent="0.3">
      <c r="A109" s="30" t="s">
        <v>142</v>
      </c>
      <c r="B109" s="17">
        <v>12643</v>
      </c>
      <c r="C109" s="17" t="s">
        <v>192</v>
      </c>
      <c r="D109" s="17">
        <v>53100298</v>
      </c>
      <c r="E109" s="21" t="s">
        <v>193</v>
      </c>
      <c r="F109" s="17">
        <v>1</v>
      </c>
      <c r="G109" s="17" t="s">
        <v>38</v>
      </c>
      <c r="H109" s="17" t="s">
        <v>39</v>
      </c>
      <c r="I109" s="17" t="s">
        <v>40</v>
      </c>
      <c r="J109" s="17" t="s">
        <v>153</v>
      </c>
      <c r="K109" s="17" t="s">
        <v>42</v>
      </c>
      <c r="L109" s="17">
        <v>12643</v>
      </c>
      <c r="M109" s="65" t="s">
        <v>43</v>
      </c>
      <c r="N109" s="65" t="s">
        <v>43</v>
      </c>
      <c r="O109" s="65" t="s">
        <v>41</v>
      </c>
      <c r="P109" s="65" t="s">
        <v>43</v>
      </c>
      <c r="Q109" s="65" t="s">
        <v>43</v>
      </c>
      <c r="R109" s="65" t="s">
        <v>43</v>
      </c>
      <c r="S109" s="65" t="s">
        <v>43</v>
      </c>
      <c r="T109" s="65" t="s">
        <v>60</v>
      </c>
      <c r="U109" s="65" t="s">
        <v>41</v>
      </c>
      <c r="V109" s="65" t="s">
        <v>45</v>
      </c>
      <c r="W109" s="65" t="s">
        <v>41</v>
      </c>
      <c r="X109" s="65" t="s">
        <v>46</v>
      </c>
      <c r="Y109" s="65">
        <v>0</v>
      </c>
    </row>
    <row r="110" spans="1:25" ht="14.4" x14ac:dyDescent="0.3">
      <c r="A110" s="30" t="s">
        <v>139</v>
      </c>
      <c r="B110" s="17">
        <v>12643</v>
      </c>
      <c r="C110" s="17" t="s">
        <v>192</v>
      </c>
      <c r="D110" s="17">
        <v>53100298</v>
      </c>
      <c r="E110" s="21" t="s">
        <v>193</v>
      </c>
      <c r="F110" s="17">
        <v>1</v>
      </c>
      <c r="G110" s="17" t="s">
        <v>38</v>
      </c>
      <c r="H110" s="17" t="s">
        <v>39</v>
      </c>
      <c r="I110" s="17" t="s">
        <v>40</v>
      </c>
      <c r="J110" s="17" t="s">
        <v>153</v>
      </c>
      <c r="K110" s="17" t="s">
        <v>42</v>
      </c>
      <c r="L110" s="17">
        <v>12643</v>
      </c>
      <c r="M110" s="65" t="s">
        <v>43</v>
      </c>
      <c r="N110" s="65" t="s">
        <v>43</v>
      </c>
      <c r="O110" s="65" t="s">
        <v>41</v>
      </c>
      <c r="P110" s="65" t="s">
        <v>43</v>
      </c>
      <c r="Q110" s="65" t="s">
        <v>43</v>
      </c>
      <c r="R110" s="65" t="s">
        <v>43</v>
      </c>
      <c r="S110" s="65" t="s">
        <v>43</v>
      </c>
      <c r="T110" s="65" t="s">
        <v>60</v>
      </c>
      <c r="U110" s="65" t="s">
        <v>41</v>
      </c>
      <c r="V110" s="65" t="s">
        <v>45</v>
      </c>
      <c r="W110" s="65" t="s">
        <v>41</v>
      </c>
      <c r="X110" s="65" t="s">
        <v>46</v>
      </c>
      <c r="Y110" s="65">
        <v>0</v>
      </c>
    </row>
    <row r="111" spans="1:25" ht="14.4" x14ac:dyDescent="0.3">
      <c r="A111" s="30" t="s">
        <v>126</v>
      </c>
      <c r="B111" s="17">
        <v>12643</v>
      </c>
      <c r="C111" s="17" t="s">
        <v>192</v>
      </c>
      <c r="D111" s="17">
        <v>53100298</v>
      </c>
      <c r="E111" s="21" t="s">
        <v>193</v>
      </c>
      <c r="F111" s="17">
        <v>1</v>
      </c>
      <c r="G111" s="17" t="s">
        <v>38</v>
      </c>
      <c r="H111" s="17" t="s">
        <v>39</v>
      </c>
      <c r="I111" s="17" t="s">
        <v>40</v>
      </c>
      <c r="J111" s="17" t="s">
        <v>153</v>
      </c>
      <c r="K111" s="17" t="s">
        <v>42</v>
      </c>
      <c r="L111" s="17">
        <v>12643</v>
      </c>
      <c r="M111" s="65" t="s">
        <v>43</v>
      </c>
      <c r="N111" s="65" t="s">
        <v>43</v>
      </c>
      <c r="O111" s="65" t="s">
        <v>41</v>
      </c>
      <c r="P111" s="65" t="s">
        <v>43</v>
      </c>
      <c r="Q111" s="65" t="s">
        <v>43</v>
      </c>
      <c r="R111" s="65" t="s">
        <v>43</v>
      </c>
      <c r="S111" s="65" t="s">
        <v>43</v>
      </c>
      <c r="T111" s="65" t="s">
        <v>60</v>
      </c>
      <c r="U111" s="65" t="s">
        <v>41</v>
      </c>
      <c r="V111" s="65" t="s">
        <v>45</v>
      </c>
      <c r="W111" s="65" t="s">
        <v>41</v>
      </c>
      <c r="X111" s="65" t="s">
        <v>46</v>
      </c>
      <c r="Y111" s="65">
        <v>0</v>
      </c>
    </row>
    <row r="112" spans="1:25" ht="14.4" x14ac:dyDescent="0.3">
      <c r="A112" s="30" t="s">
        <v>126</v>
      </c>
      <c r="B112" s="17">
        <v>12643</v>
      </c>
      <c r="C112" s="17" t="s">
        <v>192</v>
      </c>
      <c r="D112" s="17">
        <v>53100298</v>
      </c>
      <c r="E112" s="21" t="s">
        <v>193</v>
      </c>
      <c r="F112" s="17">
        <v>1</v>
      </c>
      <c r="G112" s="17" t="s">
        <v>38</v>
      </c>
      <c r="H112" s="17" t="s">
        <v>39</v>
      </c>
      <c r="I112" s="17" t="s">
        <v>40</v>
      </c>
      <c r="J112" s="17" t="s">
        <v>153</v>
      </c>
      <c r="K112" s="17" t="s">
        <v>42</v>
      </c>
      <c r="L112" s="17">
        <v>12643</v>
      </c>
      <c r="M112" s="65" t="s">
        <v>43</v>
      </c>
      <c r="N112" s="65" t="s">
        <v>43</v>
      </c>
      <c r="O112" s="65" t="s">
        <v>41</v>
      </c>
      <c r="P112" s="65" t="s">
        <v>43</v>
      </c>
      <c r="Q112" s="65" t="s">
        <v>43</v>
      </c>
      <c r="R112" s="65" t="s">
        <v>43</v>
      </c>
      <c r="S112" s="65" t="s">
        <v>43</v>
      </c>
      <c r="T112" s="65" t="s">
        <v>60</v>
      </c>
      <c r="U112" s="65" t="s">
        <v>41</v>
      </c>
      <c r="V112" s="65" t="s">
        <v>45</v>
      </c>
      <c r="W112" s="65" t="s">
        <v>41</v>
      </c>
      <c r="X112" s="65" t="s">
        <v>46</v>
      </c>
      <c r="Y112" s="65">
        <v>0</v>
      </c>
    </row>
    <row r="113" spans="1:25" ht="14.4" x14ac:dyDescent="0.3">
      <c r="A113" s="30" t="s">
        <v>32</v>
      </c>
      <c r="B113" s="17">
        <v>16372</v>
      </c>
      <c r="C113" s="17" t="s">
        <v>205</v>
      </c>
      <c r="D113" s="17">
        <v>53100880</v>
      </c>
      <c r="E113" s="21" t="s">
        <v>206</v>
      </c>
      <c r="F113" s="17">
        <v>1</v>
      </c>
      <c r="G113" s="17" t="s">
        <v>38</v>
      </c>
      <c r="H113" s="17" t="s">
        <v>196</v>
      </c>
      <c r="I113" s="17" t="s">
        <v>40</v>
      </c>
      <c r="J113" s="17" t="s">
        <v>153</v>
      </c>
      <c r="K113" s="17" t="s">
        <v>42</v>
      </c>
      <c r="L113" s="17">
        <v>16372</v>
      </c>
      <c r="M113" s="65" t="s">
        <v>43</v>
      </c>
      <c r="N113" s="65" t="s">
        <v>43</v>
      </c>
      <c r="O113" s="65" t="s">
        <v>41</v>
      </c>
      <c r="P113" s="65" t="s">
        <v>43</v>
      </c>
      <c r="Q113" s="65" t="s">
        <v>43</v>
      </c>
      <c r="R113" s="65" t="s">
        <v>43</v>
      </c>
      <c r="S113" s="65" t="s">
        <v>43</v>
      </c>
      <c r="T113" s="65" t="s">
        <v>44</v>
      </c>
      <c r="U113" s="65" t="s">
        <v>41</v>
      </c>
      <c r="V113" s="65" t="s">
        <v>45</v>
      </c>
      <c r="W113" s="65" t="s">
        <v>41</v>
      </c>
      <c r="X113" s="65">
        <v>0</v>
      </c>
      <c r="Y113" s="65">
        <v>0</v>
      </c>
    </row>
    <row r="114" spans="1:25" ht="14.4" x14ac:dyDescent="0.3">
      <c r="A114" s="30" t="s">
        <v>126</v>
      </c>
      <c r="B114" s="17">
        <v>12643</v>
      </c>
      <c r="C114" s="17" t="s">
        <v>192</v>
      </c>
      <c r="D114" s="17">
        <v>53100298</v>
      </c>
      <c r="E114" s="21" t="s">
        <v>193</v>
      </c>
      <c r="F114" s="17">
        <v>1</v>
      </c>
      <c r="G114" s="17" t="s">
        <v>38</v>
      </c>
      <c r="H114" s="17" t="s">
        <v>39</v>
      </c>
      <c r="I114" s="17" t="s">
        <v>40</v>
      </c>
      <c r="J114" s="17" t="s">
        <v>153</v>
      </c>
      <c r="K114" s="17" t="s">
        <v>42</v>
      </c>
      <c r="L114" s="17">
        <v>12643</v>
      </c>
      <c r="M114" s="65" t="s">
        <v>43</v>
      </c>
      <c r="N114" s="65" t="s">
        <v>43</v>
      </c>
      <c r="O114" s="65" t="s">
        <v>41</v>
      </c>
      <c r="P114" s="65" t="s">
        <v>43</v>
      </c>
      <c r="Q114" s="65" t="s">
        <v>43</v>
      </c>
      <c r="R114" s="65" t="s">
        <v>43</v>
      </c>
      <c r="S114" s="65" t="s">
        <v>43</v>
      </c>
      <c r="T114" s="65" t="s">
        <v>60</v>
      </c>
      <c r="U114" s="65" t="s">
        <v>41</v>
      </c>
      <c r="V114" s="65" t="s">
        <v>45</v>
      </c>
      <c r="W114" s="65" t="s">
        <v>41</v>
      </c>
      <c r="X114" s="65" t="s">
        <v>46</v>
      </c>
      <c r="Y114" s="65">
        <v>0</v>
      </c>
    </row>
    <row r="115" spans="1:25" ht="43.2" x14ac:dyDescent="0.3">
      <c r="A115" s="30" t="s">
        <v>145</v>
      </c>
      <c r="B115" s="17">
        <v>11942</v>
      </c>
      <c r="C115" s="17" t="s">
        <v>199</v>
      </c>
      <c r="D115" s="17">
        <v>53100195</v>
      </c>
      <c r="E115" s="21" t="s">
        <v>200</v>
      </c>
      <c r="F115" s="17">
        <v>2</v>
      </c>
      <c r="G115" s="17" t="s">
        <v>38</v>
      </c>
      <c r="H115" s="17" t="s">
        <v>39</v>
      </c>
      <c r="I115" s="17" t="s">
        <v>40</v>
      </c>
      <c r="J115" s="17" t="s">
        <v>153</v>
      </c>
      <c r="K115" s="17" t="s">
        <v>42</v>
      </c>
      <c r="L115" s="17">
        <v>11942</v>
      </c>
      <c r="M115" s="65" t="s">
        <v>43</v>
      </c>
      <c r="N115" s="65" t="s">
        <v>43</v>
      </c>
      <c r="O115" s="65" t="s">
        <v>41</v>
      </c>
      <c r="P115" s="65" t="s">
        <v>43</v>
      </c>
      <c r="Q115" s="65" t="s">
        <v>43</v>
      </c>
      <c r="R115" s="65" t="s">
        <v>43</v>
      </c>
      <c r="S115" s="65" t="s">
        <v>43</v>
      </c>
      <c r="T115" s="65" t="s">
        <v>60</v>
      </c>
      <c r="U115" s="65" t="s">
        <v>41</v>
      </c>
      <c r="V115" s="65" t="s">
        <v>45</v>
      </c>
      <c r="W115" s="65" t="s">
        <v>43</v>
      </c>
      <c r="X115" s="65" t="s">
        <v>566</v>
      </c>
      <c r="Y115" s="65">
        <v>0</v>
      </c>
    </row>
    <row r="116" spans="1:25" ht="43.2" x14ac:dyDescent="0.3">
      <c r="A116" s="30" t="s">
        <v>142</v>
      </c>
      <c r="B116" s="17">
        <v>11942</v>
      </c>
      <c r="C116" s="17" t="s">
        <v>199</v>
      </c>
      <c r="D116" s="17">
        <v>53100195</v>
      </c>
      <c r="E116" s="21" t="s">
        <v>200</v>
      </c>
      <c r="F116" s="17">
        <v>2</v>
      </c>
      <c r="G116" s="17" t="s">
        <v>38</v>
      </c>
      <c r="H116" s="17" t="s">
        <v>39</v>
      </c>
      <c r="I116" s="17" t="s">
        <v>40</v>
      </c>
      <c r="J116" s="17" t="s">
        <v>153</v>
      </c>
      <c r="K116" s="17" t="s">
        <v>42</v>
      </c>
      <c r="L116" s="17">
        <v>11942</v>
      </c>
      <c r="M116" s="65" t="s">
        <v>43</v>
      </c>
      <c r="N116" s="65" t="s">
        <v>43</v>
      </c>
      <c r="O116" s="65" t="s">
        <v>41</v>
      </c>
      <c r="P116" s="65" t="s">
        <v>43</v>
      </c>
      <c r="Q116" s="65" t="s">
        <v>43</v>
      </c>
      <c r="R116" s="65" t="s">
        <v>43</v>
      </c>
      <c r="S116" s="65" t="s">
        <v>43</v>
      </c>
      <c r="T116" s="65" t="s">
        <v>60</v>
      </c>
      <c r="U116" s="65" t="s">
        <v>41</v>
      </c>
      <c r="V116" s="65" t="s">
        <v>45</v>
      </c>
      <c r="W116" s="65" t="s">
        <v>43</v>
      </c>
      <c r="X116" s="65" t="s">
        <v>566</v>
      </c>
      <c r="Y116" s="65">
        <v>0</v>
      </c>
    </row>
    <row r="117" spans="1:25" ht="43.2" x14ac:dyDescent="0.3">
      <c r="A117" s="30" t="s">
        <v>126</v>
      </c>
      <c r="B117" s="17">
        <v>11694</v>
      </c>
      <c r="C117" s="17" t="s">
        <v>172</v>
      </c>
      <c r="D117" s="17">
        <v>53100066</v>
      </c>
      <c r="E117" s="21" t="s">
        <v>173</v>
      </c>
      <c r="F117" s="17">
        <v>2</v>
      </c>
      <c r="G117" s="17" t="s">
        <v>38</v>
      </c>
      <c r="H117" s="17" t="s">
        <v>174</v>
      </c>
      <c r="I117" s="17" t="s">
        <v>40</v>
      </c>
      <c r="J117" s="17" t="s">
        <v>153</v>
      </c>
      <c r="K117" s="17" t="s">
        <v>42</v>
      </c>
      <c r="L117" s="17">
        <v>11694</v>
      </c>
      <c r="M117" s="65" t="s">
        <v>43</v>
      </c>
      <c r="N117" s="65" t="s">
        <v>43</v>
      </c>
      <c r="O117" s="65" t="s">
        <v>41</v>
      </c>
      <c r="P117" s="65" t="s">
        <v>43</v>
      </c>
      <c r="Q117" s="65" t="s">
        <v>43</v>
      </c>
      <c r="R117" s="65" t="s">
        <v>43</v>
      </c>
      <c r="S117" s="65" t="s">
        <v>43</v>
      </c>
      <c r="T117" s="65" t="s">
        <v>60</v>
      </c>
      <c r="U117" s="65" t="s">
        <v>41</v>
      </c>
      <c r="V117" s="65" t="s">
        <v>45</v>
      </c>
      <c r="W117" s="65" t="s">
        <v>43</v>
      </c>
      <c r="X117" s="65" t="s">
        <v>420</v>
      </c>
      <c r="Y117" s="65">
        <v>0</v>
      </c>
    </row>
    <row r="118" spans="1:25" ht="14.4" x14ac:dyDescent="0.3">
      <c r="A118" s="30" t="s">
        <v>147</v>
      </c>
      <c r="B118" s="17">
        <v>12643</v>
      </c>
      <c r="C118" s="17" t="s">
        <v>192</v>
      </c>
      <c r="D118" s="17">
        <v>53100298</v>
      </c>
      <c r="E118" s="21" t="s">
        <v>193</v>
      </c>
      <c r="F118" s="17">
        <v>1</v>
      </c>
      <c r="G118" s="17" t="s">
        <v>38</v>
      </c>
      <c r="H118" s="17" t="s">
        <v>39</v>
      </c>
      <c r="I118" s="17" t="s">
        <v>40</v>
      </c>
      <c r="J118" s="17" t="s">
        <v>153</v>
      </c>
      <c r="K118" s="17" t="s">
        <v>42</v>
      </c>
      <c r="L118" s="17">
        <v>12643</v>
      </c>
      <c r="M118" s="65" t="s">
        <v>43</v>
      </c>
      <c r="N118" s="65" t="s">
        <v>43</v>
      </c>
      <c r="O118" s="65" t="s">
        <v>41</v>
      </c>
      <c r="P118" s="65" t="s">
        <v>43</v>
      </c>
      <c r="Q118" s="65" t="s">
        <v>43</v>
      </c>
      <c r="R118" s="65" t="s">
        <v>43</v>
      </c>
      <c r="S118" s="65" t="s">
        <v>43</v>
      </c>
      <c r="T118" s="65" t="s">
        <v>60</v>
      </c>
      <c r="U118" s="65" t="s">
        <v>41</v>
      </c>
      <c r="V118" s="65" t="s">
        <v>45</v>
      </c>
      <c r="W118" s="65" t="s">
        <v>41</v>
      </c>
      <c r="X118" s="65" t="s">
        <v>46</v>
      </c>
      <c r="Y118" s="65">
        <v>0</v>
      </c>
    </row>
    <row r="119" spans="1:25" ht="72" x14ac:dyDescent="0.3">
      <c r="A119" s="30" t="s">
        <v>96</v>
      </c>
      <c r="B119" s="17">
        <v>11763</v>
      </c>
      <c r="C119" s="17" t="s">
        <v>207</v>
      </c>
      <c r="D119" s="17">
        <v>56600087</v>
      </c>
      <c r="E119" s="21" t="s">
        <v>208</v>
      </c>
      <c r="F119" s="17">
        <v>2</v>
      </c>
      <c r="G119" s="17" t="s">
        <v>38</v>
      </c>
      <c r="H119" s="17" t="s">
        <v>209</v>
      </c>
      <c r="I119" s="17" t="s">
        <v>40</v>
      </c>
      <c r="J119" s="17" t="s">
        <v>153</v>
      </c>
      <c r="K119" s="17" t="s">
        <v>42</v>
      </c>
      <c r="L119" s="17">
        <v>11763</v>
      </c>
      <c r="M119" s="65" t="s">
        <v>43</v>
      </c>
      <c r="N119" s="65" t="s">
        <v>43</v>
      </c>
      <c r="O119" s="65" t="s">
        <v>41</v>
      </c>
      <c r="P119" s="65" t="s">
        <v>43</v>
      </c>
      <c r="Q119" s="65" t="s">
        <v>43</v>
      </c>
      <c r="R119" s="65" t="s">
        <v>43</v>
      </c>
      <c r="S119" s="65" t="s">
        <v>43</v>
      </c>
      <c r="T119" s="65" t="s">
        <v>55</v>
      </c>
      <c r="U119" s="65" t="s">
        <v>41</v>
      </c>
      <c r="V119" s="65" t="s">
        <v>52</v>
      </c>
      <c r="W119" s="65" t="s">
        <v>43</v>
      </c>
      <c r="X119" s="65" t="s">
        <v>472</v>
      </c>
      <c r="Y119" s="65">
        <v>0</v>
      </c>
    </row>
    <row r="120" spans="1:25" ht="24" x14ac:dyDescent="0.3">
      <c r="A120" s="30" t="s">
        <v>147</v>
      </c>
      <c r="B120" s="17">
        <v>11670</v>
      </c>
      <c r="C120" s="17" t="s">
        <v>210</v>
      </c>
      <c r="D120" s="17">
        <v>53100060</v>
      </c>
      <c r="E120" s="21" t="s">
        <v>211</v>
      </c>
      <c r="F120" s="17">
        <v>1</v>
      </c>
      <c r="G120" s="17" t="s">
        <v>38</v>
      </c>
      <c r="H120" s="17" t="s">
        <v>72</v>
      </c>
      <c r="I120" s="17" t="s">
        <v>40</v>
      </c>
      <c r="J120" s="17" t="s">
        <v>153</v>
      </c>
      <c r="K120" s="17" t="s">
        <v>42</v>
      </c>
      <c r="L120" s="17">
        <v>11670</v>
      </c>
      <c r="M120" s="65" t="s">
        <v>43</v>
      </c>
      <c r="N120" s="65" t="s">
        <v>43</v>
      </c>
      <c r="O120" s="65" t="s">
        <v>41</v>
      </c>
      <c r="P120" s="65" t="s">
        <v>43</v>
      </c>
      <c r="Q120" s="65" t="s">
        <v>43</v>
      </c>
      <c r="R120" s="65" t="s">
        <v>43</v>
      </c>
      <c r="S120" s="65" t="s">
        <v>43</v>
      </c>
      <c r="T120" s="65" t="s">
        <v>44</v>
      </c>
      <c r="U120" s="65" t="s">
        <v>41</v>
      </c>
      <c r="V120" s="65" t="s">
        <v>45</v>
      </c>
      <c r="W120" s="65" t="s">
        <v>41</v>
      </c>
      <c r="X120" s="65" t="s">
        <v>46</v>
      </c>
      <c r="Y120" s="65">
        <v>0</v>
      </c>
    </row>
    <row r="121" spans="1:25" ht="14.4" x14ac:dyDescent="0.3">
      <c r="A121" s="30" t="s">
        <v>121</v>
      </c>
      <c r="B121" s="17">
        <v>16375</v>
      </c>
      <c r="C121" s="17" t="s">
        <v>213</v>
      </c>
      <c r="D121" s="17">
        <v>53100870</v>
      </c>
      <c r="E121" s="21" t="s">
        <v>212</v>
      </c>
      <c r="F121" s="17">
        <v>1</v>
      </c>
      <c r="G121" s="17" t="s">
        <v>38</v>
      </c>
      <c r="H121" s="17" t="s">
        <v>196</v>
      </c>
      <c r="I121" s="17" t="s">
        <v>40</v>
      </c>
      <c r="J121" s="17" t="s">
        <v>153</v>
      </c>
      <c r="K121" s="17" t="s">
        <v>42</v>
      </c>
      <c r="L121" s="17">
        <v>16375</v>
      </c>
      <c r="M121" s="65" t="s">
        <v>43</v>
      </c>
      <c r="N121" s="65" t="s">
        <v>43</v>
      </c>
      <c r="O121" s="65" t="s">
        <v>41</v>
      </c>
      <c r="P121" s="65" t="s">
        <v>43</v>
      </c>
      <c r="Q121" s="65" t="s">
        <v>43</v>
      </c>
      <c r="R121" s="65" t="s">
        <v>43</v>
      </c>
      <c r="S121" s="65" t="s">
        <v>43</v>
      </c>
      <c r="T121" s="65" t="s">
        <v>44</v>
      </c>
      <c r="U121" s="65" t="s">
        <v>41</v>
      </c>
      <c r="V121" s="65" t="s">
        <v>45</v>
      </c>
      <c r="W121" s="65" t="s">
        <v>41</v>
      </c>
      <c r="X121" s="65">
        <v>0</v>
      </c>
      <c r="Y121" s="65">
        <v>0</v>
      </c>
    </row>
    <row r="122" spans="1:25" ht="14.4" x14ac:dyDescent="0.3">
      <c r="A122" s="30" t="s">
        <v>142</v>
      </c>
      <c r="B122" s="17">
        <v>16375</v>
      </c>
      <c r="C122" s="17" t="s">
        <v>213</v>
      </c>
      <c r="D122" s="17">
        <v>53100870</v>
      </c>
      <c r="E122" s="21" t="s">
        <v>212</v>
      </c>
      <c r="F122" s="17">
        <v>1</v>
      </c>
      <c r="G122" s="17" t="s">
        <v>38</v>
      </c>
      <c r="H122" s="17" t="s">
        <v>196</v>
      </c>
      <c r="I122" s="17" t="s">
        <v>40</v>
      </c>
      <c r="J122" s="17" t="s">
        <v>153</v>
      </c>
      <c r="K122" s="17" t="s">
        <v>42</v>
      </c>
      <c r="L122" s="17">
        <v>16375</v>
      </c>
      <c r="M122" s="65" t="s">
        <v>43</v>
      </c>
      <c r="N122" s="65" t="s">
        <v>43</v>
      </c>
      <c r="O122" s="65" t="s">
        <v>41</v>
      </c>
      <c r="P122" s="65" t="s">
        <v>43</v>
      </c>
      <c r="Q122" s="65" t="s">
        <v>43</v>
      </c>
      <c r="R122" s="65" t="s">
        <v>43</v>
      </c>
      <c r="S122" s="65" t="s">
        <v>43</v>
      </c>
      <c r="T122" s="65" t="s">
        <v>44</v>
      </c>
      <c r="U122" s="65" t="s">
        <v>41</v>
      </c>
      <c r="V122" s="65" t="s">
        <v>45</v>
      </c>
      <c r="W122" s="65" t="s">
        <v>41</v>
      </c>
      <c r="X122" s="65">
        <v>0</v>
      </c>
      <c r="Y122" s="65">
        <v>0</v>
      </c>
    </row>
    <row r="123" spans="1:25" ht="14.4" x14ac:dyDescent="0.3">
      <c r="A123" s="30" t="s">
        <v>145</v>
      </c>
      <c r="B123" s="17">
        <v>16375</v>
      </c>
      <c r="C123" s="17" t="s">
        <v>213</v>
      </c>
      <c r="D123" s="17">
        <v>53100870</v>
      </c>
      <c r="E123" s="21" t="s">
        <v>212</v>
      </c>
      <c r="F123" s="17">
        <v>1</v>
      </c>
      <c r="G123" s="17" t="s">
        <v>38</v>
      </c>
      <c r="H123" s="17" t="s">
        <v>196</v>
      </c>
      <c r="I123" s="17" t="s">
        <v>40</v>
      </c>
      <c r="J123" s="17" t="s">
        <v>153</v>
      </c>
      <c r="K123" s="17" t="s">
        <v>42</v>
      </c>
      <c r="L123" s="17">
        <v>16375</v>
      </c>
      <c r="M123" s="65" t="s">
        <v>43</v>
      </c>
      <c r="N123" s="65" t="s">
        <v>43</v>
      </c>
      <c r="O123" s="65" t="s">
        <v>41</v>
      </c>
      <c r="P123" s="65" t="s">
        <v>43</v>
      </c>
      <c r="Q123" s="65" t="s">
        <v>43</v>
      </c>
      <c r="R123" s="65" t="s">
        <v>43</v>
      </c>
      <c r="S123" s="65" t="s">
        <v>43</v>
      </c>
      <c r="T123" s="65" t="s">
        <v>44</v>
      </c>
      <c r="U123" s="65" t="s">
        <v>41</v>
      </c>
      <c r="V123" s="65" t="s">
        <v>45</v>
      </c>
      <c r="W123" s="65" t="s">
        <v>41</v>
      </c>
      <c r="X123" s="65">
        <v>0</v>
      </c>
      <c r="Y123" s="65">
        <v>0</v>
      </c>
    </row>
    <row r="124" spans="1:25" ht="43.2" x14ac:dyDescent="0.3">
      <c r="A124" s="30" t="s">
        <v>32</v>
      </c>
      <c r="B124" s="17">
        <v>11694</v>
      </c>
      <c r="C124" s="17" t="s">
        <v>172</v>
      </c>
      <c r="D124" s="17">
        <v>53100066</v>
      </c>
      <c r="E124" s="21" t="s">
        <v>173</v>
      </c>
      <c r="F124" s="17">
        <v>2</v>
      </c>
      <c r="G124" s="17" t="s">
        <v>38</v>
      </c>
      <c r="H124" s="17" t="s">
        <v>174</v>
      </c>
      <c r="I124" s="17" t="s">
        <v>40</v>
      </c>
      <c r="J124" s="17" t="s">
        <v>153</v>
      </c>
      <c r="K124" s="17" t="s">
        <v>42</v>
      </c>
      <c r="L124" s="17">
        <v>11694</v>
      </c>
      <c r="M124" s="65" t="s">
        <v>43</v>
      </c>
      <c r="N124" s="65" t="s">
        <v>43</v>
      </c>
      <c r="O124" s="65" t="s">
        <v>41</v>
      </c>
      <c r="P124" s="65" t="s">
        <v>43</v>
      </c>
      <c r="Q124" s="65" t="s">
        <v>43</v>
      </c>
      <c r="R124" s="65" t="s">
        <v>43</v>
      </c>
      <c r="S124" s="65" t="s">
        <v>43</v>
      </c>
      <c r="T124" s="65" t="s">
        <v>60</v>
      </c>
      <c r="U124" s="65" t="s">
        <v>41</v>
      </c>
      <c r="V124" s="65" t="s">
        <v>45</v>
      </c>
      <c r="W124" s="65" t="s">
        <v>43</v>
      </c>
      <c r="X124" s="65" t="s">
        <v>420</v>
      </c>
      <c r="Y124" s="65">
        <v>0</v>
      </c>
    </row>
    <row r="125" spans="1:25" ht="14.4" x14ac:dyDescent="0.3">
      <c r="A125" s="30" t="s">
        <v>139</v>
      </c>
      <c r="B125" s="17">
        <v>16375</v>
      </c>
      <c r="C125" s="17" t="s">
        <v>213</v>
      </c>
      <c r="D125" s="17">
        <v>53100870</v>
      </c>
      <c r="E125" s="21" t="s">
        <v>212</v>
      </c>
      <c r="F125" s="17">
        <v>1</v>
      </c>
      <c r="G125" s="17" t="s">
        <v>38</v>
      </c>
      <c r="H125" s="17" t="s">
        <v>196</v>
      </c>
      <c r="I125" s="17" t="s">
        <v>40</v>
      </c>
      <c r="J125" s="17" t="s">
        <v>153</v>
      </c>
      <c r="K125" s="17" t="s">
        <v>42</v>
      </c>
      <c r="L125" s="17">
        <v>16375</v>
      </c>
      <c r="M125" s="65" t="s">
        <v>43</v>
      </c>
      <c r="N125" s="65" t="s">
        <v>43</v>
      </c>
      <c r="O125" s="65" t="s">
        <v>41</v>
      </c>
      <c r="P125" s="65" t="s">
        <v>43</v>
      </c>
      <c r="Q125" s="65" t="s">
        <v>43</v>
      </c>
      <c r="R125" s="65" t="s">
        <v>43</v>
      </c>
      <c r="S125" s="65" t="s">
        <v>43</v>
      </c>
      <c r="T125" s="65" t="s">
        <v>44</v>
      </c>
      <c r="U125" s="65" t="s">
        <v>41</v>
      </c>
      <c r="V125" s="65" t="s">
        <v>45</v>
      </c>
      <c r="W125" s="65" t="s">
        <v>41</v>
      </c>
      <c r="X125" s="65">
        <v>0</v>
      </c>
      <c r="Y125" s="65">
        <v>0</v>
      </c>
    </row>
    <row r="126" spans="1:25" ht="14.4" x14ac:dyDescent="0.3">
      <c r="A126" s="30" t="s">
        <v>126</v>
      </c>
      <c r="B126" s="17">
        <v>16375</v>
      </c>
      <c r="C126" s="17" t="s">
        <v>213</v>
      </c>
      <c r="D126" s="17">
        <v>53100870</v>
      </c>
      <c r="E126" s="21" t="s">
        <v>212</v>
      </c>
      <c r="F126" s="17">
        <v>1</v>
      </c>
      <c r="G126" s="17" t="s">
        <v>38</v>
      </c>
      <c r="H126" s="17" t="s">
        <v>196</v>
      </c>
      <c r="I126" s="17" t="s">
        <v>40</v>
      </c>
      <c r="J126" s="17" t="s">
        <v>153</v>
      </c>
      <c r="K126" s="17" t="s">
        <v>42</v>
      </c>
      <c r="L126" s="17">
        <v>16375</v>
      </c>
      <c r="M126" s="65" t="s">
        <v>43</v>
      </c>
      <c r="N126" s="65" t="s">
        <v>43</v>
      </c>
      <c r="O126" s="65" t="s">
        <v>41</v>
      </c>
      <c r="P126" s="65" t="s">
        <v>43</v>
      </c>
      <c r="Q126" s="65" t="s">
        <v>43</v>
      </c>
      <c r="R126" s="65" t="s">
        <v>43</v>
      </c>
      <c r="S126" s="65" t="s">
        <v>43</v>
      </c>
      <c r="T126" s="65" t="s">
        <v>44</v>
      </c>
      <c r="U126" s="65" t="s">
        <v>41</v>
      </c>
      <c r="V126" s="65" t="s">
        <v>45</v>
      </c>
      <c r="W126" s="65" t="s">
        <v>41</v>
      </c>
      <c r="X126" s="65">
        <v>0</v>
      </c>
      <c r="Y126" s="65">
        <v>0</v>
      </c>
    </row>
    <row r="127" spans="1:25" ht="14.4" x14ac:dyDescent="0.3">
      <c r="A127" s="30" t="s">
        <v>139</v>
      </c>
      <c r="B127" s="17">
        <v>12051</v>
      </c>
      <c r="C127" s="17" t="s">
        <v>203</v>
      </c>
      <c r="D127" s="17">
        <v>53100782</v>
      </c>
      <c r="E127" s="21" t="s">
        <v>204</v>
      </c>
      <c r="F127" s="17">
        <v>1</v>
      </c>
      <c r="G127" s="17" t="s">
        <v>38</v>
      </c>
      <c r="H127" s="17" t="s">
        <v>196</v>
      </c>
      <c r="I127" s="17" t="s">
        <v>40</v>
      </c>
      <c r="J127" s="17" t="s">
        <v>153</v>
      </c>
      <c r="K127" s="17" t="s">
        <v>42</v>
      </c>
      <c r="L127" s="17">
        <v>12051</v>
      </c>
      <c r="M127" s="65" t="s">
        <v>43</v>
      </c>
      <c r="N127" s="65" t="s">
        <v>43</v>
      </c>
      <c r="O127" s="65" t="s">
        <v>41</v>
      </c>
      <c r="P127" s="65" t="s">
        <v>43</v>
      </c>
      <c r="Q127" s="65" t="s">
        <v>43</v>
      </c>
      <c r="R127" s="65" t="s">
        <v>43</v>
      </c>
      <c r="S127" s="65" t="s">
        <v>43</v>
      </c>
      <c r="T127" s="65" t="s">
        <v>44</v>
      </c>
      <c r="U127" s="65" t="s">
        <v>41</v>
      </c>
      <c r="V127" s="65" t="s">
        <v>45</v>
      </c>
      <c r="W127" s="65" t="s">
        <v>41</v>
      </c>
      <c r="X127" s="65" t="s">
        <v>46</v>
      </c>
      <c r="Y127" s="65">
        <v>0</v>
      </c>
    </row>
    <row r="128" spans="1:25" ht="14.4" x14ac:dyDescent="0.3">
      <c r="A128" s="30" t="s">
        <v>126</v>
      </c>
      <c r="B128" s="17">
        <v>12051</v>
      </c>
      <c r="C128" s="17" t="s">
        <v>203</v>
      </c>
      <c r="D128" s="17">
        <v>53100782</v>
      </c>
      <c r="E128" s="21" t="s">
        <v>204</v>
      </c>
      <c r="F128" s="17">
        <v>1</v>
      </c>
      <c r="G128" s="17" t="s">
        <v>38</v>
      </c>
      <c r="H128" s="17" t="s">
        <v>196</v>
      </c>
      <c r="I128" s="17" t="s">
        <v>40</v>
      </c>
      <c r="J128" s="17" t="s">
        <v>153</v>
      </c>
      <c r="K128" s="17" t="s">
        <v>42</v>
      </c>
      <c r="L128" s="17">
        <v>12051</v>
      </c>
      <c r="M128" s="65" t="s">
        <v>43</v>
      </c>
      <c r="N128" s="65" t="s">
        <v>43</v>
      </c>
      <c r="O128" s="65" t="s">
        <v>41</v>
      </c>
      <c r="P128" s="65" t="s">
        <v>43</v>
      </c>
      <c r="Q128" s="65" t="s">
        <v>43</v>
      </c>
      <c r="R128" s="65" t="s">
        <v>43</v>
      </c>
      <c r="S128" s="65" t="s">
        <v>43</v>
      </c>
      <c r="T128" s="65" t="s">
        <v>44</v>
      </c>
      <c r="U128" s="65" t="s">
        <v>41</v>
      </c>
      <c r="V128" s="65" t="s">
        <v>45</v>
      </c>
      <c r="W128" s="65" t="s">
        <v>41</v>
      </c>
      <c r="X128" s="65" t="s">
        <v>46</v>
      </c>
      <c r="Y128" s="65">
        <v>0</v>
      </c>
    </row>
    <row r="129" spans="1:25" ht="14.4" x14ac:dyDescent="0.3">
      <c r="A129" s="30" t="s">
        <v>145</v>
      </c>
      <c r="B129" s="17">
        <v>12051</v>
      </c>
      <c r="C129" s="17" t="s">
        <v>203</v>
      </c>
      <c r="D129" s="17">
        <v>53100782</v>
      </c>
      <c r="E129" s="21" t="s">
        <v>204</v>
      </c>
      <c r="F129" s="17">
        <v>1</v>
      </c>
      <c r="G129" s="17" t="s">
        <v>38</v>
      </c>
      <c r="H129" s="17" t="s">
        <v>196</v>
      </c>
      <c r="I129" s="17" t="s">
        <v>40</v>
      </c>
      <c r="J129" s="17" t="s">
        <v>153</v>
      </c>
      <c r="K129" s="17" t="s">
        <v>42</v>
      </c>
      <c r="L129" s="17">
        <v>12051</v>
      </c>
      <c r="M129" s="65" t="s">
        <v>43</v>
      </c>
      <c r="N129" s="65" t="s">
        <v>43</v>
      </c>
      <c r="O129" s="65" t="s">
        <v>41</v>
      </c>
      <c r="P129" s="65" t="s">
        <v>43</v>
      </c>
      <c r="Q129" s="65" t="s">
        <v>43</v>
      </c>
      <c r="R129" s="65" t="s">
        <v>43</v>
      </c>
      <c r="S129" s="65" t="s">
        <v>43</v>
      </c>
      <c r="T129" s="65" t="s">
        <v>44</v>
      </c>
      <c r="U129" s="65" t="s">
        <v>41</v>
      </c>
      <c r="V129" s="65" t="s">
        <v>45</v>
      </c>
      <c r="W129" s="65" t="s">
        <v>41</v>
      </c>
      <c r="X129" s="65" t="s">
        <v>46</v>
      </c>
      <c r="Y129" s="65">
        <v>0</v>
      </c>
    </row>
    <row r="130" spans="1:25" ht="14.4" x14ac:dyDescent="0.3">
      <c r="A130" s="30" t="s">
        <v>142</v>
      </c>
      <c r="B130" s="17">
        <v>12051</v>
      </c>
      <c r="C130" s="17" t="s">
        <v>203</v>
      </c>
      <c r="D130" s="17">
        <v>53100782</v>
      </c>
      <c r="E130" s="21" t="s">
        <v>204</v>
      </c>
      <c r="F130" s="17">
        <v>1</v>
      </c>
      <c r="G130" s="17" t="s">
        <v>38</v>
      </c>
      <c r="H130" s="17" t="s">
        <v>196</v>
      </c>
      <c r="I130" s="17" t="s">
        <v>40</v>
      </c>
      <c r="J130" s="17" t="s">
        <v>153</v>
      </c>
      <c r="K130" s="17" t="s">
        <v>42</v>
      </c>
      <c r="L130" s="17">
        <v>12051</v>
      </c>
      <c r="M130" s="65" t="s">
        <v>43</v>
      </c>
      <c r="N130" s="65" t="s">
        <v>43</v>
      </c>
      <c r="O130" s="65" t="s">
        <v>41</v>
      </c>
      <c r="P130" s="65" t="s">
        <v>43</v>
      </c>
      <c r="Q130" s="65" t="s">
        <v>43</v>
      </c>
      <c r="R130" s="65" t="s">
        <v>43</v>
      </c>
      <c r="S130" s="65" t="s">
        <v>43</v>
      </c>
      <c r="T130" s="65" t="s">
        <v>44</v>
      </c>
      <c r="U130" s="65" t="s">
        <v>41</v>
      </c>
      <c r="V130" s="65" t="s">
        <v>45</v>
      </c>
      <c r="W130" s="65" t="s">
        <v>41</v>
      </c>
      <c r="X130" s="65" t="s">
        <v>46</v>
      </c>
      <c r="Y130" s="65">
        <v>0</v>
      </c>
    </row>
    <row r="131" spans="1:25" ht="14.4" x14ac:dyDescent="0.3">
      <c r="A131" s="30" t="s">
        <v>147</v>
      </c>
      <c r="B131" s="17">
        <v>16375</v>
      </c>
      <c r="C131" s="17" t="s">
        <v>213</v>
      </c>
      <c r="D131" s="17">
        <v>53100870</v>
      </c>
      <c r="E131" s="21" t="s">
        <v>212</v>
      </c>
      <c r="F131" s="17">
        <v>1</v>
      </c>
      <c r="G131" s="17" t="s">
        <v>38</v>
      </c>
      <c r="H131" s="17" t="s">
        <v>196</v>
      </c>
      <c r="I131" s="17" t="s">
        <v>40</v>
      </c>
      <c r="J131" s="17" t="s">
        <v>153</v>
      </c>
      <c r="K131" s="17" t="s">
        <v>42</v>
      </c>
      <c r="L131" s="17">
        <v>16375</v>
      </c>
      <c r="M131" s="65" t="s">
        <v>43</v>
      </c>
      <c r="N131" s="65" t="s">
        <v>43</v>
      </c>
      <c r="O131" s="65" t="s">
        <v>41</v>
      </c>
      <c r="P131" s="65" t="s">
        <v>43</v>
      </c>
      <c r="Q131" s="65" t="s">
        <v>43</v>
      </c>
      <c r="R131" s="65" t="s">
        <v>43</v>
      </c>
      <c r="S131" s="65" t="s">
        <v>43</v>
      </c>
      <c r="T131" s="65" t="s">
        <v>44</v>
      </c>
      <c r="U131" s="65" t="s">
        <v>41</v>
      </c>
      <c r="V131" s="65" t="s">
        <v>45</v>
      </c>
      <c r="W131" s="65" t="s">
        <v>41</v>
      </c>
      <c r="X131" s="65">
        <v>0</v>
      </c>
      <c r="Y131" s="65">
        <v>0</v>
      </c>
    </row>
    <row r="132" spans="1:25" ht="24" x14ac:dyDescent="0.3">
      <c r="A132" s="30" t="s">
        <v>126</v>
      </c>
      <c r="B132" s="17">
        <v>11670</v>
      </c>
      <c r="C132" s="17" t="s">
        <v>210</v>
      </c>
      <c r="D132" s="17">
        <v>53100060</v>
      </c>
      <c r="E132" s="21" t="s">
        <v>211</v>
      </c>
      <c r="F132" s="17">
        <v>1</v>
      </c>
      <c r="G132" s="17" t="s">
        <v>38</v>
      </c>
      <c r="H132" s="17" t="s">
        <v>72</v>
      </c>
      <c r="I132" s="17" t="s">
        <v>40</v>
      </c>
      <c r="J132" s="17" t="s">
        <v>153</v>
      </c>
      <c r="K132" s="17" t="s">
        <v>42</v>
      </c>
      <c r="L132" s="17">
        <v>11670</v>
      </c>
      <c r="M132" s="65" t="s">
        <v>43</v>
      </c>
      <c r="N132" s="65" t="s">
        <v>43</v>
      </c>
      <c r="O132" s="65" t="s">
        <v>41</v>
      </c>
      <c r="P132" s="65" t="s">
        <v>43</v>
      </c>
      <c r="Q132" s="65" t="s">
        <v>43</v>
      </c>
      <c r="R132" s="65" t="s">
        <v>43</v>
      </c>
      <c r="S132" s="65" t="s">
        <v>43</v>
      </c>
      <c r="T132" s="65" t="s">
        <v>44</v>
      </c>
      <c r="U132" s="65" t="s">
        <v>41</v>
      </c>
      <c r="V132" s="65" t="s">
        <v>45</v>
      </c>
      <c r="W132" s="65" t="s">
        <v>41</v>
      </c>
      <c r="X132" s="65" t="s">
        <v>46</v>
      </c>
      <c r="Y132" s="65">
        <v>0</v>
      </c>
    </row>
    <row r="133" spans="1:25" ht="24" x14ac:dyDescent="0.3">
      <c r="A133" s="30" t="s">
        <v>142</v>
      </c>
      <c r="B133" s="17">
        <v>11670</v>
      </c>
      <c r="C133" s="17" t="s">
        <v>210</v>
      </c>
      <c r="D133" s="17">
        <v>53100060</v>
      </c>
      <c r="E133" s="21" t="s">
        <v>211</v>
      </c>
      <c r="F133" s="17">
        <v>1</v>
      </c>
      <c r="G133" s="17" t="s">
        <v>38</v>
      </c>
      <c r="H133" s="17" t="s">
        <v>72</v>
      </c>
      <c r="I133" s="17" t="s">
        <v>40</v>
      </c>
      <c r="J133" s="17" t="s">
        <v>153</v>
      </c>
      <c r="K133" s="17" t="s">
        <v>42</v>
      </c>
      <c r="L133" s="17">
        <v>11670</v>
      </c>
      <c r="M133" s="65" t="s">
        <v>43</v>
      </c>
      <c r="N133" s="65" t="s">
        <v>43</v>
      </c>
      <c r="O133" s="65" t="s">
        <v>41</v>
      </c>
      <c r="P133" s="65" t="s">
        <v>43</v>
      </c>
      <c r="Q133" s="65" t="s">
        <v>43</v>
      </c>
      <c r="R133" s="65" t="s">
        <v>43</v>
      </c>
      <c r="S133" s="65" t="s">
        <v>43</v>
      </c>
      <c r="T133" s="65" t="s">
        <v>44</v>
      </c>
      <c r="U133" s="65" t="s">
        <v>41</v>
      </c>
      <c r="V133" s="65" t="s">
        <v>45</v>
      </c>
      <c r="W133" s="65" t="s">
        <v>41</v>
      </c>
      <c r="X133" s="65" t="s">
        <v>46</v>
      </c>
      <c r="Y133" s="65">
        <v>0</v>
      </c>
    </row>
    <row r="134" spans="1:25" ht="14.4" x14ac:dyDescent="0.3">
      <c r="A134" s="30" t="s">
        <v>121</v>
      </c>
      <c r="B134" s="17">
        <v>11851</v>
      </c>
      <c r="C134" s="17" t="s">
        <v>214</v>
      </c>
      <c r="D134" s="17">
        <v>53100148</v>
      </c>
      <c r="E134" s="21" t="s">
        <v>215</v>
      </c>
      <c r="F134" s="17">
        <v>2</v>
      </c>
      <c r="G134" s="17" t="s">
        <v>38</v>
      </c>
      <c r="H134" s="17" t="s">
        <v>72</v>
      </c>
      <c r="I134" s="17" t="s">
        <v>40</v>
      </c>
      <c r="J134" s="17" t="s">
        <v>153</v>
      </c>
      <c r="K134" s="17" t="s">
        <v>42</v>
      </c>
      <c r="L134" s="17">
        <v>11851</v>
      </c>
      <c r="M134" s="65" t="s">
        <v>43</v>
      </c>
      <c r="N134" s="65" t="s">
        <v>43</v>
      </c>
      <c r="O134" s="65" t="s">
        <v>41</v>
      </c>
      <c r="P134" s="65" t="s">
        <v>43</v>
      </c>
      <c r="Q134" s="65" t="s">
        <v>43</v>
      </c>
      <c r="R134" s="65" t="s">
        <v>43</v>
      </c>
      <c r="S134" s="65" t="s">
        <v>43</v>
      </c>
      <c r="T134" s="65" t="s">
        <v>55</v>
      </c>
      <c r="U134" s="65" t="s">
        <v>41</v>
      </c>
      <c r="V134" s="65" t="s">
        <v>45</v>
      </c>
      <c r="W134" s="65" t="s">
        <v>41</v>
      </c>
      <c r="X134" s="65" t="s">
        <v>46</v>
      </c>
      <c r="Y134" s="65">
        <v>0</v>
      </c>
    </row>
    <row r="135" spans="1:25" ht="14.4" x14ac:dyDescent="0.3">
      <c r="A135" s="30" t="s">
        <v>142</v>
      </c>
      <c r="B135" s="17">
        <v>11851</v>
      </c>
      <c r="C135" s="17" t="s">
        <v>214</v>
      </c>
      <c r="D135" s="17">
        <v>53100148</v>
      </c>
      <c r="E135" s="21" t="s">
        <v>215</v>
      </c>
      <c r="F135" s="17">
        <v>2</v>
      </c>
      <c r="G135" s="17" t="s">
        <v>38</v>
      </c>
      <c r="H135" s="17" t="s">
        <v>72</v>
      </c>
      <c r="I135" s="17" t="s">
        <v>40</v>
      </c>
      <c r="J135" s="17" t="s">
        <v>153</v>
      </c>
      <c r="K135" s="17" t="s">
        <v>42</v>
      </c>
      <c r="L135" s="17">
        <v>11851</v>
      </c>
      <c r="M135" s="65" t="s">
        <v>43</v>
      </c>
      <c r="N135" s="65" t="s">
        <v>43</v>
      </c>
      <c r="O135" s="65" t="s">
        <v>41</v>
      </c>
      <c r="P135" s="65" t="s">
        <v>43</v>
      </c>
      <c r="Q135" s="65" t="s">
        <v>43</v>
      </c>
      <c r="R135" s="65" t="s">
        <v>43</v>
      </c>
      <c r="S135" s="65" t="s">
        <v>43</v>
      </c>
      <c r="T135" s="65" t="s">
        <v>55</v>
      </c>
      <c r="U135" s="65" t="s">
        <v>41</v>
      </c>
      <c r="V135" s="65" t="s">
        <v>45</v>
      </c>
      <c r="W135" s="65" t="s">
        <v>41</v>
      </c>
      <c r="X135" s="65" t="s">
        <v>46</v>
      </c>
      <c r="Y135" s="65">
        <v>0</v>
      </c>
    </row>
    <row r="136" spans="1:25" ht="14.4" x14ac:dyDescent="0.3">
      <c r="A136" s="30" t="s">
        <v>142</v>
      </c>
      <c r="B136" s="17">
        <v>11851</v>
      </c>
      <c r="C136" s="17" t="s">
        <v>214</v>
      </c>
      <c r="D136" s="17">
        <v>53100148</v>
      </c>
      <c r="E136" s="21" t="s">
        <v>215</v>
      </c>
      <c r="F136" s="17">
        <v>2</v>
      </c>
      <c r="G136" s="17" t="s">
        <v>38</v>
      </c>
      <c r="H136" s="17" t="s">
        <v>72</v>
      </c>
      <c r="I136" s="17" t="s">
        <v>40</v>
      </c>
      <c r="J136" s="17" t="s">
        <v>153</v>
      </c>
      <c r="K136" s="17" t="s">
        <v>42</v>
      </c>
      <c r="L136" s="17">
        <v>11851</v>
      </c>
      <c r="M136" s="65" t="s">
        <v>43</v>
      </c>
      <c r="N136" s="65" t="s">
        <v>43</v>
      </c>
      <c r="O136" s="65" t="s">
        <v>41</v>
      </c>
      <c r="P136" s="65" t="s">
        <v>43</v>
      </c>
      <c r="Q136" s="65" t="s">
        <v>43</v>
      </c>
      <c r="R136" s="65" t="s">
        <v>43</v>
      </c>
      <c r="S136" s="65" t="s">
        <v>43</v>
      </c>
      <c r="T136" s="65" t="s">
        <v>55</v>
      </c>
      <c r="U136" s="65" t="s">
        <v>41</v>
      </c>
      <c r="V136" s="65" t="s">
        <v>45</v>
      </c>
      <c r="W136" s="65" t="s">
        <v>41</v>
      </c>
      <c r="X136" s="65" t="s">
        <v>46</v>
      </c>
      <c r="Y136" s="65">
        <v>0</v>
      </c>
    </row>
    <row r="137" spans="1:25" ht="14.4" x14ac:dyDescent="0.3">
      <c r="A137" s="30" t="s">
        <v>147</v>
      </c>
      <c r="B137" s="17">
        <v>12051</v>
      </c>
      <c r="C137" s="17" t="s">
        <v>203</v>
      </c>
      <c r="D137" s="17">
        <v>53100782</v>
      </c>
      <c r="E137" s="21" t="s">
        <v>204</v>
      </c>
      <c r="F137" s="17">
        <v>1</v>
      </c>
      <c r="G137" s="17" t="s">
        <v>38</v>
      </c>
      <c r="H137" s="17" t="s">
        <v>196</v>
      </c>
      <c r="I137" s="17" t="s">
        <v>40</v>
      </c>
      <c r="J137" s="17" t="s">
        <v>153</v>
      </c>
      <c r="K137" s="17" t="s">
        <v>42</v>
      </c>
      <c r="L137" s="17">
        <v>12051</v>
      </c>
      <c r="M137" s="65" t="s">
        <v>43</v>
      </c>
      <c r="N137" s="65" t="s">
        <v>43</v>
      </c>
      <c r="O137" s="65" t="s">
        <v>41</v>
      </c>
      <c r="P137" s="65" t="s">
        <v>43</v>
      </c>
      <c r="Q137" s="65" t="s">
        <v>43</v>
      </c>
      <c r="R137" s="65" t="s">
        <v>43</v>
      </c>
      <c r="S137" s="65" t="s">
        <v>43</v>
      </c>
      <c r="T137" s="65" t="s">
        <v>44</v>
      </c>
      <c r="U137" s="65" t="s">
        <v>41</v>
      </c>
      <c r="V137" s="65" t="s">
        <v>45</v>
      </c>
      <c r="W137" s="65" t="s">
        <v>41</v>
      </c>
      <c r="X137" s="65" t="s">
        <v>46</v>
      </c>
      <c r="Y137" s="65">
        <v>0</v>
      </c>
    </row>
    <row r="138" spans="1:25" ht="28.8" x14ac:dyDescent="0.3">
      <c r="A138" s="30" t="s">
        <v>126</v>
      </c>
      <c r="B138" s="17">
        <v>12054</v>
      </c>
      <c r="C138" s="17" t="s">
        <v>216</v>
      </c>
      <c r="D138" s="17">
        <v>53200198</v>
      </c>
      <c r="E138" s="21" t="s">
        <v>217</v>
      </c>
      <c r="F138" s="17">
        <v>1</v>
      </c>
      <c r="G138" s="17" t="s">
        <v>38</v>
      </c>
      <c r="H138" s="17" t="s">
        <v>196</v>
      </c>
      <c r="I138" s="17" t="s">
        <v>40</v>
      </c>
      <c r="J138" s="17" t="s">
        <v>153</v>
      </c>
      <c r="K138" s="17" t="s">
        <v>42</v>
      </c>
      <c r="L138" s="17">
        <v>12054</v>
      </c>
      <c r="M138" s="65" t="s">
        <v>43</v>
      </c>
      <c r="N138" s="65" t="s">
        <v>43</v>
      </c>
      <c r="O138" s="65" t="s">
        <v>41</v>
      </c>
      <c r="P138" s="65" t="s">
        <v>43</v>
      </c>
      <c r="Q138" s="65" t="s">
        <v>43</v>
      </c>
      <c r="R138" s="65" t="s">
        <v>43</v>
      </c>
      <c r="S138" s="65" t="s">
        <v>43</v>
      </c>
      <c r="T138" s="65" t="s">
        <v>44</v>
      </c>
      <c r="U138" s="65" t="s">
        <v>41</v>
      </c>
      <c r="V138" s="65" t="s">
        <v>45</v>
      </c>
      <c r="W138" s="65" t="s">
        <v>43</v>
      </c>
      <c r="X138" s="65" t="s">
        <v>650</v>
      </c>
      <c r="Y138" s="65">
        <v>0</v>
      </c>
    </row>
    <row r="139" spans="1:25" ht="28.8" x14ac:dyDescent="0.3">
      <c r="A139" s="30" t="s">
        <v>121</v>
      </c>
      <c r="B139" s="17">
        <v>12054</v>
      </c>
      <c r="C139" s="17" t="s">
        <v>216</v>
      </c>
      <c r="D139" s="17">
        <v>53200198</v>
      </c>
      <c r="E139" s="21" t="s">
        <v>217</v>
      </c>
      <c r="F139" s="17">
        <v>1</v>
      </c>
      <c r="G139" s="17" t="s">
        <v>38</v>
      </c>
      <c r="H139" s="17" t="s">
        <v>196</v>
      </c>
      <c r="I139" s="17" t="s">
        <v>40</v>
      </c>
      <c r="J139" s="17" t="s">
        <v>153</v>
      </c>
      <c r="K139" s="17" t="s">
        <v>42</v>
      </c>
      <c r="L139" s="17">
        <v>12054</v>
      </c>
      <c r="M139" s="65" t="s">
        <v>43</v>
      </c>
      <c r="N139" s="65" t="s">
        <v>43</v>
      </c>
      <c r="O139" s="65" t="s">
        <v>41</v>
      </c>
      <c r="P139" s="65" t="s">
        <v>43</v>
      </c>
      <c r="Q139" s="65" t="s">
        <v>43</v>
      </c>
      <c r="R139" s="65" t="s">
        <v>43</v>
      </c>
      <c r="S139" s="65" t="s">
        <v>43</v>
      </c>
      <c r="T139" s="65" t="s">
        <v>44</v>
      </c>
      <c r="U139" s="65" t="s">
        <v>41</v>
      </c>
      <c r="V139" s="65" t="s">
        <v>45</v>
      </c>
      <c r="W139" s="65" t="s">
        <v>43</v>
      </c>
      <c r="X139" s="65" t="s">
        <v>650</v>
      </c>
      <c r="Y139" s="65">
        <v>0</v>
      </c>
    </row>
    <row r="140" spans="1:25" ht="28.8" x14ac:dyDescent="0.3">
      <c r="A140" s="30" t="s">
        <v>96</v>
      </c>
      <c r="B140" s="17">
        <v>12054</v>
      </c>
      <c r="C140" s="17" t="s">
        <v>216</v>
      </c>
      <c r="D140" s="17">
        <v>53200198</v>
      </c>
      <c r="E140" s="21" t="s">
        <v>217</v>
      </c>
      <c r="F140" s="17">
        <v>1</v>
      </c>
      <c r="G140" s="17" t="s">
        <v>38</v>
      </c>
      <c r="H140" s="17" t="s">
        <v>196</v>
      </c>
      <c r="I140" s="17" t="s">
        <v>40</v>
      </c>
      <c r="J140" s="17" t="s">
        <v>153</v>
      </c>
      <c r="K140" s="17" t="s">
        <v>42</v>
      </c>
      <c r="L140" s="17">
        <v>12054</v>
      </c>
      <c r="M140" s="65" t="s">
        <v>43</v>
      </c>
      <c r="N140" s="65" t="s">
        <v>43</v>
      </c>
      <c r="O140" s="65" t="s">
        <v>41</v>
      </c>
      <c r="P140" s="65" t="s">
        <v>43</v>
      </c>
      <c r="Q140" s="65" t="s">
        <v>43</v>
      </c>
      <c r="R140" s="65" t="s">
        <v>43</v>
      </c>
      <c r="S140" s="65" t="s">
        <v>43</v>
      </c>
      <c r="T140" s="65" t="s">
        <v>44</v>
      </c>
      <c r="U140" s="65" t="s">
        <v>41</v>
      </c>
      <c r="V140" s="65" t="s">
        <v>45</v>
      </c>
      <c r="W140" s="65" t="s">
        <v>43</v>
      </c>
      <c r="X140" s="65" t="s">
        <v>650</v>
      </c>
      <c r="Y140" s="65">
        <v>0</v>
      </c>
    </row>
    <row r="141" spans="1:25" ht="28.8" x14ac:dyDescent="0.3">
      <c r="A141" s="30" t="s">
        <v>142</v>
      </c>
      <c r="B141" s="17">
        <v>12054</v>
      </c>
      <c r="C141" s="17" t="s">
        <v>216</v>
      </c>
      <c r="D141" s="17">
        <v>53200198</v>
      </c>
      <c r="E141" s="21" t="s">
        <v>217</v>
      </c>
      <c r="F141" s="17">
        <v>1</v>
      </c>
      <c r="G141" s="17" t="s">
        <v>38</v>
      </c>
      <c r="H141" s="17" t="s">
        <v>196</v>
      </c>
      <c r="I141" s="17" t="s">
        <v>40</v>
      </c>
      <c r="J141" s="17" t="s">
        <v>153</v>
      </c>
      <c r="K141" s="17" t="s">
        <v>42</v>
      </c>
      <c r="L141" s="17">
        <v>12054</v>
      </c>
      <c r="M141" s="65" t="s">
        <v>43</v>
      </c>
      <c r="N141" s="65" t="s">
        <v>43</v>
      </c>
      <c r="O141" s="65" t="s">
        <v>41</v>
      </c>
      <c r="P141" s="65" t="s">
        <v>43</v>
      </c>
      <c r="Q141" s="65" t="s">
        <v>43</v>
      </c>
      <c r="R141" s="65" t="s">
        <v>43</v>
      </c>
      <c r="S141" s="65" t="s">
        <v>43</v>
      </c>
      <c r="T141" s="65" t="s">
        <v>44</v>
      </c>
      <c r="U141" s="65" t="s">
        <v>41</v>
      </c>
      <c r="V141" s="65" t="s">
        <v>45</v>
      </c>
      <c r="W141" s="65" t="s">
        <v>43</v>
      </c>
      <c r="X141" s="65" t="s">
        <v>650</v>
      </c>
      <c r="Y141" s="65">
        <v>0</v>
      </c>
    </row>
    <row r="142" spans="1:25" ht="28.8" x14ac:dyDescent="0.3">
      <c r="A142" s="30" t="s">
        <v>145</v>
      </c>
      <c r="B142" s="17">
        <v>12054</v>
      </c>
      <c r="C142" s="17" t="s">
        <v>216</v>
      </c>
      <c r="D142" s="17">
        <v>53200198</v>
      </c>
      <c r="E142" s="21" t="s">
        <v>217</v>
      </c>
      <c r="F142" s="17">
        <v>1</v>
      </c>
      <c r="G142" s="17" t="s">
        <v>38</v>
      </c>
      <c r="H142" s="17" t="s">
        <v>196</v>
      </c>
      <c r="I142" s="17" t="s">
        <v>40</v>
      </c>
      <c r="J142" s="17" t="s">
        <v>153</v>
      </c>
      <c r="K142" s="17" t="s">
        <v>42</v>
      </c>
      <c r="L142" s="17">
        <v>12054</v>
      </c>
      <c r="M142" s="65" t="s">
        <v>43</v>
      </c>
      <c r="N142" s="65" t="s">
        <v>43</v>
      </c>
      <c r="O142" s="65" t="s">
        <v>41</v>
      </c>
      <c r="P142" s="65" t="s">
        <v>43</v>
      </c>
      <c r="Q142" s="65" t="s">
        <v>43</v>
      </c>
      <c r="R142" s="65" t="s">
        <v>43</v>
      </c>
      <c r="S142" s="65" t="s">
        <v>43</v>
      </c>
      <c r="T142" s="65" t="s">
        <v>44</v>
      </c>
      <c r="U142" s="65" t="s">
        <v>41</v>
      </c>
      <c r="V142" s="65" t="s">
        <v>45</v>
      </c>
      <c r="W142" s="65" t="s">
        <v>43</v>
      </c>
      <c r="X142" s="65" t="s">
        <v>650</v>
      </c>
      <c r="Y142" s="65">
        <v>0</v>
      </c>
    </row>
    <row r="143" spans="1:25" ht="28.8" x14ac:dyDescent="0.3">
      <c r="A143" s="30" t="s">
        <v>32</v>
      </c>
      <c r="B143" s="17">
        <v>12054</v>
      </c>
      <c r="C143" s="17" t="s">
        <v>216</v>
      </c>
      <c r="D143" s="17">
        <v>53200198</v>
      </c>
      <c r="E143" s="21" t="s">
        <v>217</v>
      </c>
      <c r="F143" s="17">
        <v>1</v>
      </c>
      <c r="G143" s="17" t="s">
        <v>38</v>
      </c>
      <c r="H143" s="17" t="s">
        <v>196</v>
      </c>
      <c r="I143" s="17" t="s">
        <v>40</v>
      </c>
      <c r="J143" s="17" t="s">
        <v>153</v>
      </c>
      <c r="K143" s="17" t="s">
        <v>42</v>
      </c>
      <c r="L143" s="17">
        <v>12054</v>
      </c>
      <c r="M143" s="65" t="s">
        <v>43</v>
      </c>
      <c r="N143" s="65" t="s">
        <v>43</v>
      </c>
      <c r="O143" s="65" t="s">
        <v>41</v>
      </c>
      <c r="P143" s="65" t="s">
        <v>43</v>
      </c>
      <c r="Q143" s="65" t="s">
        <v>43</v>
      </c>
      <c r="R143" s="65" t="s">
        <v>43</v>
      </c>
      <c r="S143" s="65" t="s">
        <v>43</v>
      </c>
      <c r="T143" s="65" t="s">
        <v>44</v>
      </c>
      <c r="U143" s="65" t="s">
        <v>41</v>
      </c>
      <c r="V143" s="65" t="s">
        <v>45</v>
      </c>
      <c r="W143" s="65" t="s">
        <v>43</v>
      </c>
      <c r="X143" s="65" t="s">
        <v>650</v>
      </c>
      <c r="Y143" s="65">
        <v>0</v>
      </c>
    </row>
    <row r="144" spans="1:25" ht="43.2" x14ac:dyDescent="0.3">
      <c r="A144" s="30" t="s">
        <v>126</v>
      </c>
      <c r="B144" s="17">
        <v>11942</v>
      </c>
      <c r="C144" s="17" t="s">
        <v>199</v>
      </c>
      <c r="D144" s="17">
        <v>53100195</v>
      </c>
      <c r="E144" s="21" t="s">
        <v>200</v>
      </c>
      <c r="F144" s="17">
        <v>1</v>
      </c>
      <c r="G144" s="17" t="s">
        <v>38</v>
      </c>
      <c r="H144" s="17" t="s">
        <v>39</v>
      </c>
      <c r="I144" s="17" t="s">
        <v>40</v>
      </c>
      <c r="J144" s="17" t="s">
        <v>153</v>
      </c>
      <c r="K144" s="17" t="s">
        <v>42</v>
      </c>
      <c r="L144" s="17">
        <v>11942</v>
      </c>
      <c r="M144" s="65" t="s">
        <v>43</v>
      </c>
      <c r="N144" s="65" t="s">
        <v>43</v>
      </c>
      <c r="O144" s="65" t="s">
        <v>41</v>
      </c>
      <c r="P144" s="65" t="s">
        <v>43</v>
      </c>
      <c r="Q144" s="65" t="s">
        <v>43</v>
      </c>
      <c r="R144" s="65" t="s">
        <v>43</v>
      </c>
      <c r="S144" s="65" t="s">
        <v>43</v>
      </c>
      <c r="T144" s="65" t="s">
        <v>60</v>
      </c>
      <c r="U144" s="65" t="s">
        <v>41</v>
      </c>
      <c r="V144" s="65" t="s">
        <v>45</v>
      </c>
      <c r="W144" s="65" t="s">
        <v>43</v>
      </c>
      <c r="X144" s="65" t="s">
        <v>566</v>
      </c>
      <c r="Y144" s="65">
        <v>0</v>
      </c>
    </row>
    <row r="145" spans="1:25" ht="43.2" x14ac:dyDescent="0.3">
      <c r="A145" s="30" t="s">
        <v>126</v>
      </c>
      <c r="B145" s="17">
        <v>11942</v>
      </c>
      <c r="C145" s="17" t="s">
        <v>199</v>
      </c>
      <c r="D145" s="17">
        <v>53100195</v>
      </c>
      <c r="E145" s="21" t="s">
        <v>200</v>
      </c>
      <c r="F145" s="17">
        <v>1</v>
      </c>
      <c r="G145" s="17" t="s">
        <v>38</v>
      </c>
      <c r="H145" s="17" t="s">
        <v>39</v>
      </c>
      <c r="I145" s="17" t="s">
        <v>40</v>
      </c>
      <c r="J145" s="17" t="s">
        <v>153</v>
      </c>
      <c r="K145" s="17" t="s">
        <v>42</v>
      </c>
      <c r="L145" s="17">
        <v>11942</v>
      </c>
      <c r="M145" s="65" t="s">
        <v>43</v>
      </c>
      <c r="N145" s="65" t="s">
        <v>43</v>
      </c>
      <c r="O145" s="65" t="s">
        <v>41</v>
      </c>
      <c r="P145" s="65" t="s">
        <v>43</v>
      </c>
      <c r="Q145" s="65" t="s">
        <v>43</v>
      </c>
      <c r="R145" s="65" t="s">
        <v>43</v>
      </c>
      <c r="S145" s="65" t="s">
        <v>43</v>
      </c>
      <c r="T145" s="65" t="s">
        <v>60</v>
      </c>
      <c r="U145" s="65" t="s">
        <v>41</v>
      </c>
      <c r="V145" s="65" t="s">
        <v>45</v>
      </c>
      <c r="W145" s="65" t="s">
        <v>43</v>
      </c>
      <c r="X145" s="65" t="s">
        <v>566</v>
      </c>
      <c r="Y145" s="65">
        <v>0</v>
      </c>
    </row>
    <row r="146" spans="1:25" ht="14.4" x14ac:dyDescent="0.3">
      <c r="A146" s="30" t="s">
        <v>96</v>
      </c>
      <c r="B146" s="17">
        <v>11720</v>
      </c>
      <c r="C146" s="17" t="s">
        <v>219</v>
      </c>
      <c r="D146" s="17">
        <v>29500005</v>
      </c>
      <c r="E146" s="21" t="s">
        <v>218</v>
      </c>
      <c r="F146" s="17">
        <v>1</v>
      </c>
      <c r="G146" s="17" t="s">
        <v>38</v>
      </c>
      <c r="H146" s="17" t="s">
        <v>209</v>
      </c>
      <c r="I146" s="17" t="s">
        <v>40</v>
      </c>
      <c r="J146" s="17" t="s">
        <v>153</v>
      </c>
      <c r="K146" s="17" t="s">
        <v>42</v>
      </c>
      <c r="L146" s="17">
        <v>11720</v>
      </c>
      <c r="M146" s="65" t="s">
        <v>43</v>
      </c>
      <c r="N146" s="65" t="s">
        <v>43</v>
      </c>
      <c r="O146" s="65" t="s">
        <v>43</v>
      </c>
      <c r="P146" s="65" t="s">
        <v>43</v>
      </c>
      <c r="Q146" s="65" t="s">
        <v>43</v>
      </c>
      <c r="R146" s="65" t="s">
        <v>43</v>
      </c>
      <c r="S146" s="65" t="s">
        <v>43</v>
      </c>
      <c r="T146" s="65" t="s">
        <v>60</v>
      </c>
      <c r="U146" s="65" t="s">
        <v>41</v>
      </c>
      <c r="V146" s="65" t="s">
        <v>52</v>
      </c>
      <c r="W146" s="65" t="s">
        <v>41</v>
      </c>
      <c r="X146" s="65">
        <v>0</v>
      </c>
      <c r="Y146" s="65">
        <v>0</v>
      </c>
    </row>
    <row r="147" spans="1:25" ht="14.4" x14ac:dyDescent="0.3">
      <c r="A147" s="30" t="s">
        <v>126</v>
      </c>
      <c r="B147" s="17">
        <v>11720</v>
      </c>
      <c r="C147" s="17" t="s">
        <v>219</v>
      </c>
      <c r="D147" s="17">
        <v>29500005</v>
      </c>
      <c r="E147" s="21" t="s">
        <v>218</v>
      </c>
      <c r="F147" s="17">
        <v>1</v>
      </c>
      <c r="G147" s="17" t="s">
        <v>38</v>
      </c>
      <c r="H147" s="17" t="s">
        <v>209</v>
      </c>
      <c r="I147" s="17" t="s">
        <v>40</v>
      </c>
      <c r="J147" s="17" t="s">
        <v>153</v>
      </c>
      <c r="K147" s="17" t="s">
        <v>42</v>
      </c>
      <c r="L147" s="17">
        <v>11720</v>
      </c>
      <c r="M147" s="65" t="s">
        <v>43</v>
      </c>
      <c r="N147" s="65" t="s">
        <v>43</v>
      </c>
      <c r="O147" s="65" t="s">
        <v>43</v>
      </c>
      <c r="P147" s="65" t="s">
        <v>43</v>
      </c>
      <c r="Q147" s="65" t="s">
        <v>43</v>
      </c>
      <c r="R147" s="65" t="s">
        <v>43</v>
      </c>
      <c r="S147" s="65" t="s">
        <v>43</v>
      </c>
      <c r="T147" s="65" t="s">
        <v>60</v>
      </c>
      <c r="U147" s="65" t="s">
        <v>41</v>
      </c>
      <c r="V147" s="65" t="s">
        <v>52</v>
      </c>
      <c r="W147" s="65" t="s">
        <v>41</v>
      </c>
      <c r="X147" s="65">
        <v>0</v>
      </c>
      <c r="Y147" s="65">
        <v>0</v>
      </c>
    </row>
    <row r="148" spans="1:25" ht="43.2" x14ac:dyDescent="0.3">
      <c r="A148" s="30" t="s">
        <v>96</v>
      </c>
      <c r="B148" s="17">
        <v>11942</v>
      </c>
      <c r="C148" s="17" t="s">
        <v>199</v>
      </c>
      <c r="D148" s="17">
        <v>53100195</v>
      </c>
      <c r="E148" s="21" t="s">
        <v>200</v>
      </c>
      <c r="F148" s="17">
        <v>1</v>
      </c>
      <c r="G148" s="17" t="s">
        <v>38</v>
      </c>
      <c r="H148" s="17" t="s">
        <v>39</v>
      </c>
      <c r="I148" s="17" t="s">
        <v>40</v>
      </c>
      <c r="J148" s="17" t="s">
        <v>153</v>
      </c>
      <c r="K148" s="17" t="s">
        <v>42</v>
      </c>
      <c r="L148" s="17">
        <v>11942</v>
      </c>
      <c r="M148" s="65" t="s">
        <v>43</v>
      </c>
      <c r="N148" s="65" t="s">
        <v>43</v>
      </c>
      <c r="O148" s="65" t="s">
        <v>41</v>
      </c>
      <c r="P148" s="65" t="s">
        <v>43</v>
      </c>
      <c r="Q148" s="65" t="s">
        <v>43</v>
      </c>
      <c r="R148" s="65" t="s">
        <v>43</v>
      </c>
      <c r="S148" s="65" t="s">
        <v>43</v>
      </c>
      <c r="T148" s="65" t="s">
        <v>60</v>
      </c>
      <c r="U148" s="65" t="s">
        <v>41</v>
      </c>
      <c r="V148" s="65" t="s">
        <v>45</v>
      </c>
      <c r="W148" s="65" t="s">
        <v>43</v>
      </c>
      <c r="X148" s="65" t="s">
        <v>566</v>
      </c>
      <c r="Y148" s="65">
        <v>0</v>
      </c>
    </row>
    <row r="149" spans="1:25" ht="28.8" x14ac:dyDescent="0.3">
      <c r="A149" s="30" t="s">
        <v>139</v>
      </c>
      <c r="B149" s="17">
        <v>12054</v>
      </c>
      <c r="C149" s="17" t="s">
        <v>216</v>
      </c>
      <c r="D149" s="17">
        <v>53200198</v>
      </c>
      <c r="E149" s="21" t="s">
        <v>217</v>
      </c>
      <c r="F149" s="17">
        <v>1</v>
      </c>
      <c r="G149" s="17" t="s">
        <v>38</v>
      </c>
      <c r="H149" s="17" t="s">
        <v>196</v>
      </c>
      <c r="I149" s="17" t="s">
        <v>40</v>
      </c>
      <c r="J149" s="17" t="s">
        <v>153</v>
      </c>
      <c r="K149" s="17" t="s">
        <v>42</v>
      </c>
      <c r="L149" s="17">
        <v>12054</v>
      </c>
      <c r="M149" s="65" t="s">
        <v>43</v>
      </c>
      <c r="N149" s="65" t="s">
        <v>43</v>
      </c>
      <c r="O149" s="65" t="s">
        <v>41</v>
      </c>
      <c r="P149" s="65" t="s">
        <v>43</v>
      </c>
      <c r="Q149" s="65" t="s">
        <v>43</v>
      </c>
      <c r="R149" s="65" t="s">
        <v>43</v>
      </c>
      <c r="S149" s="65" t="s">
        <v>43</v>
      </c>
      <c r="T149" s="65" t="s">
        <v>44</v>
      </c>
      <c r="U149" s="65" t="s">
        <v>41</v>
      </c>
      <c r="V149" s="65" t="s">
        <v>45</v>
      </c>
      <c r="W149" s="65" t="s">
        <v>43</v>
      </c>
      <c r="X149" s="65" t="s">
        <v>650</v>
      </c>
      <c r="Y149" s="65">
        <v>0</v>
      </c>
    </row>
    <row r="150" spans="1:25" ht="43.2" x14ac:dyDescent="0.3">
      <c r="A150" s="30" t="s">
        <v>32</v>
      </c>
      <c r="B150" s="17">
        <v>11942</v>
      </c>
      <c r="C150" s="17" t="s">
        <v>199</v>
      </c>
      <c r="D150" s="17">
        <v>53100195</v>
      </c>
      <c r="E150" s="21" t="s">
        <v>200</v>
      </c>
      <c r="F150" s="17">
        <v>1</v>
      </c>
      <c r="G150" s="17" t="s">
        <v>38</v>
      </c>
      <c r="H150" s="17" t="s">
        <v>39</v>
      </c>
      <c r="I150" s="17" t="s">
        <v>40</v>
      </c>
      <c r="J150" s="17" t="s">
        <v>153</v>
      </c>
      <c r="K150" s="17" t="s">
        <v>42</v>
      </c>
      <c r="L150" s="17">
        <v>11942</v>
      </c>
      <c r="M150" s="65" t="s">
        <v>43</v>
      </c>
      <c r="N150" s="65" t="s">
        <v>43</v>
      </c>
      <c r="O150" s="65" t="s">
        <v>41</v>
      </c>
      <c r="P150" s="65" t="s">
        <v>43</v>
      </c>
      <c r="Q150" s="65" t="s">
        <v>43</v>
      </c>
      <c r="R150" s="65" t="s">
        <v>43</v>
      </c>
      <c r="S150" s="65" t="s">
        <v>43</v>
      </c>
      <c r="T150" s="65" t="s">
        <v>60</v>
      </c>
      <c r="U150" s="65" t="s">
        <v>41</v>
      </c>
      <c r="V150" s="65" t="s">
        <v>45</v>
      </c>
      <c r="W150" s="65" t="s">
        <v>43</v>
      </c>
      <c r="X150" s="65" t="s">
        <v>566</v>
      </c>
      <c r="Y150" s="65">
        <v>0</v>
      </c>
    </row>
    <row r="151" spans="1:25" ht="43.2" x14ac:dyDescent="0.3">
      <c r="A151" s="30" t="s">
        <v>32</v>
      </c>
      <c r="B151" s="17">
        <v>11942</v>
      </c>
      <c r="C151" s="17" t="s">
        <v>199</v>
      </c>
      <c r="D151" s="17">
        <v>53100195</v>
      </c>
      <c r="E151" s="21" t="s">
        <v>200</v>
      </c>
      <c r="F151" s="17">
        <v>1</v>
      </c>
      <c r="G151" s="17" t="s">
        <v>38</v>
      </c>
      <c r="H151" s="17" t="s">
        <v>39</v>
      </c>
      <c r="I151" s="17" t="s">
        <v>40</v>
      </c>
      <c r="J151" s="17" t="s">
        <v>153</v>
      </c>
      <c r="K151" s="17" t="s">
        <v>42</v>
      </c>
      <c r="L151" s="17">
        <v>11942</v>
      </c>
      <c r="M151" s="65" t="s">
        <v>43</v>
      </c>
      <c r="N151" s="65" t="s">
        <v>43</v>
      </c>
      <c r="O151" s="65" t="s">
        <v>41</v>
      </c>
      <c r="P151" s="65" t="s">
        <v>43</v>
      </c>
      <c r="Q151" s="65" t="s">
        <v>43</v>
      </c>
      <c r="R151" s="65" t="s">
        <v>43</v>
      </c>
      <c r="S151" s="65" t="s">
        <v>43</v>
      </c>
      <c r="T151" s="65" t="s">
        <v>60</v>
      </c>
      <c r="U151" s="65" t="s">
        <v>41</v>
      </c>
      <c r="V151" s="65" t="s">
        <v>45</v>
      </c>
      <c r="W151" s="65" t="s">
        <v>43</v>
      </c>
      <c r="X151" s="65" t="s">
        <v>566</v>
      </c>
      <c r="Y151" s="65">
        <v>0</v>
      </c>
    </row>
    <row r="152" spans="1:25" ht="28.8" x14ac:dyDescent="0.3">
      <c r="A152" s="30" t="s">
        <v>147</v>
      </c>
      <c r="B152" s="17">
        <v>12054</v>
      </c>
      <c r="C152" s="17" t="s">
        <v>216</v>
      </c>
      <c r="D152" s="17">
        <v>53200198</v>
      </c>
      <c r="E152" s="21" t="s">
        <v>217</v>
      </c>
      <c r="F152" s="17">
        <v>1</v>
      </c>
      <c r="G152" s="17" t="s">
        <v>38</v>
      </c>
      <c r="H152" s="17" t="s">
        <v>196</v>
      </c>
      <c r="I152" s="17" t="s">
        <v>40</v>
      </c>
      <c r="J152" s="17" t="s">
        <v>153</v>
      </c>
      <c r="K152" s="17" t="s">
        <v>42</v>
      </c>
      <c r="L152" s="17">
        <v>12054</v>
      </c>
      <c r="M152" s="65" t="s">
        <v>43</v>
      </c>
      <c r="N152" s="65" t="s">
        <v>43</v>
      </c>
      <c r="O152" s="65" t="s">
        <v>41</v>
      </c>
      <c r="P152" s="65" t="s">
        <v>43</v>
      </c>
      <c r="Q152" s="65" t="s">
        <v>43</v>
      </c>
      <c r="R152" s="65" t="s">
        <v>43</v>
      </c>
      <c r="S152" s="65" t="s">
        <v>43</v>
      </c>
      <c r="T152" s="65" t="s">
        <v>44</v>
      </c>
      <c r="U152" s="65" t="s">
        <v>41</v>
      </c>
      <c r="V152" s="65" t="s">
        <v>45</v>
      </c>
      <c r="W152" s="65" t="s">
        <v>43</v>
      </c>
      <c r="X152" s="65" t="s">
        <v>650</v>
      </c>
      <c r="Y152" s="65">
        <v>0</v>
      </c>
    </row>
    <row r="153" spans="1:25" ht="72" x14ac:dyDescent="0.3">
      <c r="A153" s="30" t="s">
        <v>126</v>
      </c>
      <c r="B153" s="17">
        <v>11763</v>
      </c>
      <c r="C153" s="17" t="s">
        <v>207</v>
      </c>
      <c r="D153" s="17">
        <v>56600087</v>
      </c>
      <c r="E153" s="21" t="s">
        <v>208</v>
      </c>
      <c r="F153" s="17">
        <v>1</v>
      </c>
      <c r="G153" s="17" t="s">
        <v>38</v>
      </c>
      <c r="H153" s="17" t="s">
        <v>209</v>
      </c>
      <c r="I153" s="17" t="s">
        <v>40</v>
      </c>
      <c r="J153" s="17" t="s">
        <v>153</v>
      </c>
      <c r="K153" s="17" t="s">
        <v>42</v>
      </c>
      <c r="L153" s="17">
        <v>11763</v>
      </c>
      <c r="M153" s="65" t="s">
        <v>43</v>
      </c>
      <c r="N153" s="65" t="s">
        <v>43</v>
      </c>
      <c r="O153" s="65" t="s">
        <v>41</v>
      </c>
      <c r="P153" s="65" t="s">
        <v>43</v>
      </c>
      <c r="Q153" s="65" t="s">
        <v>43</v>
      </c>
      <c r="R153" s="65" t="s">
        <v>43</v>
      </c>
      <c r="S153" s="65" t="s">
        <v>43</v>
      </c>
      <c r="T153" s="65" t="s">
        <v>55</v>
      </c>
      <c r="U153" s="65" t="s">
        <v>41</v>
      </c>
      <c r="V153" s="65" t="s">
        <v>52</v>
      </c>
      <c r="W153" s="65" t="s">
        <v>43</v>
      </c>
      <c r="X153" s="65" t="s">
        <v>472</v>
      </c>
      <c r="Y153" s="65">
        <v>0</v>
      </c>
    </row>
    <row r="154" spans="1:25" ht="72" x14ac:dyDescent="0.3">
      <c r="A154" s="30" t="s">
        <v>126</v>
      </c>
      <c r="B154" s="17">
        <v>11763</v>
      </c>
      <c r="C154" s="17" t="s">
        <v>207</v>
      </c>
      <c r="D154" s="17">
        <v>56600087</v>
      </c>
      <c r="E154" s="21" t="s">
        <v>208</v>
      </c>
      <c r="F154" s="17">
        <v>1</v>
      </c>
      <c r="G154" s="17" t="s">
        <v>38</v>
      </c>
      <c r="H154" s="17" t="s">
        <v>209</v>
      </c>
      <c r="I154" s="17" t="s">
        <v>40</v>
      </c>
      <c r="J154" s="17" t="s">
        <v>153</v>
      </c>
      <c r="K154" s="17" t="s">
        <v>42</v>
      </c>
      <c r="L154" s="17">
        <v>11763</v>
      </c>
      <c r="M154" s="65" t="s">
        <v>43</v>
      </c>
      <c r="N154" s="65" t="s">
        <v>43</v>
      </c>
      <c r="O154" s="65" t="s">
        <v>41</v>
      </c>
      <c r="P154" s="65" t="s">
        <v>43</v>
      </c>
      <c r="Q154" s="65" t="s">
        <v>43</v>
      </c>
      <c r="R154" s="65" t="s">
        <v>43</v>
      </c>
      <c r="S154" s="65" t="s">
        <v>43</v>
      </c>
      <c r="T154" s="65" t="s">
        <v>55</v>
      </c>
      <c r="U154" s="65" t="s">
        <v>41</v>
      </c>
      <c r="V154" s="65" t="s">
        <v>52</v>
      </c>
      <c r="W154" s="65" t="s">
        <v>43</v>
      </c>
      <c r="X154" s="65" t="s">
        <v>472</v>
      </c>
      <c r="Y154" s="65">
        <v>0</v>
      </c>
    </row>
    <row r="155" spans="1:25" ht="43.2" x14ac:dyDescent="0.3">
      <c r="A155" s="30" t="s">
        <v>147</v>
      </c>
      <c r="B155" s="17">
        <v>11942</v>
      </c>
      <c r="C155" s="17" t="s">
        <v>199</v>
      </c>
      <c r="D155" s="17">
        <v>53100195</v>
      </c>
      <c r="E155" s="21" t="s">
        <v>200</v>
      </c>
      <c r="F155" s="17">
        <v>1</v>
      </c>
      <c r="G155" s="17" t="s">
        <v>38</v>
      </c>
      <c r="H155" s="17" t="s">
        <v>39</v>
      </c>
      <c r="I155" s="17" t="s">
        <v>40</v>
      </c>
      <c r="J155" s="17" t="s">
        <v>153</v>
      </c>
      <c r="K155" s="17" t="s">
        <v>42</v>
      </c>
      <c r="L155" s="17">
        <v>11942</v>
      </c>
      <c r="M155" s="65" t="s">
        <v>43</v>
      </c>
      <c r="N155" s="65" t="s">
        <v>43</v>
      </c>
      <c r="O155" s="65" t="s">
        <v>41</v>
      </c>
      <c r="P155" s="65" t="s">
        <v>43</v>
      </c>
      <c r="Q155" s="65" t="s">
        <v>43</v>
      </c>
      <c r="R155" s="65" t="s">
        <v>43</v>
      </c>
      <c r="S155" s="65" t="s">
        <v>43</v>
      </c>
      <c r="T155" s="65" t="s">
        <v>60</v>
      </c>
      <c r="U155" s="65" t="s">
        <v>41</v>
      </c>
      <c r="V155" s="65" t="s">
        <v>45</v>
      </c>
      <c r="W155" s="65" t="s">
        <v>43</v>
      </c>
      <c r="X155" s="65" t="s">
        <v>566</v>
      </c>
      <c r="Y155" s="65">
        <v>0</v>
      </c>
    </row>
    <row r="156" spans="1:25" ht="43.2" x14ac:dyDescent="0.3">
      <c r="A156" s="30" t="s">
        <v>147</v>
      </c>
      <c r="B156" s="17">
        <v>11942</v>
      </c>
      <c r="C156" s="17" t="s">
        <v>199</v>
      </c>
      <c r="D156" s="17">
        <v>53100195</v>
      </c>
      <c r="E156" s="21" t="s">
        <v>200</v>
      </c>
      <c r="F156" s="17">
        <v>1</v>
      </c>
      <c r="G156" s="17" t="s">
        <v>38</v>
      </c>
      <c r="H156" s="17" t="s">
        <v>39</v>
      </c>
      <c r="I156" s="17" t="s">
        <v>40</v>
      </c>
      <c r="J156" s="17" t="s">
        <v>153</v>
      </c>
      <c r="K156" s="17" t="s">
        <v>42</v>
      </c>
      <c r="L156" s="17">
        <v>11942</v>
      </c>
      <c r="M156" s="65" t="s">
        <v>43</v>
      </c>
      <c r="N156" s="65" t="s">
        <v>43</v>
      </c>
      <c r="O156" s="65" t="s">
        <v>41</v>
      </c>
      <c r="P156" s="65" t="s">
        <v>43</v>
      </c>
      <c r="Q156" s="65" t="s">
        <v>43</v>
      </c>
      <c r="R156" s="65" t="s">
        <v>43</v>
      </c>
      <c r="S156" s="65" t="s">
        <v>43</v>
      </c>
      <c r="T156" s="65" t="s">
        <v>60</v>
      </c>
      <c r="U156" s="65" t="s">
        <v>41</v>
      </c>
      <c r="V156" s="65" t="s">
        <v>45</v>
      </c>
      <c r="W156" s="65" t="s">
        <v>43</v>
      </c>
      <c r="X156" s="65" t="s">
        <v>566</v>
      </c>
      <c r="Y156" s="65">
        <v>0</v>
      </c>
    </row>
    <row r="157" spans="1:25" ht="14.4" x14ac:dyDescent="0.3">
      <c r="A157" s="30" t="s">
        <v>121</v>
      </c>
      <c r="B157" s="17">
        <v>12794</v>
      </c>
      <c r="C157" s="17" t="s">
        <v>221</v>
      </c>
      <c r="D157" s="17">
        <v>53100381</v>
      </c>
      <c r="E157" s="21" t="s">
        <v>220</v>
      </c>
      <c r="F157" s="17">
        <v>1</v>
      </c>
      <c r="G157" s="17" t="s">
        <v>38</v>
      </c>
      <c r="H157" s="17" t="s">
        <v>196</v>
      </c>
      <c r="I157" s="17" t="s">
        <v>40</v>
      </c>
      <c r="J157" s="17" t="s">
        <v>153</v>
      </c>
      <c r="K157" s="17" t="s">
        <v>42</v>
      </c>
      <c r="L157" s="17">
        <v>12794</v>
      </c>
      <c r="M157" s="65" t="s">
        <v>43</v>
      </c>
      <c r="N157" s="65" t="s">
        <v>43</v>
      </c>
      <c r="O157" s="65" t="s">
        <v>41</v>
      </c>
      <c r="P157" s="65" t="s">
        <v>43</v>
      </c>
      <c r="Q157" s="65" t="s">
        <v>43</v>
      </c>
      <c r="R157" s="65" t="s">
        <v>43</v>
      </c>
      <c r="S157" s="65" t="s">
        <v>43</v>
      </c>
      <c r="T157" s="65" t="s">
        <v>44</v>
      </c>
      <c r="U157" s="65" t="s">
        <v>41</v>
      </c>
      <c r="V157" s="65" t="s">
        <v>45</v>
      </c>
      <c r="W157" s="65" t="s">
        <v>41</v>
      </c>
      <c r="X157" s="65" t="s">
        <v>46</v>
      </c>
      <c r="Y157" s="65">
        <v>0</v>
      </c>
    </row>
    <row r="158" spans="1:25" ht="14.4" x14ac:dyDescent="0.3">
      <c r="A158" s="30" t="s">
        <v>126</v>
      </c>
      <c r="B158" s="17">
        <v>12794</v>
      </c>
      <c r="C158" s="17" t="s">
        <v>221</v>
      </c>
      <c r="D158" s="17">
        <v>53100381</v>
      </c>
      <c r="E158" s="21" t="s">
        <v>220</v>
      </c>
      <c r="F158" s="17">
        <v>1</v>
      </c>
      <c r="G158" s="17" t="s">
        <v>38</v>
      </c>
      <c r="H158" s="17" t="s">
        <v>196</v>
      </c>
      <c r="I158" s="17" t="s">
        <v>40</v>
      </c>
      <c r="J158" s="17" t="s">
        <v>153</v>
      </c>
      <c r="K158" s="17" t="s">
        <v>42</v>
      </c>
      <c r="L158" s="17">
        <v>12794</v>
      </c>
      <c r="M158" s="65" t="s">
        <v>43</v>
      </c>
      <c r="N158" s="65" t="s">
        <v>43</v>
      </c>
      <c r="O158" s="65" t="s">
        <v>41</v>
      </c>
      <c r="P158" s="65" t="s">
        <v>43</v>
      </c>
      <c r="Q158" s="65" t="s">
        <v>43</v>
      </c>
      <c r="R158" s="65" t="s">
        <v>43</v>
      </c>
      <c r="S158" s="65" t="s">
        <v>43</v>
      </c>
      <c r="T158" s="65" t="s">
        <v>44</v>
      </c>
      <c r="U158" s="65" t="s">
        <v>41</v>
      </c>
      <c r="V158" s="65" t="s">
        <v>45</v>
      </c>
      <c r="W158" s="65" t="s">
        <v>41</v>
      </c>
      <c r="X158" s="65" t="s">
        <v>46</v>
      </c>
      <c r="Y158" s="65">
        <v>0</v>
      </c>
    </row>
    <row r="159" spans="1:25" ht="14.4" x14ac:dyDescent="0.3">
      <c r="A159" s="30" t="s">
        <v>142</v>
      </c>
      <c r="B159" s="17">
        <v>12794</v>
      </c>
      <c r="C159" s="17" t="s">
        <v>221</v>
      </c>
      <c r="D159" s="17">
        <v>53100381</v>
      </c>
      <c r="E159" s="21" t="s">
        <v>220</v>
      </c>
      <c r="F159" s="17">
        <v>1</v>
      </c>
      <c r="G159" s="17" t="s">
        <v>38</v>
      </c>
      <c r="H159" s="17" t="s">
        <v>196</v>
      </c>
      <c r="I159" s="17" t="s">
        <v>40</v>
      </c>
      <c r="J159" s="17" t="s">
        <v>153</v>
      </c>
      <c r="K159" s="17" t="s">
        <v>42</v>
      </c>
      <c r="L159" s="17">
        <v>12794</v>
      </c>
      <c r="M159" s="65" t="s">
        <v>43</v>
      </c>
      <c r="N159" s="65" t="s">
        <v>43</v>
      </c>
      <c r="O159" s="65" t="s">
        <v>41</v>
      </c>
      <c r="P159" s="65" t="s">
        <v>43</v>
      </c>
      <c r="Q159" s="65" t="s">
        <v>43</v>
      </c>
      <c r="R159" s="65" t="s">
        <v>43</v>
      </c>
      <c r="S159" s="65" t="s">
        <v>43</v>
      </c>
      <c r="T159" s="65" t="s">
        <v>44</v>
      </c>
      <c r="U159" s="65" t="s">
        <v>41</v>
      </c>
      <c r="V159" s="65" t="s">
        <v>45</v>
      </c>
      <c r="W159" s="65" t="s">
        <v>41</v>
      </c>
      <c r="X159" s="65" t="s">
        <v>46</v>
      </c>
      <c r="Y159" s="65">
        <v>0</v>
      </c>
    </row>
    <row r="160" spans="1:25" ht="14.4" x14ac:dyDescent="0.3">
      <c r="A160" s="30" t="s">
        <v>145</v>
      </c>
      <c r="B160" s="17">
        <v>12794</v>
      </c>
      <c r="C160" s="17" t="s">
        <v>221</v>
      </c>
      <c r="D160" s="17">
        <v>53100381</v>
      </c>
      <c r="E160" s="21" t="s">
        <v>220</v>
      </c>
      <c r="F160" s="17">
        <v>1</v>
      </c>
      <c r="G160" s="17" t="s">
        <v>38</v>
      </c>
      <c r="H160" s="17" t="s">
        <v>196</v>
      </c>
      <c r="I160" s="17" t="s">
        <v>40</v>
      </c>
      <c r="J160" s="17" t="s">
        <v>153</v>
      </c>
      <c r="K160" s="17" t="s">
        <v>42</v>
      </c>
      <c r="L160" s="17">
        <v>12794</v>
      </c>
      <c r="M160" s="65" t="s">
        <v>43</v>
      </c>
      <c r="N160" s="65" t="s">
        <v>43</v>
      </c>
      <c r="O160" s="65" t="s">
        <v>41</v>
      </c>
      <c r="P160" s="65" t="s">
        <v>43</v>
      </c>
      <c r="Q160" s="65" t="s">
        <v>43</v>
      </c>
      <c r="R160" s="65" t="s">
        <v>43</v>
      </c>
      <c r="S160" s="65" t="s">
        <v>43</v>
      </c>
      <c r="T160" s="65" t="s">
        <v>44</v>
      </c>
      <c r="U160" s="65" t="s">
        <v>41</v>
      </c>
      <c r="V160" s="65" t="s">
        <v>45</v>
      </c>
      <c r="W160" s="65" t="s">
        <v>41</v>
      </c>
      <c r="X160" s="65" t="s">
        <v>46</v>
      </c>
      <c r="Y160" s="65">
        <v>0</v>
      </c>
    </row>
    <row r="161" spans="1:25" ht="14.4" x14ac:dyDescent="0.3">
      <c r="A161" s="30" t="s">
        <v>147</v>
      </c>
      <c r="B161" s="17">
        <v>12794</v>
      </c>
      <c r="C161" s="17" t="s">
        <v>221</v>
      </c>
      <c r="D161" s="17">
        <v>53100381</v>
      </c>
      <c r="E161" s="21" t="s">
        <v>220</v>
      </c>
      <c r="F161" s="17">
        <v>1</v>
      </c>
      <c r="G161" s="17" t="s">
        <v>38</v>
      </c>
      <c r="H161" s="17" t="s">
        <v>196</v>
      </c>
      <c r="I161" s="17" t="s">
        <v>40</v>
      </c>
      <c r="J161" s="17" t="s">
        <v>153</v>
      </c>
      <c r="K161" s="17" t="s">
        <v>42</v>
      </c>
      <c r="L161" s="17">
        <v>12794</v>
      </c>
      <c r="M161" s="65" t="s">
        <v>43</v>
      </c>
      <c r="N161" s="65" t="s">
        <v>43</v>
      </c>
      <c r="O161" s="65" t="s">
        <v>41</v>
      </c>
      <c r="P161" s="65" t="s">
        <v>43</v>
      </c>
      <c r="Q161" s="65" t="s">
        <v>43</v>
      </c>
      <c r="R161" s="65" t="s">
        <v>43</v>
      </c>
      <c r="S161" s="65" t="s">
        <v>43</v>
      </c>
      <c r="T161" s="65" t="s">
        <v>44</v>
      </c>
      <c r="U161" s="65" t="s">
        <v>41</v>
      </c>
      <c r="V161" s="65" t="s">
        <v>45</v>
      </c>
      <c r="W161" s="65" t="s">
        <v>41</v>
      </c>
      <c r="X161" s="65" t="s">
        <v>46</v>
      </c>
      <c r="Y161" s="65">
        <v>0</v>
      </c>
    </row>
    <row r="162" spans="1:25" ht="14.4" x14ac:dyDescent="0.3">
      <c r="A162" s="30" t="s">
        <v>96</v>
      </c>
      <c r="B162" s="17">
        <v>12040</v>
      </c>
      <c r="C162" s="17" t="s">
        <v>223</v>
      </c>
      <c r="D162" s="17">
        <v>56600087</v>
      </c>
      <c r="E162" s="21" t="s">
        <v>222</v>
      </c>
      <c r="F162" s="17">
        <v>6</v>
      </c>
      <c r="G162" s="17" t="s">
        <v>38</v>
      </c>
      <c r="H162" s="17" t="s">
        <v>209</v>
      </c>
      <c r="I162" s="17" t="s">
        <v>40</v>
      </c>
      <c r="J162" s="17" t="s">
        <v>41</v>
      </c>
      <c r="K162" s="17" t="s">
        <v>42</v>
      </c>
      <c r="L162" s="17">
        <v>12040</v>
      </c>
      <c r="M162" s="65" t="s">
        <v>43</v>
      </c>
      <c r="N162" s="65" t="s">
        <v>43</v>
      </c>
      <c r="O162" s="65" t="s">
        <v>41</v>
      </c>
      <c r="P162" s="65" t="s">
        <v>43</v>
      </c>
      <c r="Q162" s="65" t="s">
        <v>43</v>
      </c>
      <c r="R162" s="65" t="s">
        <v>43</v>
      </c>
      <c r="S162" s="65" t="s">
        <v>41</v>
      </c>
      <c r="T162" s="65" t="s">
        <v>55</v>
      </c>
      <c r="U162" s="65" t="s">
        <v>41</v>
      </c>
      <c r="V162" s="65" t="s">
        <v>52</v>
      </c>
      <c r="W162" s="65" t="s">
        <v>41</v>
      </c>
      <c r="X162" s="65">
        <v>0</v>
      </c>
      <c r="Y162" s="65">
        <v>0</v>
      </c>
    </row>
    <row r="163" spans="1:25" ht="14.4" x14ac:dyDescent="0.3">
      <c r="A163" s="30" t="s">
        <v>32</v>
      </c>
      <c r="B163" s="17">
        <v>12794</v>
      </c>
      <c r="C163" s="17" t="s">
        <v>221</v>
      </c>
      <c r="D163" s="17">
        <v>53100381</v>
      </c>
      <c r="E163" s="21" t="s">
        <v>220</v>
      </c>
      <c r="F163" s="17">
        <v>1</v>
      </c>
      <c r="G163" s="17" t="s">
        <v>38</v>
      </c>
      <c r="H163" s="17" t="s">
        <v>196</v>
      </c>
      <c r="I163" s="17" t="s">
        <v>40</v>
      </c>
      <c r="J163" s="17" t="s">
        <v>153</v>
      </c>
      <c r="K163" s="17" t="s">
        <v>42</v>
      </c>
      <c r="L163" s="17">
        <v>12794</v>
      </c>
      <c r="M163" s="65" t="s">
        <v>43</v>
      </c>
      <c r="N163" s="65" t="s">
        <v>43</v>
      </c>
      <c r="O163" s="65" t="s">
        <v>41</v>
      </c>
      <c r="P163" s="65" t="s">
        <v>43</v>
      </c>
      <c r="Q163" s="65" t="s">
        <v>43</v>
      </c>
      <c r="R163" s="65" t="s">
        <v>43</v>
      </c>
      <c r="S163" s="65" t="s">
        <v>43</v>
      </c>
      <c r="T163" s="65" t="s">
        <v>44</v>
      </c>
      <c r="U163" s="65" t="s">
        <v>41</v>
      </c>
      <c r="V163" s="65" t="s">
        <v>45</v>
      </c>
      <c r="W163" s="65" t="s">
        <v>41</v>
      </c>
      <c r="X163" s="65" t="s">
        <v>46</v>
      </c>
      <c r="Y163" s="65">
        <v>0</v>
      </c>
    </row>
    <row r="164" spans="1:25" ht="14.4" x14ac:dyDescent="0.3">
      <c r="A164" s="30" t="s">
        <v>32</v>
      </c>
      <c r="B164" s="17">
        <v>12643</v>
      </c>
      <c r="C164" s="17" t="s">
        <v>192</v>
      </c>
      <c r="D164" s="17">
        <v>53100298</v>
      </c>
      <c r="E164" s="21" t="s">
        <v>193</v>
      </c>
      <c r="F164" s="17">
        <v>1</v>
      </c>
      <c r="G164" s="17" t="s">
        <v>38</v>
      </c>
      <c r="H164" s="17" t="s">
        <v>39</v>
      </c>
      <c r="I164" s="17" t="s">
        <v>40</v>
      </c>
      <c r="J164" s="17" t="s">
        <v>153</v>
      </c>
      <c r="K164" s="17" t="s">
        <v>42</v>
      </c>
      <c r="L164" s="17">
        <v>12643</v>
      </c>
      <c r="M164" s="65" t="s">
        <v>43</v>
      </c>
      <c r="N164" s="65" t="s">
        <v>43</v>
      </c>
      <c r="O164" s="65" t="s">
        <v>41</v>
      </c>
      <c r="P164" s="65" t="s">
        <v>43</v>
      </c>
      <c r="Q164" s="65" t="s">
        <v>43</v>
      </c>
      <c r="R164" s="65" t="s">
        <v>43</v>
      </c>
      <c r="S164" s="65" t="s">
        <v>43</v>
      </c>
      <c r="T164" s="65" t="s">
        <v>60</v>
      </c>
      <c r="U164" s="65" t="s">
        <v>41</v>
      </c>
      <c r="V164" s="65" t="s">
        <v>45</v>
      </c>
      <c r="W164" s="65" t="s">
        <v>41</v>
      </c>
      <c r="X164" s="65" t="s">
        <v>46</v>
      </c>
      <c r="Y164" s="65">
        <v>0</v>
      </c>
    </row>
    <row r="165" spans="1:25" ht="14.4" x14ac:dyDescent="0.3">
      <c r="A165" s="30" t="s">
        <v>96</v>
      </c>
      <c r="B165" s="17">
        <v>11851</v>
      </c>
      <c r="C165" s="17" t="s">
        <v>214</v>
      </c>
      <c r="D165" s="17">
        <v>53100148</v>
      </c>
      <c r="E165" s="21" t="s">
        <v>215</v>
      </c>
      <c r="F165" s="17">
        <v>1</v>
      </c>
      <c r="G165" s="17" t="s">
        <v>38</v>
      </c>
      <c r="H165" s="17" t="s">
        <v>72</v>
      </c>
      <c r="I165" s="17" t="s">
        <v>40</v>
      </c>
      <c r="J165" s="17" t="s">
        <v>153</v>
      </c>
      <c r="K165" s="17" t="s">
        <v>42</v>
      </c>
      <c r="L165" s="17">
        <v>11851</v>
      </c>
      <c r="M165" s="65" t="s">
        <v>43</v>
      </c>
      <c r="N165" s="65" t="s">
        <v>43</v>
      </c>
      <c r="O165" s="65" t="s">
        <v>41</v>
      </c>
      <c r="P165" s="65" t="s">
        <v>43</v>
      </c>
      <c r="Q165" s="65" t="s">
        <v>43</v>
      </c>
      <c r="R165" s="65" t="s">
        <v>43</v>
      </c>
      <c r="S165" s="65" t="s">
        <v>43</v>
      </c>
      <c r="T165" s="65" t="s">
        <v>55</v>
      </c>
      <c r="U165" s="65" t="s">
        <v>41</v>
      </c>
      <c r="V165" s="65" t="s">
        <v>45</v>
      </c>
      <c r="W165" s="65" t="s">
        <v>41</v>
      </c>
      <c r="X165" s="65" t="s">
        <v>46</v>
      </c>
      <c r="Y165" s="65">
        <v>0</v>
      </c>
    </row>
    <row r="166" spans="1:25" ht="14.4" x14ac:dyDescent="0.3">
      <c r="A166" s="30" t="s">
        <v>96</v>
      </c>
      <c r="B166" s="17">
        <v>11851</v>
      </c>
      <c r="C166" s="17" t="s">
        <v>214</v>
      </c>
      <c r="D166" s="17">
        <v>53100148</v>
      </c>
      <c r="E166" s="21" t="s">
        <v>215</v>
      </c>
      <c r="F166" s="17">
        <v>1</v>
      </c>
      <c r="G166" s="17" t="s">
        <v>38</v>
      </c>
      <c r="H166" s="17" t="s">
        <v>72</v>
      </c>
      <c r="I166" s="17" t="s">
        <v>40</v>
      </c>
      <c r="J166" s="17" t="s">
        <v>153</v>
      </c>
      <c r="K166" s="17" t="s">
        <v>42</v>
      </c>
      <c r="L166" s="17">
        <v>11851</v>
      </c>
      <c r="M166" s="65" t="s">
        <v>43</v>
      </c>
      <c r="N166" s="65" t="s">
        <v>43</v>
      </c>
      <c r="O166" s="65" t="s">
        <v>41</v>
      </c>
      <c r="P166" s="65" t="s">
        <v>43</v>
      </c>
      <c r="Q166" s="65" t="s">
        <v>43</v>
      </c>
      <c r="R166" s="65" t="s">
        <v>43</v>
      </c>
      <c r="S166" s="65" t="s">
        <v>43</v>
      </c>
      <c r="T166" s="65" t="s">
        <v>55</v>
      </c>
      <c r="U166" s="65" t="s">
        <v>41</v>
      </c>
      <c r="V166" s="65" t="s">
        <v>45</v>
      </c>
      <c r="W166" s="65" t="s">
        <v>41</v>
      </c>
      <c r="X166" s="65" t="s">
        <v>46</v>
      </c>
      <c r="Y166" s="65">
        <v>0</v>
      </c>
    </row>
    <row r="167" spans="1:25" ht="14.4" x14ac:dyDescent="0.3">
      <c r="A167" s="30" t="s">
        <v>121</v>
      </c>
      <c r="B167" s="17">
        <v>11851</v>
      </c>
      <c r="C167" s="17" t="s">
        <v>214</v>
      </c>
      <c r="D167" s="17">
        <v>53100148</v>
      </c>
      <c r="E167" s="21" t="s">
        <v>215</v>
      </c>
      <c r="F167" s="17">
        <v>1</v>
      </c>
      <c r="G167" s="17" t="s">
        <v>38</v>
      </c>
      <c r="H167" s="17" t="s">
        <v>72</v>
      </c>
      <c r="I167" s="17" t="s">
        <v>40</v>
      </c>
      <c r="J167" s="17" t="s">
        <v>153</v>
      </c>
      <c r="K167" s="17" t="s">
        <v>42</v>
      </c>
      <c r="L167" s="17">
        <v>11851</v>
      </c>
      <c r="M167" s="65" t="s">
        <v>43</v>
      </c>
      <c r="N167" s="65" t="s">
        <v>43</v>
      </c>
      <c r="O167" s="65" t="s">
        <v>41</v>
      </c>
      <c r="P167" s="65" t="s">
        <v>43</v>
      </c>
      <c r="Q167" s="65" t="s">
        <v>43</v>
      </c>
      <c r="R167" s="65" t="s">
        <v>43</v>
      </c>
      <c r="S167" s="65" t="s">
        <v>43</v>
      </c>
      <c r="T167" s="65" t="s">
        <v>55</v>
      </c>
      <c r="U167" s="65" t="s">
        <v>41</v>
      </c>
      <c r="V167" s="65" t="s">
        <v>45</v>
      </c>
      <c r="W167" s="65" t="s">
        <v>41</v>
      </c>
      <c r="X167" s="65" t="s">
        <v>46</v>
      </c>
      <c r="Y167" s="65">
        <v>0</v>
      </c>
    </row>
    <row r="168" spans="1:25" ht="14.4" x14ac:dyDescent="0.3">
      <c r="A168" s="30" t="s">
        <v>145</v>
      </c>
      <c r="B168" s="17">
        <v>11851</v>
      </c>
      <c r="C168" s="17" t="s">
        <v>214</v>
      </c>
      <c r="D168" s="17">
        <v>53100148</v>
      </c>
      <c r="E168" s="21" t="s">
        <v>215</v>
      </c>
      <c r="F168" s="17">
        <v>1</v>
      </c>
      <c r="G168" s="17" t="s">
        <v>38</v>
      </c>
      <c r="H168" s="17" t="s">
        <v>72</v>
      </c>
      <c r="I168" s="17" t="s">
        <v>40</v>
      </c>
      <c r="J168" s="17" t="s">
        <v>153</v>
      </c>
      <c r="K168" s="17" t="s">
        <v>42</v>
      </c>
      <c r="L168" s="17">
        <v>11851</v>
      </c>
      <c r="M168" s="65" t="s">
        <v>43</v>
      </c>
      <c r="N168" s="65" t="s">
        <v>43</v>
      </c>
      <c r="O168" s="65" t="s">
        <v>41</v>
      </c>
      <c r="P168" s="65" t="s">
        <v>43</v>
      </c>
      <c r="Q168" s="65" t="s">
        <v>43</v>
      </c>
      <c r="R168" s="65" t="s">
        <v>43</v>
      </c>
      <c r="S168" s="65" t="s">
        <v>43</v>
      </c>
      <c r="T168" s="65" t="s">
        <v>55</v>
      </c>
      <c r="U168" s="65" t="s">
        <v>41</v>
      </c>
      <c r="V168" s="65" t="s">
        <v>45</v>
      </c>
      <c r="W168" s="65" t="s">
        <v>41</v>
      </c>
      <c r="X168" s="65" t="s">
        <v>46</v>
      </c>
      <c r="Y168" s="65">
        <v>0</v>
      </c>
    </row>
    <row r="169" spans="1:25" ht="14.4" x14ac:dyDescent="0.3">
      <c r="A169" s="30" t="s">
        <v>126</v>
      </c>
      <c r="B169" s="17">
        <v>12040</v>
      </c>
      <c r="C169" s="17" t="s">
        <v>223</v>
      </c>
      <c r="D169" s="17">
        <v>56600087</v>
      </c>
      <c r="E169" s="21" t="s">
        <v>222</v>
      </c>
      <c r="F169" s="17">
        <v>5</v>
      </c>
      <c r="G169" s="17" t="s">
        <v>38</v>
      </c>
      <c r="H169" s="17" t="s">
        <v>209</v>
      </c>
      <c r="I169" s="17" t="s">
        <v>40</v>
      </c>
      <c r="J169" s="17" t="s">
        <v>41</v>
      </c>
      <c r="K169" s="17" t="s">
        <v>42</v>
      </c>
      <c r="L169" s="17">
        <v>12040</v>
      </c>
      <c r="M169" s="65" t="s">
        <v>43</v>
      </c>
      <c r="N169" s="65" t="s">
        <v>43</v>
      </c>
      <c r="O169" s="65" t="s">
        <v>41</v>
      </c>
      <c r="P169" s="65" t="s">
        <v>43</v>
      </c>
      <c r="Q169" s="65" t="s">
        <v>43</v>
      </c>
      <c r="R169" s="65" t="s">
        <v>43</v>
      </c>
      <c r="S169" s="65" t="s">
        <v>41</v>
      </c>
      <c r="T169" s="65" t="s">
        <v>55</v>
      </c>
      <c r="U169" s="65" t="s">
        <v>41</v>
      </c>
      <c r="V169" s="65" t="s">
        <v>52</v>
      </c>
      <c r="W169" s="65" t="s">
        <v>41</v>
      </c>
      <c r="X169" s="65">
        <v>0</v>
      </c>
      <c r="Y169" s="65">
        <v>0</v>
      </c>
    </row>
    <row r="170" spans="1:25" ht="14.4" x14ac:dyDescent="0.3">
      <c r="A170" s="30" t="s">
        <v>126</v>
      </c>
      <c r="B170" s="17">
        <v>11851</v>
      </c>
      <c r="C170" s="17" t="s">
        <v>214</v>
      </c>
      <c r="D170" s="17">
        <v>53100148</v>
      </c>
      <c r="E170" s="21" t="s">
        <v>215</v>
      </c>
      <c r="F170" s="17">
        <v>1</v>
      </c>
      <c r="G170" s="17" t="s">
        <v>38</v>
      </c>
      <c r="H170" s="17" t="s">
        <v>72</v>
      </c>
      <c r="I170" s="17" t="s">
        <v>40</v>
      </c>
      <c r="J170" s="17" t="s">
        <v>153</v>
      </c>
      <c r="K170" s="17" t="s">
        <v>42</v>
      </c>
      <c r="L170" s="17">
        <v>11851</v>
      </c>
      <c r="M170" s="65" t="s">
        <v>43</v>
      </c>
      <c r="N170" s="65" t="s">
        <v>43</v>
      </c>
      <c r="O170" s="65" t="s">
        <v>41</v>
      </c>
      <c r="P170" s="65" t="s">
        <v>43</v>
      </c>
      <c r="Q170" s="65" t="s">
        <v>43</v>
      </c>
      <c r="R170" s="65" t="s">
        <v>43</v>
      </c>
      <c r="S170" s="65" t="s">
        <v>43</v>
      </c>
      <c r="T170" s="65" t="s">
        <v>55</v>
      </c>
      <c r="U170" s="65" t="s">
        <v>41</v>
      </c>
      <c r="V170" s="65" t="s">
        <v>45</v>
      </c>
      <c r="W170" s="65" t="s">
        <v>41</v>
      </c>
      <c r="X170" s="65" t="s">
        <v>46</v>
      </c>
      <c r="Y170" s="65">
        <v>0</v>
      </c>
    </row>
    <row r="171" spans="1:25" ht="14.4" x14ac:dyDescent="0.3">
      <c r="A171" s="30" t="s">
        <v>126</v>
      </c>
      <c r="B171" s="17">
        <v>11851</v>
      </c>
      <c r="C171" s="17" t="s">
        <v>214</v>
      </c>
      <c r="D171" s="17">
        <v>53100148</v>
      </c>
      <c r="E171" s="21" t="s">
        <v>215</v>
      </c>
      <c r="F171" s="17">
        <v>1</v>
      </c>
      <c r="G171" s="17" t="s">
        <v>38</v>
      </c>
      <c r="H171" s="17" t="s">
        <v>72</v>
      </c>
      <c r="I171" s="17" t="s">
        <v>40</v>
      </c>
      <c r="J171" s="17" t="s">
        <v>153</v>
      </c>
      <c r="K171" s="17" t="s">
        <v>42</v>
      </c>
      <c r="L171" s="17">
        <v>11851</v>
      </c>
      <c r="M171" s="65" t="s">
        <v>43</v>
      </c>
      <c r="N171" s="65" t="s">
        <v>43</v>
      </c>
      <c r="O171" s="65" t="s">
        <v>41</v>
      </c>
      <c r="P171" s="65" t="s">
        <v>43</v>
      </c>
      <c r="Q171" s="65" t="s">
        <v>43</v>
      </c>
      <c r="R171" s="65" t="s">
        <v>43</v>
      </c>
      <c r="S171" s="65" t="s">
        <v>43</v>
      </c>
      <c r="T171" s="65" t="s">
        <v>55</v>
      </c>
      <c r="U171" s="65" t="s">
        <v>41</v>
      </c>
      <c r="V171" s="65" t="s">
        <v>45</v>
      </c>
      <c r="W171" s="65" t="s">
        <v>41</v>
      </c>
      <c r="X171" s="65" t="s">
        <v>46</v>
      </c>
      <c r="Y171" s="65">
        <v>0</v>
      </c>
    </row>
    <row r="172" spans="1:25" ht="14.4" x14ac:dyDescent="0.3">
      <c r="A172" s="30" t="s">
        <v>126</v>
      </c>
      <c r="B172" s="17">
        <v>11851</v>
      </c>
      <c r="C172" s="17" t="s">
        <v>214</v>
      </c>
      <c r="D172" s="17">
        <v>53100148</v>
      </c>
      <c r="E172" s="21" t="s">
        <v>215</v>
      </c>
      <c r="F172" s="17">
        <v>1</v>
      </c>
      <c r="G172" s="17" t="s">
        <v>38</v>
      </c>
      <c r="H172" s="17" t="s">
        <v>72</v>
      </c>
      <c r="I172" s="17" t="s">
        <v>40</v>
      </c>
      <c r="J172" s="17" t="s">
        <v>153</v>
      </c>
      <c r="K172" s="17" t="s">
        <v>42</v>
      </c>
      <c r="L172" s="17">
        <v>11851</v>
      </c>
      <c r="M172" s="65" t="s">
        <v>43</v>
      </c>
      <c r="N172" s="65" t="s">
        <v>43</v>
      </c>
      <c r="O172" s="65" t="s">
        <v>41</v>
      </c>
      <c r="P172" s="65" t="s">
        <v>43</v>
      </c>
      <c r="Q172" s="65" t="s">
        <v>43</v>
      </c>
      <c r="R172" s="65" t="s">
        <v>43</v>
      </c>
      <c r="S172" s="65" t="s">
        <v>43</v>
      </c>
      <c r="T172" s="65" t="s">
        <v>55</v>
      </c>
      <c r="U172" s="65" t="s">
        <v>41</v>
      </c>
      <c r="V172" s="65" t="s">
        <v>45</v>
      </c>
      <c r="W172" s="65" t="s">
        <v>41</v>
      </c>
      <c r="X172" s="65" t="s">
        <v>46</v>
      </c>
      <c r="Y172" s="65">
        <v>0</v>
      </c>
    </row>
    <row r="173" spans="1:25" ht="14.4" x14ac:dyDescent="0.3">
      <c r="A173" s="30" t="s">
        <v>126</v>
      </c>
      <c r="B173" s="17">
        <v>11851</v>
      </c>
      <c r="C173" s="17" t="s">
        <v>214</v>
      </c>
      <c r="D173" s="17">
        <v>53100148</v>
      </c>
      <c r="E173" s="21" t="s">
        <v>215</v>
      </c>
      <c r="F173" s="17">
        <v>1</v>
      </c>
      <c r="G173" s="17" t="s">
        <v>38</v>
      </c>
      <c r="H173" s="17" t="s">
        <v>72</v>
      </c>
      <c r="I173" s="17" t="s">
        <v>40</v>
      </c>
      <c r="J173" s="17" t="s">
        <v>153</v>
      </c>
      <c r="K173" s="17" t="s">
        <v>42</v>
      </c>
      <c r="L173" s="17">
        <v>11851</v>
      </c>
      <c r="M173" s="65" t="s">
        <v>43</v>
      </c>
      <c r="N173" s="65" t="s">
        <v>43</v>
      </c>
      <c r="O173" s="65" t="s">
        <v>41</v>
      </c>
      <c r="P173" s="65" t="s">
        <v>43</v>
      </c>
      <c r="Q173" s="65" t="s">
        <v>43</v>
      </c>
      <c r="R173" s="65" t="s">
        <v>43</v>
      </c>
      <c r="S173" s="65" t="s">
        <v>43</v>
      </c>
      <c r="T173" s="65" t="s">
        <v>55</v>
      </c>
      <c r="U173" s="65" t="s">
        <v>41</v>
      </c>
      <c r="V173" s="65" t="s">
        <v>45</v>
      </c>
      <c r="W173" s="65" t="s">
        <v>41</v>
      </c>
      <c r="X173" s="65" t="s">
        <v>46</v>
      </c>
      <c r="Y173" s="65">
        <v>0</v>
      </c>
    </row>
    <row r="174" spans="1:25" ht="14.4" x14ac:dyDescent="0.3">
      <c r="A174" s="30" t="s">
        <v>139</v>
      </c>
      <c r="B174" s="17">
        <v>11851</v>
      </c>
      <c r="C174" s="17" t="s">
        <v>214</v>
      </c>
      <c r="D174" s="17">
        <v>53100148</v>
      </c>
      <c r="E174" s="21" t="s">
        <v>215</v>
      </c>
      <c r="F174" s="17">
        <v>1</v>
      </c>
      <c r="G174" s="17" t="s">
        <v>38</v>
      </c>
      <c r="H174" s="17" t="s">
        <v>72</v>
      </c>
      <c r="I174" s="17" t="s">
        <v>40</v>
      </c>
      <c r="J174" s="17" t="s">
        <v>153</v>
      </c>
      <c r="K174" s="17" t="s">
        <v>42</v>
      </c>
      <c r="L174" s="17">
        <v>11851</v>
      </c>
      <c r="M174" s="65" t="s">
        <v>43</v>
      </c>
      <c r="N174" s="65" t="s">
        <v>43</v>
      </c>
      <c r="O174" s="65" t="s">
        <v>41</v>
      </c>
      <c r="P174" s="65" t="s">
        <v>43</v>
      </c>
      <c r="Q174" s="65" t="s">
        <v>43</v>
      </c>
      <c r="R174" s="65" t="s">
        <v>43</v>
      </c>
      <c r="S174" s="65" t="s">
        <v>43</v>
      </c>
      <c r="T174" s="65" t="s">
        <v>55</v>
      </c>
      <c r="U174" s="65" t="s">
        <v>41</v>
      </c>
      <c r="V174" s="65" t="s">
        <v>45</v>
      </c>
      <c r="W174" s="65" t="s">
        <v>41</v>
      </c>
      <c r="X174" s="65" t="s">
        <v>46</v>
      </c>
      <c r="Y174" s="65">
        <v>0</v>
      </c>
    </row>
    <row r="175" spans="1:25" ht="14.4" x14ac:dyDescent="0.3">
      <c r="A175" s="30" t="s">
        <v>147</v>
      </c>
      <c r="B175" s="17">
        <v>11851</v>
      </c>
      <c r="C175" s="17" t="s">
        <v>214</v>
      </c>
      <c r="D175" s="17">
        <v>53100148</v>
      </c>
      <c r="E175" s="21" t="s">
        <v>215</v>
      </c>
      <c r="F175" s="17">
        <v>1</v>
      </c>
      <c r="G175" s="17" t="s">
        <v>38</v>
      </c>
      <c r="H175" s="17" t="s">
        <v>72</v>
      </c>
      <c r="I175" s="17" t="s">
        <v>40</v>
      </c>
      <c r="J175" s="17" t="s">
        <v>153</v>
      </c>
      <c r="K175" s="17" t="s">
        <v>42</v>
      </c>
      <c r="L175" s="17">
        <v>11851</v>
      </c>
      <c r="M175" s="65" t="s">
        <v>43</v>
      </c>
      <c r="N175" s="65" t="s">
        <v>43</v>
      </c>
      <c r="O175" s="65" t="s">
        <v>41</v>
      </c>
      <c r="P175" s="65" t="s">
        <v>43</v>
      </c>
      <c r="Q175" s="65" t="s">
        <v>43</v>
      </c>
      <c r="R175" s="65" t="s">
        <v>43</v>
      </c>
      <c r="S175" s="65" t="s">
        <v>43</v>
      </c>
      <c r="T175" s="65" t="s">
        <v>55</v>
      </c>
      <c r="U175" s="65" t="s">
        <v>41</v>
      </c>
      <c r="V175" s="65" t="s">
        <v>45</v>
      </c>
      <c r="W175" s="65" t="s">
        <v>41</v>
      </c>
      <c r="X175" s="65" t="s">
        <v>46</v>
      </c>
      <c r="Y175" s="65">
        <v>0</v>
      </c>
    </row>
    <row r="176" spans="1:25" ht="14.4" x14ac:dyDescent="0.3">
      <c r="A176" s="30" t="s">
        <v>32</v>
      </c>
      <c r="B176" s="17">
        <v>11851</v>
      </c>
      <c r="C176" s="17" t="s">
        <v>214</v>
      </c>
      <c r="D176" s="17">
        <v>53100148</v>
      </c>
      <c r="E176" s="21" t="s">
        <v>215</v>
      </c>
      <c r="F176" s="17">
        <v>1</v>
      </c>
      <c r="G176" s="17" t="s">
        <v>38</v>
      </c>
      <c r="H176" s="17" t="s">
        <v>72</v>
      </c>
      <c r="I176" s="17" t="s">
        <v>40</v>
      </c>
      <c r="J176" s="17" t="s">
        <v>153</v>
      </c>
      <c r="K176" s="17" t="s">
        <v>42</v>
      </c>
      <c r="L176" s="17">
        <v>11851</v>
      </c>
      <c r="M176" s="65" t="s">
        <v>43</v>
      </c>
      <c r="N176" s="65" t="s">
        <v>43</v>
      </c>
      <c r="O176" s="65" t="s">
        <v>41</v>
      </c>
      <c r="P176" s="65" t="s">
        <v>43</v>
      </c>
      <c r="Q176" s="65" t="s">
        <v>43</v>
      </c>
      <c r="R176" s="65" t="s">
        <v>43</v>
      </c>
      <c r="S176" s="65" t="s">
        <v>43</v>
      </c>
      <c r="T176" s="65" t="s">
        <v>55</v>
      </c>
      <c r="U176" s="65" t="s">
        <v>41</v>
      </c>
      <c r="V176" s="65" t="s">
        <v>45</v>
      </c>
      <c r="W176" s="65" t="s">
        <v>41</v>
      </c>
      <c r="X176" s="65" t="s">
        <v>46</v>
      </c>
      <c r="Y176" s="65">
        <v>0</v>
      </c>
    </row>
    <row r="177" spans="1:25" ht="14.4" x14ac:dyDescent="0.3">
      <c r="A177" s="30" t="s">
        <v>32</v>
      </c>
      <c r="B177" s="17">
        <v>11713</v>
      </c>
      <c r="C177" s="17" t="s">
        <v>224</v>
      </c>
      <c r="D177" s="17">
        <v>53100138</v>
      </c>
      <c r="E177" s="21" t="s">
        <v>225</v>
      </c>
      <c r="F177" s="17">
        <v>1</v>
      </c>
      <c r="G177" s="17" t="s">
        <v>38</v>
      </c>
      <c r="H177" s="17" t="s">
        <v>65</v>
      </c>
      <c r="I177" s="17" t="s">
        <v>40</v>
      </c>
      <c r="J177" s="17" t="s">
        <v>153</v>
      </c>
      <c r="K177" s="17" t="s">
        <v>42</v>
      </c>
      <c r="L177" s="17">
        <v>11713</v>
      </c>
      <c r="M177" s="65" t="s">
        <v>43</v>
      </c>
      <c r="N177" s="65" t="s">
        <v>43</v>
      </c>
      <c r="O177" s="65" t="s">
        <v>41</v>
      </c>
      <c r="P177" s="65" t="s">
        <v>43</v>
      </c>
      <c r="Q177" s="65" t="s">
        <v>43</v>
      </c>
      <c r="R177" s="65" t="s">
        <v>43</v>
      </c>
      <c r="S177" s="65" t="s">
        <v>43</v>
      </c>
      <c r="T177" s="65" t="s">
        <v>60</v>
      </c>
      <c r="U177" s="65" t="s">
        <v>41</v>
      </c>
      <c r="V177" s="65" t="s">
        <v>45</v>
      </c>
      <c r="W177" s="65" t="s">
        <v>41</v>
      </c>
      <c r="X177" s="65" t="s">
        <v>46</v>
      </c>
      <c r="Y177" s="65">
        <v>0</v>
      </c>
    </row>
    <row r="178" spans="1:25" ht="14.4" x14ac:dyDescent="0.3">
      <c r="A178" s="30" t="s">
        <v>32</v>
      </c>
      <c r="B178" s="17">
        <v>12174</v>
      </c>
      <c r="C178" s="17" t="s">
        <v>226</v>
      </c>
      <c r="D178" s="17">
        <v>53100391</v>
      </c>
      <c r="E178" s="21" t="s">
        <v>227</v>
      </c>
      <c r="F178" s="17">
        <v>1</v>
      </c>
      <c r="G178" s="17" t="s">
        <v>38</v>
      </c>
      <c r="H178" s="17" t="s">
        <v>50</v>
      </c>
      <c r="I178" s="17" t="s">
        <v>40</v>
      </c>
      <c r="J178" s="17" t="s">
        <v>153</v>
      </c>
      <c r="K178" s="17" t="s">
        <v>42</v>
      </c>
      <c r="L178" s="17">
        <v>12174</v>
      </c>
      <c r="M178" s="65" t="s">
        <v>43</v>
      </c>
      <c r="N178" s="65" t="s">
        <v>43</v>
      </c>
      <c r="O178" s="65" t="s">
        <v>41</v>
      </c>
      <c r="P178" s="65" t="s">
        <v>43</v>
      </c>
      <c r="Q178" s="65" t="s">
        <v>43</v>
      </c>
      <c r="R178" s="65" t="s">
        <v>43</v>
      </c>
      <c r="S178" s="65" t="s">
        <v>43</v>
      </c>
      <c r="T178" s="65" t="s">
        <v>60</v>
      </c>
      <c r="U178" s="65" t="s">
        <v>41</v>
      </c>
      <c r="V178" s="65" t="s">
        <v>52</v>
      </c>
      <c r="W178" s="65" t="s">
        <v>41</v>
      </c>
      <c r="X178" s="65">
        <v>0</v>
      </c>
      <c r="Y178" s="65">
        <v>0</v>
      </c>
    </row>
    <row r="179" spans="1:25" ht="115.2" x14ac:dyDescent="0.3">
      <c r="A179" s="30" t="s">
        <v>32</v>
      </c>
      <c r="B179" s="17">
        <v>11759</v>
      </c>
      <c r="C179" s="17" t="s">
        <v>70</v>
      </c>
      <c r="D179" s="17">
        <v>53100327</v>
      </c>
      <c r="E179" s="21" t="s">
        <v>71</v>
      </c>
      <c r="F179" s="17">
        <v>1</v>
      </c>
      <c r="G179" s="17" t="s">
        <v>38</v>
      </c>
      <c r="H179" s="17" t="s">
        <v>72</v>
      </c>
      <c r="I179" s="17" t="s">
        <v>40</v>
      </c>
      <c r="J179" s="17" t="s">
        <v>41</v>
      </c>
      <c r="K179" s="17" t="s">
        <v>42</v>
      </c>
      <c r="L179" s="17">
        <v>11759</v>
      </c>
      <c r="M179" s="65" t="s">
        <v>41</v>
      </c>
      <c r="N179" s="65" t="s">
        <v>43</v>
      </c>
      <c r="O179" s="65" t="s">
        <v>41</v>
      </c>
      <c r="P179" s="65" t="s">
        <v>41</v>
      </c>
      <c r="Q179" s="65" t="s">
        <v>41</v>
      </c>
      <c r="R179" s="65" t="s">
        <v>43</v>
      </c>
      <c r="S179" s="65" t="s">
        <v>41</v>
      </c>
      <c r="T179" s="65" t="s">
        <v>44</v>
      </c>
      <c r="U179" s="65" t="s">
        <v>41</v>
      </c>
      <c r="V179" s="65" t="s">
        <v>45</v>
      </c>
      <c r="W179" s="65" t="s">
        <v>43</v>
      </c>
      <c r="X179" s="65" t="s">
        <v>73</v>
      </c>
      <c r="Y179" s="65">
        <v>0</v>
      </c>
    </row>
    <row r="180" spans="1:25" ht="14.4" x14ac:dyDescent="0.3">
      <c r="A180" s="30" t="s">
        <v>32</v>
      </c>
      <c r="B180" s="17">
        <v>11795</v>
      </c>
      <c r="C180" s="17" t="s">
        <v>228</v>
      </c>
      <c r="D180" s="17">
        <v>53100328</v>
      </c>
      <c r="E180" s="21" t="s">
        <v>229</v>
      </c>
      <c r="F180" s="17">
        <v>1</v>
      </c>
      <c r="G180" s="17" t="s">
        <v>38</v>
      </c>
      <c r="H180" s="17" t="s">
        <v>39</v>
      </c>
      <c r="I180" s="17" t="s">
        <v>40</v>
      </c>
      <c r="J180" s="17" t="s">
        <v>153</v>
      </c>
      <c r="K180" s="17" t="s">
        <v>42</v>
      </c>
      <c r="L180" s="17">
        <v>11795</v>
      </c>
      <c r="M180" s="65" t="s">
        <v>43</v>
      </c>
      <c r="N180" s="65" t="s">
        <v>43</v>
      </c>
      <c r="O180" s="65" t="s">
        <v>41</v>
      </c>
      <c r="P180" s="65" t="s">
        <v>43</v>
      </c>
      <c r="Q180" s="65" t="s">
        <v>43</v>
      </c>
      <c r="R180" s="65" t="s">
        <v>43</v>
      </c>
      <c r="S180" s="65" t="s">
        <v>43</v>
      </c>
      <c r="T180" s="65" t="s">
        <v>44</v>
      </c>
      <c r="U180" s="65" t="s">
        <v>41</v>
      </c>
      <c r="V180" s="65" t="s">
        <v>45</v>
      </c>
      <c r="W180" s="65" t="s">
        <v>41</v>
      </c>
      <c r="X180" s="65" t="s">
        <v>46</v>
      </c>
      <c r="Y180" s="65">
        <v>0</v>
      </c>
    </row>
    <row r="181" spans="1:25" ht="14.4" x14ac:dyDescent="0.3">
      <c r="A181" s="30" t="s">
        <v>32</v>
      </c>
      <c r="B181" s="17">
        <v>11647</v>
      </c>
      <c r="C181" s="17" t="s">
        <v>230</v>
      </c>
      <c r="D181" s="17">
        <v>53100584</v>
      </c>
      <c r="E181" s="21" t="s">
        <v>231</v>
      </c>
      <c r="F181" s="17">
        <v>1</v>
      </c>
      <c r="G181" s="17" t="s">
        <v>38</v>
      </c>
      <c r="H181" s="17" t="s">
        <v>65</v>
      </c>
      <c r="I181" s="17" t="s">
        <v>40</v>
      </c>
      <c r="J181" s="17" t="s">
        <v>153</v>
      </c>
      <c r="K181" s="17" t="s">
        <v>42</v>
      </c>
      <c r="L181" s="17">
        <v>11647</v>
      </c>
      <c r="M181" s="65" t="s">
        <v>43</v>
      </c>
      <c r="N181" s="65" t="s">
        <v>43</v>
      </c>
      <c r="O181" s="65" t="s">
        <v>41</v>
      </c>
      <c r="P181" s="65" t="s">
        <v>43</v>
      </c>
      <c r="Q181" s="65" t="s">
        <v>43</v>
      </c>
      <c r="R181" s="65" t="s">
        <v>43</v>
      </c>
      <c r="S181" s="65" t="s">
        <v>43</v>
      </c>
      <c r="T181" s="65" t="s">
        <v>44</v>
      </c>
      <c r="U181" s="65" t="s">
        <v>41</v>
      </c>
      <c r="V181" s="65" t="s">
        <v>45</v>
      </c>
      <c r="W181" s="65" t="s">
        <v>41</v>
      </c>
      <c r="X181" s="65" t="s">
        <v>46</v>
      </c>
      <c r="Y181" s="65">
        <v>0</v>
      </c>
    </row>
    <row r="182" spans="1:25" ht="24" x14ac:dyDescent="0.3">
      <c r="A182" s="30" t="s">
        <v>32</v>
      </c>
      <c r="B182" s="17">
        <v>11788</v>
      </c>
      <c r="C182" s="17" t="s">
        <v>232</v>
      </c>
      <c r="D182" s="17">
        <v>53100874</v>
      </c>
      <c r="E182" s="21" t="s">
        <v>233</v>
      </c>
      <c r="F182" s="17">
        <v>1</v>
      </c>
      <c r="G182" s="17" t="s">
        <v>38</v>
      </c>
      <c r="H182" s="17" t="s">
        <v>65</v>
      </c>
      <c r="I182" s="17" t="s">
        <v>40</v>
      </c>
      <c r="J182" s="17" t="s">
        <v>153</v>
      </c>
      <c r="K182" s="17" t="s">
        <v>42</v>
      </c>
      <c r="L182" s="17">
        <v>11788</v>
      </c>
      <c r="M182" s="65" t="s">
        <v>43</v>
      </c>
      <c r="N182" s="65" t="s">
        <v>43</v>
      </c>
      <c r="O182" s="65" t="s">
        <v>41</v>
      </c>
      <c r="P182" s="65" t="s">
        <v>43</v>
      </c>
      <c r="Q182" s="65" t="s">
        <v>43</v>
      </c>
      <c r="R182" s="65" t="s">
        <v>43</v>
      </c>
      <c r="S182" s="65" t="s">
        <v>43</v>
      </c>
      <c r="T182" s="65" t="s">
        <v>44</v>
      </c>
      <c r="U182" s="65" t="s">
        <v>41</v>
      </c>
      <c r="V182" s="65" t="s">
        <v>45</v>
      </c>
      <c r="W182" s="65" t="s">
        <v>41</v>
      </c>
      <c r="X182" s="65" t="s">
        <v>46</v>
      </c>
      <c r="Y182" s="65">
        <v>0</v>
      </c>
    </row>
    <row r="183" spans="1:25" ht="14.4" x14ac:dyDescent="0.3">
      <c r="A183" s="30" t="s">
        <v>32</v>
      </c>
      <c r="B183" s="17">
        <v>11780</v>
      </c>
      <c r="C183" s="17" t="s">
        <v>234</v>
      </c>
      <c r="D183" s="17">
        <v>53101485</v>
      </c>
      <c r="E183" s="21" t="s">
        <v>235</v>
      </c>
      <c r="F183" s="17">
        <v>1</v>
      </c>
      <c r="G183" s="17" t="s">
        <v>38</v>
      </c>
      <c r="H183" s="17" t="s">
        <v>50</v>
      </c>
      <c r="I183" s="17" t="s">
        <v>40</v>
      </c>
      <c r="J183" s="17" t="s">
        <v>153</v>
      </c>
      <c r="K183" s="17" t="s">
        <v>89</v>
      </c>
      <c r="L183" s="17">
        <v>11780</v>
      </c>
      <c r="M183" s="65" t="s">
        <v>43</v>
      </c>
      <c r="N183" s="65" t="s">
        <v>43</v>
      </c>
      <c r="O183" s="65" t="s">
        <v>41</v>
      </c>
      <c r="P183" s="65" t="s">
        <v>43</v>
      </c>
      <c r="Q183" s="65" t="s">
        <v>43</v>
      </c>
      <c r="R183" s="65" t="s">
        <v>43</v>
      </c>
      <c r="S183" s="65" t="s">
        <v>43</v>
      </c>
      <c r="T183" s="65" t="s">
        <v>55</v>
      </c>
      <c r="U183" s="65" t="s">
        <v>41</v>
      </c>
      <c r="V183" s="65" t="s">
        <v>52</v>
      </c>
      <c r="W183" s="65" t="s">
        <v>41</v>
      </c>
      <c r="X183" s="65">
        <v>0</v>
      </c>
      <c r="Y183" s="65">
        <v>0</v>
      </c>
    </row>
    <row r="184" spans="1:25" ht="24" x14ac:dyDescent="0.3">
      <c r="A184" s="30" t="s">
        <v>32</v>
      </c>
      <c r="B184" s="17">
        <v>11787</v>
      </c>
      <c r="C184" s="17" t="s">
        <v>236</v>
      </c>
      <c r="D184" s="17">
        <v>53100875</v>
      </c>
      <c r="E184" s="21" t="s">
        <v>237</v>
      </c>
      <c r="F184" s="17">
        <v>1</v>
      </c>
      <c r="G184" s="17" t="s">
        <v>38</v>
      </c>
      <c r="H184" s="17" t="s">
        <v>65</v>
      </c>
      <c r="I184" s="17" t="s">
        <v>40</v>
      </c>
      <c r="J184" s="17" t="s">
        <v>153</v>
      </c>
      <c r="K184" s="17" t="s">
        <v>42</v>
      </c>
      <c r="L184" s="17">
        <v>11787</v>
      </c>
      <c r="M184" s="65" t="s">
        <v>43</v>
      </c>
      <c r="N184" s="65" t="s">
        <v>43</v>
      </c>
      <c r="O184" s="65" t="s">
        <v>41</v>
      </c>
      <c r="P184" s="65" t="s">
        <v>43</v>
      </c>
      <c r="Q184" s="65" t="s">
        <v>43</v>
      </c>
      <c r="R184" s="65" t="s">
        <v>43</v>
      </c>
      <c r="S184" s="65" t="s">
        <v>43</v>
      </c>
      <c r="T184" s="65" t="s">
        <v>44</v>
      </c>
      <c r="U184" s="65" t="s">
        <v>41</v>
      </c>
      <c r="V184" s="65" t="s">
        <v>45</v>
      </c>
      <c r="W184" s="65" t="s">
        <v>41</v>
      </c>
      <c r="X184" s="65" t="s">
        <v>46</v>
      </c>
      <c r="Y184" s="65">
        <v>0</v>
      </c>
    </row>
    <row r="185" spans="1:25" ht="14.4" x14ac:dyDescent="0.3">
      <c r="A185" s="30" t="s">
        <v>32</v>
      </c>
      <c r="B185" s="17">
        <v>11713</v>
      </c>
      <c r="C185" s="17" t="s">
        <v>224</v>
      </c>
      <c r="D185" s="17">
        <v>53100138</v>
      </c>
      <c r="E185" s="21" t="s">
        <v>225</v>
      </c>
      <c r="F185" s="17">
        <v>1</v>
      </c>
      <c r="G185" s="17" t="s">
        <v>38</v>
      </c>
      <c r="H185" s="17" t="s">
        <v>65</v>
      </c>
      <c r="I185" s="17" t="s">
        <v>40</v>
      </c>
      <c r="J185" s="17" t="s">
        <v>153</v>
      </c>
      <c r="K185" s="17" t="s">
        <v>42</v>
      </c>
      <c r="L185" s="17">
        <v>11713</v>
      </c>
      <c r="M185" s="65" t="s">
        <v>43</v>
      </c>
      <c r="N185" s="65" t="s">
        <v>43</v>
      </c>
      <c r="O185" s="65" t="s">
        <v>41</v>
      </c>
      <c r="P185" s="65" t="s">
        <v>43</v>
      </c>
      <c r="Q185" s="65" t="s">
        <v>43</v>
      </c>
      <c r="R185" s="65" t="s">
        <v>43</v>
      </c>
      <c r="S185" s="65" t="s">
        <v>43</v>
      </c>
      <c r="T185" s="65" t="s">
        <v>60</v>
      </c>
      <c r="U185" s="65" t="s">
        <v>41</v>
      </c>
      <c r="V185" s="65" t="s">
        <v>45</v>
      </c>
      <c r="W185" s="65" t="s">
        <v>41</v>
      </c>
      <c r="X185" s="65" t="s">
        <v>46</v>
      </c>
      <c r="Y185" s="65">
        <v>0</v>
      </c>
    </row>
    <row r="186" spans="1:25" ht="14.4" x14ac:dyDescent="0.3">
      <c r="A186" s="30" t="s">
        <v>32</v>
      </c>
      <c r="B186" s="17">
        <v>12176</v>
      </c>
      <c r="C186" s="17" t="s">
        <v>238</v>
      </c>
      <c r="D186" s="17">
        <v>53100137</v>
      </c>
      <c r="E186" s="21" t="s">
        <v>239</v>
      </c>
      <c r="F186" s="17">
        <v>1</v>
      </c>
      <c r="G186" s="17" t="s">
        <v>38</v>
      </c>
      <c r="H186" s="17" t="s">
        <v>65</v>
      </c>
      <c r="I186" s="17" t="s">
        <v>40</v>
      </c>
      <c r="J186" s="17" t="s">
        <v>153</v>
      </c>
      <c r="K186" s="17" t="s">
        <v>42</v>
      </c>
      <c r="L186" s="17">
        <v>12176</v>
      </c>
      <c r="M186" s="65" t="s">
        <v>43</v>
      </c>
      <c r="N186" s="65" t="s">
        <v>43</v>
      </c>
      <c r="O186" s="65" t="s">
        <v>41</v>
      </c>
      <c r="P186" s="65" t="s">
        <v>43</v>
      </c>
      <c r="Q186" s="65" t="s">
        <v>43</v>
      </c>
      <c r="R186" s="65" t="s">
        <v>43</v>
      </c>
      <c r="S186" s="65" t="s">
        <v>43</v>
      </c>
      <c r="T186" s="65" t="s">
        <v>44</v>
      </c>
      <c r="U186" s="65" t="s">
        <v>41</v>
      </c>
      <c r="V186" s="65" t="s">
        <v>45</v>
      </c>
      <c r="W186" s="65" t="s">
        <v>41</v>
      </c>
      <c r="X186" s="65" t="s">
        <v>46</v>
      </c>
      <c r="Y186" s="65">
        <v>0</v>
      </c>
    </row>
    <row r="187" spans="1:25" ht="24" x14ac:dyDescent="0.3">
      <c r="A187" s="30" t="s">
        <v>32</v>
      </c>
      <c r="B187" s="17">
        <v>11803</v>
      </c>
      <c r="C187" s="17" t="s">
        <v>240</v>
      </c>
      <c r="D187" s="17">
        <v>53100582</v>
      </c>
      <c r="E187" s="21" t="s">
        <v>241</v>
      </c>
      <c r="F187" s="17">
        <v>1</v>
      </c>
      <c r="G187" s="17" t="s">
        <v>38</v>
      </c>
      <c r="H187" s="17" t="s">
        <v>65</v>
      </c>
      <c r="I187" s="17" t="s">
        <v>40</v>
      </c>
      <c r="J187" s="17" t="s">
        <v>153</v>
      </c>
      <c r="K187" s="17" t="s">
        <v>42</v>
      </c>
      <c r="L187" s="17">
        <v>11803</v>
      </c>
      <c r="M187" s="65" t="s">
        <v>43</v>
      </c>
      <c r="N187" s="65" t="s">
        <v>43</v>
      </c>
      <c r="O187" s="65" t="s">
        <v>41</v>
      </c>
      <c r="P187" s="65" t="s">
        <v>43</v>
      </c>
      <c r="Q187" s="65" t="s">
        <v>43</v>
      </c>
      <c r="R187" s="65" t="s">
        <v>43</v>
      </c>
      <c r="S187" s="65" t="s">
        <v>43</v>
      </c>
      <c r="T187" s="65" t="s">
        <v>44</v>
      </c>
      <c r="U187" s="65" t="s">
        <v>41</v>
      </c>
      <c r="V187" s="65" t="s">
        <v>45</v>
      </c>
      <c r="W187" s="65" t="s">
        <v>41</v>
      </c>
      <c r="X187" s="65" t="s">
        <v>46</v>
      </c>
      <c r="Y187" s="65">
        <v>0</v>
      </c>
    </row>
    <row r="188" spans="1:25" ht="43.2" x14ac:dyDescent="0.3">
      <c r="A188" s="30" t="s">
        <v>32</v>
      </c>
      <c r="B188" s="17">
        <v>12068</v>
      </c>
      <c r="C188" s="17" t="s">
        <v>242</v>
      </c>
      <c r="D188" s="17">
        <v>53100859</v>
      </c>
      <c r="E188" s="21" t="s">
        <v>243</v>
      </c>
      <c r="F188" s="17">
        <v>2</v>
      </c>
      <c r="G188" s="17" t="s">
        <v>38</v>
      </c>
      <c r="H188" s="17" t="s">
        <v>116</v>
      </c>
      <c r="I188" s="17" t="s">
        <v>40</v>
      </c>
      <c r="J188" s="17" t="s">
        <v>153</v>
      </c>
      <c r="K188" s="17" t="s">
        <v>42</v>
      </c>
      <c r="L188" s="17">
        <v>12068</v>
      </c>
      <c r="M188" s="65" t="s">
        <v>43</v>
      </c>
      <c r="N188" s="65" t="s">
        <v>43</v>
      </c>
      <c r="O188" s="65" t="s">
        <v>41</v>
      </c>
      <c r="P188" s="65" t="s">
        <v>43</v>
      </c>
      <c r="Q188" s="65" t="s">
        <v>43</v>
      </c>
      <c r="R188" s="65" t="s">
        <v>43</v>
      </c>
      <c r="S188" s="65" t="s">
        <v>43</v>
      </c>
      <c r="T188" s="65" t="s">
        <v>44</v>
      </c>
      <c r="U188" s="65" t="s">
        <v>41</v>
      </c>
      <c r="V188" s="65" t="s">
        <v>45</v>
      </c>
      <c r="W188" s="65" t="s">
        <v>41</v>
      </c>
      <c r="X188" s="65" t="s">
        <v>46</v>
      </c>
      <c r="Y188" s="65" t="s">
        <v>407</v>
      </c>
    </row>
    <row r="189" spans="1:25" ht="14.4" x14ac:dyDescent="0.3">
      <c r="A189" s="30" t="s">
        <v>32</v>
      </c>
      <c r="B189" s="17">
        <v>11709</v>
      </c>
      <c r="C189" s="17" t="s">
        <v>244</v>
      </c>
      <c r="D189" s="17">
        <v>53100608</v>
      </c>
      <c r="E189" s="21" t="s">
        <v>245</v>
      </c>
      <c r="F189" s="17">
        <v>1</v>
      </c>
      <c r="G189" s="17" t="s">
        <v>38</v>
      </c>
      <c r="H189" s="17" t="s">
        <v>116</v>
      </c>
      <c r="I189" s="17" t="s">
        <v>40</v>
      </c>
      <c r="J189" s="17" t="s">
        <v>153</v>
      </c>
      <c r="K189" s="17" t="s">
        <v>42</v>
      </c>
      <c r="L189" s="17">
        <v>11709</v>
      </c>
      <c r="M189" s="65" t="s">
        <v>43</v>
      </c>
      <c r="N189" s="65" t="s">
        <v>43</v>
      </c>
      <c r="O189" s="65" t="s">
        <v>41</v>
      </c>
      <c r="P189" s="65" t="s">
        <v>43</v>
      </c>
      <c r="Q189" s="65" t="s">
        <v>43</v>
      </c>
      <c r="R189" s="65" t="s">
        <v>43</v>
      </c>
      <c r="S189" s="65" t="s">
        <v>43</v>
      </c>
      <c r="T189" s="65" t="s">
        <v>44</v>
      </c>
      <c r="U189" s="65" t="s">
        <v>41</v>
      </c>
      <c r="V189" s="65" t="s">
        <v>45</v>
      </c>
      <c r="W189" s="65" t="s">
        <v>41</v>
      </c>
      <c r="X189" s="65" t="s">
        <v>46</v>
      </c>
      <c r="Y189" s="65">
        <v>0</v>
      </c>
    </row>
    <row r="190" spans="1:25" ht="14.4" x14ac:dyDescent="0.3">
      <c r="A190" s="30" t="s">
        <v>32</v>
      </c>
      <c r="B190" s="17">
        <v>11838</v>
      </c>
      <c r="C190" s="17" t="s">
        <v>246</v>
      </c>
      <c r="D190" s="17">
        <v>53100871</v>
      </c>
      <c r="E190" s="21" t="s">
        <v>247</v>
      </c>
      <c r="F190" s="17">
        <v>1</v>
      </c>
      <c r="G190" s="17" t="s">
        <v>38</v>
      </c>
      <c r="H190" s="17" t="s">
        <v>116</v>
      </c>
      <c r="I190" s="17" t="s">
        <v>40</v>
      </c>
      <c r="J190" s="17" t="s">
        <v>153</v>
      </c>
      <c r="K190" s="17" t="s">
        <v>42</v>
      </c>
      <c r="L190" s="17">
        <v>11838</v>
      </c>
      <c r="M190" s="65" t="s">
        <v>43</v>
      </c>
      <c r="N190" s="65" t="s">
        <v>43</v>
      </c>
      <c r="O190" s="65" t="s">
        <v>41</v>
      </c>
      <c r="P190" s="65" t="s">
        <v>43</v>
      </c>
      <c r="Q190" s="65" t="s">
        <v>43</v>
      </c>
      <c r="R190" s="65" t="s">
        <v>43</v>
      </c>
      <c r="S190" s="65" t="s">
        <v>43</v>
      </c>
      <c r="T190" s="65" t="s">
        <v>44</v>
      </c>
      <c r="U190" s="65" t="s">
        <v>41</v>
      </c>
      <c r="V190" s="65" t="s">
        <v>324</v>
      </c>
      <c r="W190" s="65" t="s">
        <v>41</v>
      </c>
      <c r="X190" s="65" t="s">
        <v>46</v>
      </c>
      <c r="Y190" s="65">
        <v>0</v>
      </c>
    </row>
    <row r="191" spans="1:25" ht="14.4" x14ac:dyDescent="0.3">
      <c r="A191" s="30" t="s">
        <v>32</v>
      </c>
      <c r="B191" s="17">
        <v>11712</v>
      </c>
      <c r="C191" s="17" t="s">
        <v>248</v>
      </c>
      <c r="D191" s="17">
        <v>53100703</v>
      </c>
      <c r="E191" s="21" t="s">
        <v>249</v>
      </c>
      <c r="F191" s="17">
        <v>1</v>
      </c>
      <c r="G191" s="17" t="s">
        <v>38</v>
      </c>
      <c r="H191" s="17" t="s">
        <v>116</v>
      </c>
      <c r="I191" s="17" t="s">
        <v>40</v>
      </c>
      <c r="J191" s="17" t="s">
        <v>153</v>
      </c>
      <c r="K191" s="17" t="s">
        <v>42</v>
      </c>
      <c r="L191" s="17">
        <v>11712</v>
      </c>
      <c r="M191" s="65" t="s">
        <v>43</v>
      </c>
      <c r="N191" s="65" t="s">
        <v>43</v>
      </c>
      <c r="O191" s="65" t="s">
        <v>41</v>
      </c>
      <c r="P191" s="65" t="s">
        <v>43</v>
      </c>
      <c r="Q191" s="65" t="s">
        <v>43</v>
      </c>
      <c r="R191" s="65" t="s">
        <v>43</v>
      </c>
      <c r="S191" s="65" t="s">
        <v>43</v>
      </c>
      <c r="T191" s="65" t="s">
        <v>44</v>
      </c>
      <c r="U191" s="65" t="s">
        <v>41</v>
      </c>
      <c r="V191" s="65" t="s">
        <v>45</v>
      </c>
      <c r="W191" s="65" t="s">
        <v>41</v>
      </c>
      <c r="X191" s="65" t="s">
        <v>46</v>
      </c>
      <c r="Y191" s="65">
        <v>0</v>
      </c>
    </row>
    <row r="192" spans="1:25" ht="14.4" x14ac:dyDescent="0.3">
      <c r="A192" s="30" t="s">
        <v>32</v>
      </c>
      <c r="B192" s="17">
        <v>11781</v>
      </c>
      <c r="C192" s="17" t="s">
        <v>250</v>
      </c>
      <c r="D192" s="17">
        <v>53101486</v>
      </c>
      <c r="E192" s="21" t="s">
        <v>251</v>
      </c>
      <c r="F192" s="17">
        <v>1</v>
      </c>
      <c r="G192" s="17" t="s">
        <v>38</v>
      </c>
      <c r="H192" s="17" t="s">
        <v>50</v>
      </c>
      <c r="I192" s="17" t="s">
        <v>40</v>
      </c>
      <c r="J192" s="17" t="s">
        <v>153</v>
      </c>
      <c r="K192" s="17" t="s">
        <v>89</v>
      </c>
      <c r="L192" s="17">
        <v>11781</v>
      </c>
      <c r="M192" s="65" t="e">
        <v>#N/A</v>
      </c>
      <c r="N192" s="65" t="e">
        <v>#N/A</v>
      </c>
      <c r="O192" s="65" t="e">
        <v>#N/A</v>
      </c>
      <c r="P192" s="65" t="e">
        <v>#N/A</v>
      </c>
      <c r="Q192" s="65" t="e">
        <v>#N/A</v>
      </c>
      <c r="R192" s="65" t="e">
        <v>#N/A</v>
      </c>
      <c r="S192" s="65" t="e">
        <v>#N/A</v>
      </c>
      <c r="T192" s="65" t="e">
        <v>#N/A</v>
      </c>
      <c r="U192" s="65" t="e">
        <v>#N/A</v>
      </c>
      <c r="V192" s="65" t="e">
        <v>#N/A</v>
      </c>
      <c r="W192" s="65" t="e">
        <v>#N/A</v>
      </c>
      <c r="X192" s="65" t="e">
        <v>#N/A</v>
      </c>
      <c r="Y192" s="65" t="e">
        <v>#N/A</v>
      </c>
    </row>
    <row r="193" spans="1:25" ht="14.4" x14ac:dyDescent="0.3">
      <c r="A193" s="30" t="s">
        <v>32</v>
      </c>
      <c r="B193" s="17">
        <v>12134</v>
      </c>
      <c r="C193" s="17" t="s">
        <v>252</v>
      </c>
      <c r="D193" s="17">
        <v>53100736</v>
      </c>
      <c r="E193" s="21" t="s">
        <v>253</v>
      </c>
      <c r="F193" s="17">
        <v>1</v>
      </c>
      <c r="G193" s="17" t="s">
        <v>38</v>
      </c>
      <c r="H193" s="17" t="s">
        <v>65</v>
      </c>
      <c r="I193" s="17" t="s">
        <v>40</v>
      </c>
      <c r="J193" s="17" t="s">
        <v>153</v>
      </c>
      <c r="K193" s="17" t="s">
        <v>42</v>
      </c>
      <c r="L193" s="17">
        <v>12134</v>
      </c>
      <c r="M193" s="65" t="s">
        <v>43</v>
      </c>
      <c r="N193" s="65" t="s">
        <v>43</v>
      </c>
      <c r="O193" s="65" t="s">
        <v>41</v>
      </c>
      <c r="P193" s="65" t="s">
        <v>43</v>
      </c>
      <c r="Q193" s="65" t="s">
        <v>43</v>
      </c>
      <c r="R193" s="65" t="s">
        <v>43</v>
      </c>
      <c r="S193" s="65" t="s">
        <v>43</v>
      </c>
      <c r="T193" s="65" t="s">
        <v>44</v>
      </c>
      <c r="U193" s="65" t="s">
        <v>41</v>
      </c>
      <c r="V193" s="65" t="s">
        <v>45</v>
      </c>
      <c r="W193" s="65" t="s">
        <v>41</v>
      </c>
      <c r="X193" s="65" t="s">
        <v>46</v>
      </c>
      <c r="Y193" s="65">
        <v>0</v>
      </c>
    </row>
    <row r="194" spans="1:25" ht="14.4" x14ac:dyDescent="0.3">
      <c r="A194" s="30" t="s">
        <v>32</v>
      </c>
      <c r="B194" s="17">
        <v>11713</v>
      </c>
      <c r="C194" s="17" t="s">
        <v>224</v>
      </c>
      <c r="D194" s="17">
        <v>53100138</v>
      </c>
      <c r="E194" s="21" t="s">
        <v>225</v>
      </c>
      <c r="F194" s="17">
        <v>1</v>
      </c>
      <c r="G194" s="17" t="s">
        <v>38</v>
      </c>
      <c r="H194" s="17" t="s">
        <v>65</v>
      </c>
      <c r="I194" s="17" t="s">
        <v>40</v>
      </c>
      <c r="J194" s="17" t="s">
        <v>153</v>
      </c>
      <c r="K194" s="17" t="s">
        <v>42</v>
      </c>
      <c r="L194" s="17">
        <v>11713</v>
      </c>
      <c r="M194" s="65" t="s">
        <v>43</v>
      </c>
      <c r="N194" s="65" t="s">
        <v>43</v>
      </c>
      <c r="O194" s="65" t="s">
        <v>41</v>
      </c>
      <c r="P194" s="65" t="s">
        <v>43</v>
      </c>
      <c r="Q194" s="65" t="s">
        <v>43</v>
      </c>
      <c r="R194" s="65" t="s">
        <v>43</v>
      </c>
      <c r="S194" s="65" t="s">
        <v>43</v>
      </c>
      <c r="T194" s="65" t="s">
        <v>60</v>
      </c>
      <c r="U194" s="65" t="s">
        <v>41</v>
      </c>
      <c r="V194" s="65" t="s">
        <v>45</v>
      </c>
      <c r="W194" s="65" t="s">
        <v>41</v>
      </c>
      <c r="X194" s="65" t="s">
        <v>46</v>
      </c>
      <c r="Y194" s="65">
        <v>0</v>
      </c>
    </row>
    <row r="195" spans="1:25" ht="14.4" x14ac:dyDescent="0.3">
      <c r="A195" s="30" t="s">
        <v>32</v>
      </c>
      <c r="B195" s="17">
        <v>11816</v>
      </c>
      <c r="C195" s="17" t="s">
        <v>75</v>
      </c>
      <c r="D195" s="17">
        <v>53100867</v>
      </c>
      <c r="E195" s="21" t="s">
        <v>76</v>
      </c>
      <c r="F195" s="17">
        <v>1</v>
      </c>
      <c r="G195" s="17" t="s">
        <v>38</v>
      </c>
      <c r="H195" s="17" t="s">
        <v>50</v>
      </c>
      <c r="I195" s="17" t="s">
        <v>40</v>
      </c>
      <c r="J195" s="17" t="s">
        <v>41</v>
      </c>
      <c r="K195" s="17" t="s">
        <v>42</v>
      </c>
      <c r="L195" s="17">
        <v>11816</v>
      </c>
      <c r="M195" s="65" t="s">
        <v>41</v>
      </c>
      <c r="N195" s="65" t="s">
        <v>43</v>
      </c>
      <c r="O195" s="65" t="s">
        <v>41</v>
      </c>
      <c r="P195" s="65" t="s">
        <v>43</v>
      </c>
      <c r="Q195" s="65" t="s">
        <v>43</v>
      </c>
      <c r="R195" s="65" t="s">
        <v>43</v>
      </c>
      <c r="S195" s="65" t="s">
        <v>41</v>
      </c>
      <c r="T195" s="65" t="s">
        <v>55</v>
      </c>
      <c r="U195" s="65" t="s">
        <v>41</v>
      </c>
      <c r="V195" s="65" t="s">
        <v>52</v>
      </c>
      <c r="W195" s="65" t="s">
        <v>41</v>
      </c>
      <c r="X195" s="65">
        <v>0</v>
      </c>
      <c r="Y195" s="65">
        <v>0</v>
      </c>
    </row>
    <row r="196" spans="1:25" ht="24" x14ac:dyDescent="0.3">
      <c r="A196" s="30" t="s">
        <v>32</v>
      </c>
      <c r="B196" s="17">
        <v>11814</v>
      </c>
      <c r="C196" s="17" t="s">
        <v>78</v>
      </c>
      <c r="D196" s="17">
        <v>53100136</v>
      </c>
      <c r="E196" s="21" t="s">
        <v>79</v>
      </c>
      <c r="F196" s="17">
        <v>2</v>
      </c>
      <c r="G196" s="17" t="s">
        <v>38</v>
      </c>
      <c r="H196" s="17" t="s">
        <v>50</v>
      </c>
      <c r="I196" s="17" t="s">
        <v>40</v>
      </c>
      <c r="J196" s="17" t="s">
        <v>41</v>
      </c>
      <c r="K196" s="17" t="s">
        <v>42</v>
      </c>
      <c r="L196" s="17">
        <v>11814</v>
      </c>
      <c r="M196" s="65" t="s">
        <v>41</v>
      </c>
      <c r="N196" s="65" t="s">
        <v>43</v>
      </c>
      <c r="O196" s="65" t="s">
        <v>41</v>
      </c>
      <c r="P196" s="65" t="s">
        <v>43</v>
      </c>
      <c r="Q196" s="65" t="s">
        <v>43</v>
      </c>
      <c r="R196" s="65" t="s">
        <v>43</v>
      </c>
      <c r="S196" s="65" t="s">
        <v>41</v>
      </c>
      <c r="T196" s="65" t="s">
        <v>55</v>
      </c>
      <c r="U196" s="65" t="s">
        <v>41</v>
      </c>
      <c r="V196" s="65" t="s">
        <v>52</v>
      </c>
      <c r="W196" s="65" t="s">
        <v>41</v>
      </c>
      <c r="X196" s="65">
        <v>0</v>
      </c>
      <c r="Y196" s="65">
        <v>0</v>
      </c>
    </row>
    <row r="197" spans="1:25" ht="24" x14ac:dyDescent="0.3">
      <c r="A197" s="30" t="s">
        <v>32</v>
      </c>
      <c r="B197" s="17">
        <v>11813</v>
      </c>
      <c r="C197" s="17" t="s">
        <v>81</v>
      </c>
      <c r="D197" s="17">
        <v>53100136</v>
      </c>
      <c r="E197" s="21" t="s">
        <v>82</v>
      </c>
      <c r="F197" s="17">
        <v>2</v>
      </c>
      <c r="G197" s="17" t="s">
        <v>38</v>
      </c>
      <c r="H197" s="17" t="s">
        <v>50</v>
      </c>
      <c r="I197" s="17" t="s">
        <v>40</v>
      </c>
      <c r="J197" s="17" t="s">
        <v>41</v>
      </c>
      <c r="K197" s="17" t="s">
        <v>42</v>
      </c>
      <c r="L197" s="17">
        <v>11813</v>
      </c>
      <c r="M197" s="65" t="s">
        <v>41</v>
      </c>
      <c r="N197" s="65" t="s">
        <v>43</v>
      </c>
      <c r="O197" s="65" t="s">
        <v>41</v>
      </c>
      <c r="P197" s="65" t="s">
        <v>43</v>
      </c>
      <c r="Q197" s="65" t="s">
        <v>43</v>
      </c>
      <c r="R197" s="65" t="s">
        <v>43</v>
      </c>
      <c r="S197" s="65" t="s">
        <v>41</v>
      </c>
      <c r="T197" s="65" t="s">
        <v>55</v>
      </c>
      <c r="U197" s="65" t="s">
        <v>41</v>
      </c>
      <c r="V197" s="65" t="s">
        <v>52</v>
      </c>
      <c r="W197" s="65" t="s">
        <v>41</v>
      </c>
      <c r="X197" s="65">
        <v>0</v>
      </c>
      <c r="Y197" s="65">
        <v>0</v>
      </c>
    </row>
    <row r="198" spans="1:25" ht="100.8" x14ac:dyDescent="0.3">
      <c r="A198" s="30" t="s">
        <v>32</v>
      </c>
      <c r="B198" s="17">
        <v>11948</v>
      </c>
      <c r="C198" s="17" t="s">
        <v>84</v>
      </c>
      <c r="D198" s="17">
        <v>53100195</v>
      </c>
      <c r="E198" s="21" t="s">
        <v>85</v>
      </c>
      <c r="F198" s="17">
        <v>1</v>
      </c>
      <c r="G198" s="17" t="s">
        <v>59</v>
      </c>
      <c r="H198" s="17" t="s">
        <v>39</v>
      </c>
      <c r="I198" s="17" t="s">
        <v>40</v>
      </c>
      <c r="J198" s="17" t="s">
        <v>41</v>
      </c>
      <c r="K198" s="17" t="s">
        <v>42</v>
      </c>
      <c r="L198" s="17">
        <v>11948</v>
      </c>
      <c r="M198" s="65" t="s">
        <v>41</v>
      </c>
      <c r="N198" s="65" t="s">
        <v>43</v>
      </c>
      <c r="O198" s="65" t="s">
        <v>41</v>
      </c>
      <c r="P198" s="65" t="s">
        <v>43</v>
      </c>
      <c r="Q198" s="65" t="s">
        <v>43</v>
      </c>
      <c r="R198" s="65" t="s">
        <v>43</v>
      </c>
      <c r="S198" s="65" t="s">
        <v>41</v>
      </c>
      <c r="T198" s="65" t="s">
        <v>60</v>
      </c>
      <c r="U198" s="65" t="s">
        <v>41</v>
      </c>
      <c r="V198" s="65" t="s">
        <v>45</v>
      </c>
      <c r="W198" s="65" t="s">
        <v>43</v>
      </c>
      <c r="X198" s="65" t="s">
        <v>563</v>
      </c>
      <c r="Y198" s="65">
        <v>0</v>
      </c>
    </row>
    <row r="199" spans="1:25" ht="86.4" x14ac:dyDescent="0.3">
      <c r="A199" s="30" t="s">
        <v>32</v>
      </c>
      <c r="B199" s="17">
        <v>11697</v>
      </c>
      <c r="C199" s="17" t="s">
        <v>254</v>
      </c>
      <c r="D199" s="17">
        <v>53100075</v>
      </c>
      <c r="E199" s="21" t="s">
        <v>255</v>
      </c>
      <c r="F199" s="17">
        <v>1</v>
      </c>
      <c r="G199" s="17" t="s">
        <v>38</v>
      </c>
      <c r="H199" s="17" t="s">
        <v>174</v>
      </c>
      <c r="I199" s="17" t="s">
        <v>40</v>
      </c>
      <c r="J199" s="17" t="s">
        <v>153</v>
      </c>
      <c r="K199" s="17" t="s">
        <v>42</v>
      </c>
      <c r="L199" s="17">
        <v>11697</v>
      </c>
      <c r="M199" s="65" t="s">
        <v>43</v>
      </c>
      <c r="N199" s="65" t="s">
        <v>43</v>
      </c>
      <c r="O199" s="65" t="s">
        <v>43</v>
      </c>
      <c r="P199" s="65" t="s">
        <v>43</v>
      </c>
      <c r="Q199" s="65" t="s">
        <v>43</v>
      </c>
      <c r="R199" s="65" t="s">
        <v>43</v>
      </c>
      <c r="S199" s="65" t="s">
        <v>43</v>
      </c>
      <c r="T199" s="65" t="s">
        <v>43</v>
      </c>
      <c r="U199" s="65" t="s">
        <v>41</v>
      </c>
      <c r="V199" s="65" t="s">
        <v>45</v>
      </c>
      <c r="W199" s="65" t="s">
        <v>43</v>
      </c>
      <c r="X199" s="65" t="s">
        <v>424</v>
      </c>
      <c r="Y199" s="65" t="s">
        <v>3639</v>
      </c>
    </row>
    <row r="200" spans="1:25" ht="14.4" x14ac:dyDescent="0.3">
      <c r="A200" s="30" t="s">
        <v>32</v>
      </c>
      <c r="B200" s="17">
        <v>11713</v>
      </c>
      <c r="C200" s="17" t="s">
        <v>224</v>
      </c>
      <c r="D200" s="17">
        <v>53100138</v>
      </c>
      <c r="E200" s="21" t="s">
        <v>225</v>
      </c>
      <c r="F200" s="17">
        <v>1</v>
      </c>
      <c r="G200" s="17" t="s">
        <v>38</v>
      </c>
      <c r="H200" s="17" t="s">
        <v>65</v>
      </c>
      <c r="I200" s="17" t="s">
        <v>40</v>
      </c>
      <c r="J200" s="17" t="s">
        <v>153</v>
      </c>
      <c r="K200" s="17" t="s">
        <v>42</v>
      </c>
      <c r="L200" s="17">
        <v>11713</v>
      </c>
      <c r="M200" s="65" t="s">
        <v>43</v>
      </c>
      <c r="N200" s="65" t="s">
        <v>43</v>
      </c>
      <c r="O200" s="65" t="s">
        <v>41</v>
      </c>
      <c r="P200" s="65" t="s">
        <v>43</v>
      </c>
      <c r="Q200" s="65" t="s">
        <v>43</v>
      </c>
      <c r="R200" s="65" t="s">
        <v>43</v>
      </c>
      <c r="S200" s="65" t="s">
        <v>43</v>
      </c>
      <c r="T200" s="65" t="s">
        <v>60</v>
      </c>
      <c r="U200" s="65" t="s">
        <v>41</v>
      </c>
      <c r="V200" s="65" t="s">
        <v>45</v>
      </c>
      <c r="W200" s="65" t="s">
        <v>41</v>
      </c>
      <c r="X200" s="65" t="s">
        <v>46</v>
      </c>
      <c r="Y200" s="65">
        <v>0</v>
      </c>
    </row>
    <row r="201" spans="1:25" ht="14.4" x14ac:dyDescent="0.3">
      <c r="A201" s="30" t="s">
        <v>32</v>
      </c>
      <c r="B201" s="17">
        <v>12190</v>
      </c>
      <c r="C201" s="17" t="s">
        <v>256</v>
      </c>
      <c r="D201" s="17">
        <v>53100335</v>
      </c>
      <c r="E201" s="21" t="s">
        <v>257</v>
      </c>
      <c r="F201" s="17">
        <v>1</v>
      </c>
      <c r="G201" s="17" t="s">
        <v>38</v>
      </c>
      <c r="H201" s="17" t="s">
        <v>72</v>
      </c>
      <c r="I201" s="17" t="s">
        <v>40</v>
      </c>
      <c r="J201" s="17" t="s">
        <v>153</v>
      </c>
      <c r="K201" s="17" t="s">
        <v>42</v>
      </c>
      <c r="L201" s="17">
        <v>12190</v>
      </c>
      <c r="M201" s="65" t="s">
        <v>43</v>
      </c>
      <c r="N201" s="65" t="s">
        <v>43</v>
      </c>
      <c r="O201" s="65" t="s">
        <v>41</v>
      </c>
      <c r="P201" s="65" t="s">
        <v>43</v>
      </c>
      <c r="Q201" s="65" t="s">
        <v>41</v>
      </c>
      <c r="R201" s="65" t="s">
        <v>43</v>
      </c>
      <c r="S201" s="65" t="s">
        <v>43</v>
      </c>
      <c r="T201" s="65" t="s">
        <v>55</v>
      </c>
      <c r="U201" s="65" t="s">
        <v>41</v>
      </c>
      <c r="V201" s="65" t="s">
        <v>45</v>
      </c>
      <c r="W201" s="65" t="s">
        <v>41</v>
      </c>
      <c r="X201" s="65" t="s">
        <v>46</v>
      </c>
      <c r="Y201" s="65">
        <v>0</v>
      </c>
    </row>
    <row r="202" spans="1:25" ht="28.8" x14ac:dyDescent="0.3">
      <c r="A202" s="30" t="s">
        <v>32</v>
      </c>
      <c r="B202" s="22">
        <v>21446</v>
      </c>
      <c r="C202" s="17" t="s">
        <v>259</v>
      </c>
      <c r="D202" s="17">
        <v>53100234</v>
      </c>
      <c r="E202" s="21" t="s">
        <v>258</v>
      </c>
      <c r="F202" s="17">
        <v>8</v>
      </c>
      <c r="G202" s="17" t="s">
        <v>38</v>
      </c>
      <c r="H202" s="17" t="s">
        <v>174</v>
      </c>
      <c r="I202" s="17" t="s">
        <v>40</v>
      </c>
      <c r="J202" s="17" t="s">
        <v>153</v>
      </c>
      <c r="K202" s="17" t="s">
        <v>42</v>
      </c>
      <c r="L202" s="22">
        <v>21446</v>
      </c>
      <c r="M202" s="65" t="s">
        <v>43</v>
      </c>
      <c r="N202" s="65" t="s">
        <v>43</v>
      </c>
      <c r="O202" s="65" t="s">
        <v>41</v>
      </c>
      <c r="P202" s="65" t="s">
        <v>43</v>
      </c>
      <c r="Q202" s="65" t="s">
        <v>43</v>
      </c>
      <c r="R202" s="65" t="s">
        <v>43</v>
      </c>
      <c r="S202" s="65" t="s">
        <v>43</v>
      </c>
      <c r="T202" s="65" t="s">
        <v>60</v>
      </c>
      <c r="U202" s="65" t="s">
        <v>41</v>
      </c>
      <c r="V202" s="65" t="s">
        <v>45</v>
      </c>
      <c r="W202" s="65" t="s">
        <v>43</v>
      </c>
      <c r="X202" s="65" t="s">
        <v>3611</v>
      </c>
      <c r="Y202" s="65">
        <v>0</v>
      </c>
    </row>
    <row r="203" spans="1:25" ht="100.8" x14ac:dyDescent="0.3">
      <c r="A203" s="30" t="s">
        <v>32</v>
      </c>
      <c r="B203" s="17">
        <v>11940</v>
      </c>
      <c r="C203" s="17" t="s">
        <v>87</v>
      </c>
      <c r="D203" s="17">
        <v>53100195</v>
      </c>
      <c r="E203" s="21" t="s">
        <v>88</v>
      </c>
      <c r="F203" s="17">
        <v>8</v>
      </c>
      <c r="G203" s="17" t="s">
        <v>38</v>
      </c>
      <c r="H203" s="17" t="s">
        <v>39</v>
      </c>
      <c r="I203" s="17" t="s">
        <v>40</v>
      </c>
      <c r="J203" s="17" t="s">
        <v>41</v>
      </c>
      <c r="K203" s="17" t="s">
        <v>42</v>
      </c>
      <c r="L203" s="17">
        <v>11940</v>
      </c>
      <c r="M203" s="65" t="s">
        <v>41</v>
      </c>
      <c r="N203" s="65" t="s">
        <v>43</v>
      </c>
      <c r="O203" s="65" t="s">
        <v>41</v>
      </c>
      <c r="P203" s="65" t="s">
        <v>43</v>
      </c>
      <c r="Q203" s="65" t="s">
        <v>43</v>
      </c>
      <c r="R203" s="65" t="s">
        <v>43</v>
      </c>
      <c r="S203" s="65" t="s">
        <v>41</v>
      </c>
      <c r="T203" s="65" t="s">
        <v>60</v>
      </c>
      <c r="U203" s="65" t="s">
        <v>41</v>
      </c>
      <c r="V203" s="65" t="s">
        <v>45</v>
      </c>
      <c r="W203" s="65" t="s">
        <v>43</v>
      </c>
      <c r="X203" s="65" t="s">
        <v>563</v>
      </c>
      <c r="Y203" s="65">
        <v>0</v>
      </c>
    </row>
    <row r="204" spans="1:25" ht="100.8" x14ac:dyDescent="0.3">
      <c r="A204" s="30" t="s">
        <v>32</v>
      </c>
      <c r="B204" s="17">
        <v>11940</v>
      </c>
      <c r="C204" s="17" t="s">
        <v>87</v>
      </c>
      <c r="D204" s="17">
        <v>53100195</v>
      </c>
      <c r="E204" s="21" t="s">
        <v>88</v>
      </c>
      <c r="F204" s="17">
        <v>1</v>
      </c>
      <c r="G204" s="17" t="s">
        <v>38</v>
      </c>
      <c r="H204" s="17" t="s">
        <v>39</v>
      </c>
      <c r="I204" s="17" t="s">
        <v>40</v>
      </c>
      <c r="J204" s="17" t="s">
        <v>41</v>
      </c>
      <c r="K204" s="17" t="s">
        <v>42</v>
      </c>
      <c r="L204" s="17">
        <v>11940</v>
      </c>
      <c r="M204" s="65" t="s">
        <v>41</v>
      </c>
      <c r="N204" s="65" t="s">
        <v>43</v>
      </c>
      <c r="O204" s="65" t="s">
        <v>41</v>
      </c>
      <c r="P204" s="65" t="s">
        <v>43</v>
      </c>
      <c r="Q204" s="65" t="s">
        <v>43</v>
      </c>
      <c r="R204" s="65" t="s">
        <v>43</v>
      </c>
      <c r="S204" s="65" t="s">
        <v>41</v>
      </c>
      <c r="T204" s="65" t="s">
        <v>60</v>
      </c>
      <c r="U204" s="65" t="s">
        <v>41</v>
      </c>
      <c r="V204" s="65" t="s">
        <v>45</v>
      </c>
      <c r="W204" s="65" t="s">
        <v>43</v>
      </c>
      <c r="X204" s="65" t="s">
        <v>563</v>
      </c>
      <c r="Y204" s="65">
        <v>0</v>
      </c>
    </row>
    <row r="205" spans="1:25" ht="14.4" x14ac:dyDescent="0.3">
      <c r="A205" s="30" t="s">
        <v>32</v>
      </c>
      <c r="B205" s="17">
        <v>11795</v>
      </c>
      <c r="C205" s="17" t="s">
        <v>228</v>
      </c>
      <c r="D205" s="17">
        <v>53100328</v>
      </c>
      <c r="E205" s="21" t="s">
        <v>229</v>
      </c>
      <c r="F205" s="17">
        <v>1</v>
      </c>
      <c r="G205" s="17" t="s">
        <v>38</v>
      </c>
      <c r="H205" s="17" t="s">
        <v>39</v>
      </c>
      <c r="I205" s="17" t="s">
        <v>40</v>
      </c>
      <c r="J205" s="17" t="s">
        <v>153</v>
      </c>
      <c r="K205" s="17" t="s">
        <v>42</v>
      </c>
      <c r="L205" s="17">
        <v>11795</v>
      </c>
      <c r="M205" s="65" t="s">
        <v>43</v>
      </c>
      <c r="N205" s="65" t="s">
        <v>43</v>
      </c>
      <c r="O205" s="65" t="s">
        <v>41</v>
      </c>
      <c r="P205" s="65" t="s">
        <v>43</v>
      </c>
      <c r="Q205" s="65" t="s">
        <v>43</v>
      </c>
      <c r="R205" s="65" t="s">
        <v>43</v>
      </c>
      <c r="S205" s="65" t="s">
        <v>43</v>
      </c>
      <c r="T205" s="65" t="s">
        <v>44</v>
      </c>
      <c r="U205" s="65" t="s">
        <v>41</v>
      </c>
      <c r="V205" s="65" t="s">
        <v>45</v>
      </c>
      <c r="W205" s="65" t="s">
        <v>41</v>
      </c>
      <c r="X205" s="65" t="s">
        <v>46</v>
      </c>
      <c r="Y205" s="65">
        <v>0</v>
      </c>
    </row>
    <row r="206" spans="1:25" ht="14.4" x14ac:dyDescent="0.3">
      <c r="A206" s="30" t="s">
        <v>32</v>
      </c>
      <c r="B206" s="17">
        <v>12046</v>
      </c>
      <c r="C206" s="17" t="s">
        <v>260</v>
      </c>
      <c r="D206" s="17">
        <v>53100889</v>
      </c>
      <c r="E206" s="21" t="s">
        <v>261</v>
      </c>
      <c r="F206" s="17">
        <v>1</v>
      </c>
      <c r="G206" s="17" t="s">
        <v>38</v>
      </c>
      <c r="H206" s="17" t="s">
        <v>65</v>
      </c>
      <c r="I206" s="17" t="s">
        <v>40</v>
      </c>
      <c r="J206" s="17" t="s">
        <v>153</v>
      </c>
      <c r="K206" s="17" t="s">
        <v>42</v>
      </c>
      <c r="L206" s="17">
        <v>12046</v>
      </c>
      <c r="M206" s="65" t="s">
        <v>43</v>
      </c>
      <c r="N206" s="65" t="s">
        <v>43</v>
      </c>
      <c r="O206" s="65" t="s">
        <v>41</v>
      </c>
      <c r="P206" s="65" t="s">
        <v>43</v>
      </c>
      <c r="Q206" s="65" t="s">
        <v>43</v>
      </c>
      <c r="R206" s="65" t="s">
        <v>43</v>
      </c>
      <c r="S206" s="65" t="s">
        <v>43</v>
      </c>
      <c r="T206" s="65" t="s">
        <v>60</v>
      </c>
      <c r="U206" s="65" t="s">
        <v>41</v>
      </c>
      <c r="V206" s="65" t="s">
        <v>45</v>
      </c>
      <c r="W206" s="65" t="s">
        <v>41</v>
      </c>
      <c r="X206" s="65" t="s">
        <v>46</v>
      </c>
      <c r="Y206" s="65">
        <v>0</v>
      </c>
    </row>
    <row r="207" spans="1:25" ht="14.4" x14ac:dyDescent="0.3">
      <c r="A207" s="30" t="s">
        <v>32</v>
      </c>
      <c r="B207" s="17">
        <v>12190</v>
      </c>
      <c r="C207" s="17" t="s">
        <v>256</v>
      </c>
      <c r="D207" s="17">
        <v>53100335</v>
      </c>
      <c r="E207" s="21" t="s">
        <v>257</v>
      </c>
      <c r="F207" s="17">
        <v>1</v>
      </c>
      <c r="G207" s="17" t="s">
        <v>38</v>
      </c>
      <c r="H207" s="17" t="s">
        <v>72</v>
      </c>
      <c r="I207" s="17" t="s">
        <v>40</v>
      </c>
      <c r="J207" s="17" t="s">
        <v>153</v>
      </c>
      <c r="K207" s="17" t="s">
        <v>42</v>
      </c>
      <c r="L207" s="17">
        <v>12190</v>
      </c>
      <c r="M207" s="65" t="s">
        <v>43</v>
      </c>
      <c r="N207" s="65" t="s">
        <v>43</v>
      </c>
      <c r="O207" s="65" t="s">
        <v>41</v>
      </c>
      <c r="P207" s="65" t="s">
        <v>43</v>
      </c>
      <c r="Q207" s="65" t="s">
        <v>41</v>
      </c>
      <c r="R207" s="65" t="s">
        <v>43</v>
      </c>
      <c r="S207" s="65" t="s">
        <v>43</v>
      </c>
      <c r="T207" s="65" t="s">
        <v>55</v>
      </c>
      <c r="U207" s="65" t="s">
        <v>41</v>
      </c>
      <c r="V207" s="65" t="s">
        <v>45</v>
      </c>
      <c r="W207" s="65" t="s">
        <v>41</v>
      </c>
      <c r="X207" s="65" t="s">
        <v>46</v>
      </c>
      <c r="Y207" s="65">
        <v>0</v>
      </c>
    </row>
    <row r="208" spans="1:25" ht="14.4" x14ac:dyDescent="0.3">
      <c r="A208" s="30" t="s">
        <v>32</v>
      </c>
      <c r="B208" s="17">
        <v>12049</v>
      </c>
      <c r="C208" s="17" t="s">
        <v>262</v>
      </c>
      <c r="D208" s="17">
        <v>53100782</v>
      </c>
      <c r="E208" s="21" t="s">
        <v>263</v>
      </c>
      <c r="F208" s="17">
        <v>1</v>
      </c>
      <c r="G208" s="17" t="s">
        <v>38</v>
      </c>
      <c r="H208" s="17" t="s">
        <v>196</v>
      </c>
      <c r="I208" s="17" t="s">
        <v>40</v>
      </c>
      <c r="J208" s="17" t="s">
        <v>153</v>
      </c>
      <c r="K208" s="17" t="s">
        <v>42</v>
      </c>
      <c r="L208" s="17">
        <v>12049</v>
      </c>
      <c r="M208" s="65" t="s">
        <v>43</v>
      </c>
      <c r="N208" s="65" t="s">
        <v>43</v>
      </c>
      <c r="O208" s="65" t="s">
        <v>41</v>
      </c>
      <c r="P208" s="65" t="s">
        <v>43</v>
      </c>
      <c r="Q208" s="65" t="s">
        <v>43</v>
      </c>
      <c r="R208" s="65" t="s">
        <v>43</v>
      </c>
      <c r="S208" s="65" t="s">
        <v>43</v>
      </c>
      <c r="T208" s="65" t="s">
        <v>44</v>
      </c>
      <c r="U208" s="65" t="s">
        <v>41</v>
      </c>
      <c r="V208" s="65" t="s">
        <v>45</v>
      </c>
      <c r="W208" s="65" t="s">
        <v>41</v>
      </c>
      <c r="X208" s="65" t="s">
        <v>46</v>
      </c>
      <c r="Y208" s="65">
        <v>0</v>
      </c>
    </row>
    <row r="209" spans="1:25" ht="14.4" x14ac:dyDescent="0.3">
      <c r="A209" s="30" t="s">
        <v>32</v>
      </c>
      <c r="B209" s="17">
        <v>12199</v>
      </c>
      <c r="C209" s="17" t="s">
        <v>264</v>
      </c>
      <c r="D209" s="17">
        <v>53100381</v>
      </c>
      <c r="E209" s="21" t="s">
        <v>265</v>
      </c>
      <c r="F209" s="17">
        <v>1</v>
      </c>
      <c r="G209" s="17" t="s">
        <v>38</v>
      </c>
      <c r="H209" s="17" t="s">
        <v>196</v>
      </c>
      <c r="I209" s="17" t="s">
        <v>40</v>
      </c>
      <c r="J209" s="17" t="s">
        <v>153</v>
      </c>
      <c r="K209" s="17" t="s">
        <v>42</v>
      </c>
      <c r="L209" s="17">
        <v>12199</v>
      </c>
      <c r="M209" s="65" t="s">
        <v>43</v>
      </c>
      <c r="N209" s="65" t="s">
        <v>43</v>
      </c>
      <c r="O209" s="65" t="s">
        <v>41</v>
      </c>
      <c r="P209" s="65" t="s">
        <v>43</v>
      </c>
      <c r="Q209" s="65" t="s">
        <v>43</v>
      </c>
      <c r="R209" s="65" t="s">
        <v>43</v>
      </c>
      <c r="S209" s="65" t="s">
        <v>43</v>
      </c>
      <c r="T209" s="65" t="s">
        <v>44</v>
      </c>
      <c r="U209" s="65" t="s">
        <v>41</v>
      </c>
      <c r="V209" s="65" t="s">
        <v>45</v>
      </c>
      <c r="W209" s="65" t="s">
        <v>41</v>
      </c>
      <c r="X209" s="65" t="s">
        <v>46</v>
      </c>
      <c r="Y209" s="65">
        <v>0</v>
      </c>
    </row>
    <row r="210" spans="1:25" ht="14.4" x14ac:dyDescent="0.3">
      <c r="A210" s="30" t="s">
        <v>32</v>
      </c>
      <c r="B210" s="17">
        <v>12198</v>
      </c>
      <c r="C210" s="17" t="s">
        <v>266</v>
      </c>
      <c r="D210" s="17">
        <v>53100381</v>
      </c>
      <c r="E210" s="21" t="s">
        <v>267</v>
      </c>
      <c r="F210" s="17">
        <v>1</v>
      </c>
      <c r="G210" s="17" t="s">
        <v>38</v>
      </c>
      <c r="H210" s="17" t="s">
        <v>196</v>
      </c>
      <c r="I210" s="17" t="s">
        <v>40</v>
      </c>
      <c r="J210" s="17" t="s">
        <v>153</v>
      </c>
      <c r="K210" s="17" t="s">
        <v>42</v>
      </c>
      <c r="L210" s="17">
        <v>12198</v>
      </c>
      <c r="M210" s="65" t="s">
        <v>43</v>
      </c>
      <c r="N210" s="65" t="s">
        <v>43</v>
      </c>
      <c r="O210" s="65" t="s">
        <v>41</v>
      </c>
      <c r="P210" s="65" t="s">
        <v>43</v>
      </c>
      <c r="Q210" s="65" t="s">
        <v>43</v>
      </c>
      <c r="R210" s="65" t="s">
        <v>43</v>
      </c>
      <c r="S210" s="65" t="s">
        <v>43</v>
      </c>
      <c r="T210" s="65" t="s">
        <v>44</v>
      </c>
      <c r="U210" s="65" t="s">
        <v>41</v>
      </c>
      <c r="V210" s="65" t="s">
        <v>45</v>
      </c>
      <c r="W210" s="65" t="s">
        <v>41</v>
      </c>
      <c r="X210" s="65" t="s">
        <v>46</v>
      </c>
      <c r="Y210" s="65">
        <v>0</v>
      </c>
    </row>
    <row r="211" spans="1:25" ht="24" x14ac:dyDescent="0.3">
      <c r="A211" s="30" t="s">
        <v>32</v>
      </c>
      <c r="B211" s="17">
        <v>11818</v>
      </c>
      <c r="C211" s="17" t="s">
        <v>268</v>
      </c>
      <c r="D211" s="17">
        <v>53100136</v>
      </c>
      <c r="E211" s="21" t="s">
        <v>269</v>
      </c>
      <c r="F211" s="17">
        <v>1</v>
      </c>
      <c r="G211" s="17" t="s">
        <v>38</v>
      </c>
      <c r="H211" s="17" t="s">
        <v>50</v>
      </c>
      <c r="I211" s="17" t="s">
        <v>40</v>
      </c>
      <c r="J211" s="17" t="s">
        <v>153</v>
      </c>
      <c r="K211" s="17" t="s">
        <v>42</v>
      </c>
      <c r="L211" s="17">
        <v>11818</v>
      </c>
      <c r="M211" s="65" t="s">
        <v>43</v>
      </c>
      <c r="N211" s="65" t="s">
        <v>43</v>
      </c>
      <c r="O211" s="65" t="s">
        <v>41</v>
      </c>
      <c r="P211" s="65" t="s">
        <v>43</v>
      </c>
      <c r="Q211" s="65" t="s">
        <v>43</v>
      </c>
      <c r="R211" s="65" t="s">
        <v>43</v>
      </c>
      <c r="S211" s="65" t="s">
        <v>43</v>
      </c>
      <c r="T211" s="65" t="s">
        <v>55</v>
      </c>
      <c r="U211" s="65" t="s">
        <v>41</v>
      </c>
      <c r="V211" s="65" t="s">
        <v>52</v>
      </c>
      <c r="W211" s="65" t="s">
        <v>41</v>
      </c>
      <c r="X211" s="65">
        <v>0</v>
      </c>
      <c r="Y211" s="65">
        <v>0</v>
      </c>
    </row>
    <row r="212" spans="1:25" ht="86.4" x14ac:dyDescent="0.3">
      <c r="A212" s="30" t="s">
        <v>32</v>
      </c>
      <c r="B212" s="17">
        <v>11697</v>
      </c>
      <c r="C212" s="17" t="s">
        <v>254</v>
      </c>
      <c r="D212" s="17">
        <v>53100075</v>
      </c>
      <c r="E212" s="21" t="s">
        <v>255</v>
      </c>
      <c r="F212" s="17">
        <v>4</v>
      </c>
      <c r="G212" s="17" t="s">
        <v>38</v>
      </c>
      <c r="H212" s="17" t="s">
        <v>174</v>
      </c>
      <c r="I212" s="17" t="s">
        <v>40</v>
      </c>
      <c r="J212" s="17" t="s">
        <v>153</v>
      </c>
      <c r="K212" s="17" t="s">
        <v>42</v>
      </c>
      <c r="L212" s="17">
        <v>11697</v>
      </c>
      <c r="M212" s="65" t="s">
        <v>43</v>
      </c>
      <c r="N212" s="65" t="s">
        <v>43</v>
      </c>
      <c r="O212" s="65" t="s">
        <v>43</v>
      </c>
      <c r="P212" s="65" t="s">
        <v>43</v>
      </c>
      <c r="Q212" s="65" t="s">
        <v>43</v>
      </c>
      <c r="R212" s="65" t="s">
        <v>43</v>
      </c>
      <c r="S212" s="65" t="s">
        <v>43</v>
      </c>
      <c r="T212" s="65" t="s">
        <v>43</v>
      </c>
      <c r="U212" s="65" t="s">
        <v>41</v>
      </c>
      <c r="V212" s="65" t="s">
        <v>45</v>
      </c>
      <c r="W212" s="65" t="s">
        <v>43</v>
      </c>
      <c r="X212" s="65" t="s">
        <v>424</v>
      </c>
      <c r="Y212" s="65" t="s">
        <v>3639</v>
      </c>
    </row>
    <row r="213" spans="1:25" ht="14.4" x14ac:dyDescent="0.3">
      <c r="A213" s="30" t="s">
        <v>32</v>
      </c>
      <c r="B213" s="17">
        <v>11784</v>
      </c>
      <c r="C213" s="17" t="s">
        <v>270</v>
      </c>
      <c r="D213" s="17">
        <v>53101489</v>
      </c>
      <c r="E213" s="21" t="s">
        <v>271</v>
      </c>
      <c r="F213" s="17">
        <v>1</v>
      </c>
      <c r="G213" s="17" t="s">
        <v>38</v>
      </c>
      <c r="H213" s="17" t="s">
        <v>50</v>
      </c>
      <c r="I213" s="17" t="s">
        <v>40</v>
      </c>
      <c r="J213" s="17" t="s">
        <v>153</v>
      </c>
      <c r="K213" s="17" t="s">
        <v>89</v>
      </c>
      <c r="L213" s="17">
        <v>11784</v>
      </c>
      <c r="M213" s="65" t="s">
        <v>43</v>
      </c>
      <c r="N213" s="65" t="s">
        <v>43</v>
      </c>
      <c r="O213" s="65" t="s">
        <v>41</v>
      </c>
      <c r="P213" s="65" t="s">
        <v>43</v>
      </c>
      <c r="Q213" s="65" t="s">
        <v>43</v>
      </c>
      <c r="R213" s="65" t="s">
        <v>43</v>
      </c>
      <c r="S213" s="65" t="s">
        <v>43</v>
      </c>
      <c r="T213" s="65" t="s">
        <v>55</v>
      </c>
      <c r="U213" s="65" t="s">
        <v>41</v>
      </c>
      <c r="V213" s="65" t="s">
        <v>52</v>
      </c>
      <c r="W213" s="65" t="s">
        <v>41</v>
      </c>
      <c r="X213" s="65">
        <v>0</v>
      </c>
      <c r="Y213" s="65">
        <v>0</v>
      </c>
    </row>
    <row r="214" spans="1:25" ht="14.4" x14ac:dyDescent="0.3">
      <c r="A214" s="30" t="s">
        <v>32</v>
      </c>
      <c r="B214" s="17">
        <v>11713</v>
      </c>
      <c r="C214" s="17" t="s">
        <v>224</v>
      </c>
      <c r="D214" s="17">
        <v>53100138</v>
      </c>
      <c r="E214" s="21" t="s">
        <v>225</v>
      </c>
      <c r="F214" s="17">
        <v>1</v>
      </c>
      <c r="G214" s="17" t="s">
        <v>38</v>
      </c>
      <c r="H214" s="17" t="s">
        <v>65</v>
      </c>
      <c r="I214" s="17" t="s">
        <v>40</v>
      </c>
      <c r="J214" s="17" t="s">
        <v>153</v>
      </c>
      <c r="K214" s="17" t="s">
        <v>42</v>
      </c>
      <c r="L214" s="17">
        <v>11713</v>
      </c>
      <c r="M214" s="65" t="s">
        <v>43</v>
      </c>
      <c r="N214" s="65" t="s">
        <v>43</v>
      </c>
      <c r="O214" s="65" t="s">
        <v>41</v>
      </c>
      <c r="P214" s="65" t="s">
        <v>43</v>
      </c>
      <c r="Q214" s="65" t="s">
        <v>43</v>
      </c>
      <c r="R214" s="65" t="s">
        <v>43</v>
      </c>
      <c r="S214" s="65" t="s">
        <v>43</v>
      </c>
      <c r="T214" s="65" t="s">
        <v>60</v>
      </c>
      <c r="U214" s="65" t="s">
        <v>41</v>
      </c>
      <c r="V214" s="65" t="s">
        <v>45</v>
      </c>
      <c r="W214" s="65" t="s">
        <v>41</v>
      </c>
      <c r="X214" s="65" t="s">
        <v>46</v>
      </c>
      <c r="Y214" s="65">
        <v>0</v>
      </c>
    </row>
    <row r="215" spans="1:25" ht="86.4" x14ac:dyDescent="0.3">
      <c r="A215" s="30" t="s">
        <v>32</v>
      </c>
      <c r="B215" s="17">
        <v>11697</v>
      </c>
      <c r="C215" s="17" t="s">
        <v>254</v>
      </c>
      <c r="D215" s="17">
        <v>53100075</v>
      </c>
      <c r="E215" s="21" t="s">
        <v>255</v>
      </c>
      <c r="F215" s="17">
        <v>4</v>
      </c>
      <c r="G215" s="17" t="s">
        <v>38</v>
      </c>
      <c r="H215" s="17" t="s">
        <v>174</v>
      </c>
      <c r="I215" s="17" t="s">
        <v>40</v>
      </c>
      <c r="J215" s="17" t="s">
        <v>153</v>
      </c>
      <c r="K215" s="17" t="s">
        <v>42</v>
      </c>
      <c r="L215" s="17">
        <v>11697</v>
      </c>
      <c r="M215" s="65" t="s">
        <v>43</v>
      </c>
      <c r="N215" s="65" t="s">
        <v>43</v>
      </c>
      <c r="O215" s="65" t="s">
        <v>43</v>
      </c>
      <c r="P215" s="65" t="s">
        <v>43</v>
      </c>
      <c r="Q215" s="65" t="s">
        <v>43</v>
      </c>
      <c r="R215" s="65" t="s">
        <v>43</v>
      </c>
      <c r="S215" s="65" t="s">
        <v>43</v>
      </c>
      <c r="T215" s="65" t="s">
        <v>43</v>
      </c>
      <c r="U215" s="65" t="s">
        <v>41</v>
      </c>
      <c r="V215" s="65" t="s">
        <v>45</v>
      </c>
      <c r="W215" s="65" t="s">
        <v>43</v>
      </c>
      <c r="X215" s="65" t="s">
        <v>424</v>
      </c>
      <c r="Y215" s="65" t="s">
        <v>3639</v>
      </c>
    </row>
    <row r="216" spans="1:25" ht="14.4" x14ac:dyDescent="0.3">
      <c r="A216" s="30" t="s">
        <v>32</v>
      </c>
      <c r="B216" s="17">
        <v>11713</v>
      </c>
      <c r="C216" s="17" t="s">
        <v>224</v>
      </c>
      <c r="D216" s="17">
        <v>53100138</v>
      </c>
      <c r="E216" s="21" t="s">
        <v>225</v>
      </c>
      <c r="F216" s="17">
        <v>1</v>
      </c>
      <c r="G216" s="17" t="s">
        <v>38</v>
      </c>
      <c r="H216" s="17" t="s">
        <v>65</v>
      </c>
      <c r="I216" s="17" t="s">
        <v>40</v>
      </c>
      <c r="J216" s="17" t="s">
        <v>153</v>
      </c>
      <c r="K216" s="17" t="s">
        <v>42</v>
      </c>
      <c r="L216" s="17">
        <v>11713</v>
      </c>
      <c r="M216" s="65" t="s">
        <v>43</v>
      </c>
      <c r="N216" s="65" t="s">
        <v>43</v>
      </c>
      <c r="O216" s="65" t="s">
        <v>41</v>
      </c>
      <c r="P216" s="65" t="s">
        <v>43</v>
      </c>
      <c r="Q216" s="65" t="s">
        <v>43</v>
      </c>
      <c r="R216" s="65" t="s">
        <v>43</v>
      </c>
      <c r="S216" s="65" t="s">
        <v>43</v>
      </c>
      <c r="T216" s="65" t="s">
        <v>60</v>
      </c>
      <c r="U216" s="65" t="s">
        <v>41</v>
      </c>
      <c r="V216" s="65" t="s">
        <v>45</v>
      </c>
      <c r="W216" s="65" t="s">
        <v>41</v>
      </c>
      <c r="X216" s="65" t="s">
        <v>46</v>
      </c>
      <c r="Y216" s="65">
        <v>0</v>
      </c>
    </row>
    <row r="217" spans="1:25" ht="14.4" x14ac:dyDescent="0.3">
      <c r="A217" s="30" t="s">
        <v>32</v>
      </c>
      <c r="B217" s="17">
        <v>11928</v>
      </c>
      <c r="C217" s="17" t="s">
        <v>272</v>
      </c>
      <c r="D217" s="17">
        <v>53100186</v>
      </c>
      <c r="E217" s="21" t="s">
        <v>273</v>
      </c>
      <c r="F217" s="17">
        <v>1</v>
      </c>
      <c r="G217" s="17" t="s">
        <v>38</v>
      </c>
      <c r="H217" s="17" t="s">
        <v>72</v>
      </c>
      <c r="I217" s="17" t="s">
        <v>40</v>
      </c>
      <c r="J217" s="17" t="s">
        <v>153</v>
      </c>
      <c r="K217" s="17" t="s">
        <v>42</v>
      </c>
      <c r="L217" s="17">
        <v>11928</v>
      </c>
      <c r="M217" s="65" t="s">
        <v>43</v>
      </c>
      <c r="N217" s="65" t="s">
        <v>43</v>
      </c>
      <c r="O217" s="65" t="s">
        <v>41</v>
      </c>
      <c r="P217" s="65" t="s">
        <v>43</v>
      </c>
      <c r="Q217" s="65" t="s">
        <v>43</v>
      </c>
      <c r="R217" s="65" t="s">
        <v>43</v>
      </c>
      <c r="S217" s="65" t="s">
        <v>43</v>
      </c>
      <c r="T217" s="65" t="s">
        <v>44</v>
      </c>
      <c r="U217" s="65" t="s">
        <v>41</v>
      </c>
      <c r="V217" s="65" t="s">
        <v>45</v>
      </c>
      <c r="W217" s="65" t="s">
        <v>41</v>
      </c>
      <c r="X217" s="65" t="s">
        <v>46</v>
      </c>
      <c r="Y217" s="65">
        <v>0</v>
      </c>
    </row>
    <row r="218" spans="1:25" ht="86.4" x14ac:dyDescent="0.3">
      <c r="A218" s="30" t="s">
        <v>32</v>
      </c>
      <c r="B218" s="17">
        <v>11697</v>
      </c>
      <c r="C218" s="17" t="s">
        <v>254</v>
      </c>
      <c r="D218" s="17">
        <v>53100075</v>
      </c>
      <c r="E218" s="21" t="s">
        <v>255</v>
      </c>
      <c r="F218" s="17">
        <v>2</v>
      </c>
      <c r="G218" s="17" t="s">
        <v>38</v>
      </c>
      <c r="H218" s="17" t="s">
        <v>174</v>
      </c>
      <c r="I218" s="17" t="s">
        <v>40</v>
      </c>
      <c r="J218" s="17" t="s">
        <v>153</v>
      </c>
      <c r="K218" s="17" t="s">
        <v>42</v>
      </c>
      <c r="L218" s="17">
        <v>11697</v>
      </c>
      <c r="M218" s="65" t="s">
        <v>43</v>
      </c>
      <c r="N218" s="65" t="s">
        <v>43</v>
      </c>
      <c r="O218" s="65" t="s">
        <v>43</v>
      </c>
      <c r="P218" s="65" t="s">
        <v>43</v>
      </c>
      <c r="Q218" s="65" t="s">
        <v>43</v>
      </c>
      <c r="R218" s="65" t="s">
        <v>43</v>
      </c>
      <c r="S218" s="65" t="s">
        <v>43</v>
      </c>
      <c r="T218" s="65" t="s">
        <v>43</v>
      </c>
      <c r="U218" s="65" t="s">
        <v>41</v>
      </c>
      <c r="V218" s="65" t="s">
        <v>45</v>
      </c>
      <c r="W218" s="65" t="s">
        <v>43</v>
      </c>
      <c r="X218" s="65" t="s">
        <v>424</v>
      </c>
      <c r="Y218" s="65" t="s">
        <v>3639</v>
      </c>
    </row>
    <row r="219" spans="1:25" ht="14.4" x14ac:dyDescent="0.3">
      <c r="A219" s="30" t="s">
        <v>32</v>
      </c>
      <c r="B219" s="17">
        <v>11713</v>
      </c>
      <c r="C219" s="17" t="s">
        <v>224</v>
      </c>
      <c r="D219" s="17">
        <v>53100138</v>
      </c>
      <c r="E219" s="21" t="s">
        <v>225</v>
      </c>
      <c r="F219" s="17">
        <v>1</v>
      </c>
      <c r="G219" s="17" t="s">
        <v>38</v>
      </c>
      <c r="H219" s="17" t="s">
        <v>65</v>
      </c>
      <c r="I219" s="17" t="s">
        <v>40</v>
      </c>
      <c r="J219" s="17" t="s">
        <v>153</v>
      </c>
      <c r="K219" s="17" t="s">
        <v>42</v>
      </c>
      <c r="L219" s="17">
        <v>11713</v>
      </c>
      <c r="M219" s="65" t="s">
        <v>43</v>
      </c>
      <c r="N219" s="65" t="s">
        <v>43</v>
      </c>
      <c r="O219" s="65" t="s">
        <v>41</v>
      </c>
      <c r="P219" s="65" t="s">
        <v>43</v>
      </c>
      <c r="Q219" s="65" t="s">
        <v>43</v>
      </c>
      <c r="R219" s="65" t="s">
        <v>43</v>
      </c>
      <c r="S219" s="65" t="s">
        <v>43</v>
      </c>
      <c r="T219" s="65" t="s">
        <v>60</v>
      </c>
      <c r="U219" s="65" t="s">
        <v>41</v>
      </c>
      <c r="V219" s="65" t="s">
        <v>45</v>
      </c>
      <c r="W219" s="65" t="s">
        <v>41</v>
      </c>
      <c r="X219" s="65" t="s">
        <v>46</v>
      </c>
      <c r="Y219" s="65">
        <v>0</v>
      </c>
    </row>
    <row r="220" spans="1:25" ht="14.4" x14ac:dyDescent="0.3">
      <c r="A220" s="30" t="s">
        <v>32</v>
      </c>
      <c r="B220" s="17">
        <v>12190</v>
      </c>
      <c r="C220" s="17" t="s">
        <v>256</v>
      </c>
      <c r="D220" s="17">
        <v>53100335</v>
      </c>
      <c r="E220" s="21" t="s">
        <v>257</v>
      </c>
      <c r="F220" s="17">
        <v>1</v>
      </c>
      <c r="G220" s="17" t="s">
        <v>38</v>
      </c>
      <c r="H220" s="17" t="s">
        <v>72</v>
      </c>
      <c r="I220" s="17" t="s">
        <v>40</v>
      </c>
      <c r="J220" s="17" t="s">
        <v>153</v>
      </c>
      <c r="K220" s="17" t="s">
        <v>42</v>
      </c>
      <c r="L220" s="17">
        <v>12190</v>
      </c>
      <c r="M220" s="65" t="s">
        <v>43</v>
      </c>
      <c r="N220" s="65" t="s">
        <v>43</v>
      </c>
      <c r="O220" s="65" t="s">
        <v>41</v>
      </c>
      <c r="P220" s="65" t="s">
        <v>43</v>
      </c>
      <c r="Q220" s="65" t="s">
        <v>41</v>
      </c>
      <c r="R220" s="65" t="s">
        <v>43</v>
      </c>
      <c r="S220" s="65" t="s">
        <v>43</v>
      </c>
      <c r="T220" s="65" t="s">
        <v>55</v>
      </c>
      <c r="U220" s="65" t="s">
        <v>41</v>
      </c>
      <c r="V220" s="65" t="s">
        <v>45</v>
      </c>
      <c r="W220" s="65" t="s">
        <v>41</v>
      </c>
      <c r="X220" s="65" t="s">
        <v>46</v>
      </c>
      <c r="Y220" s="65">
        <v>0</v>
      </c>
    </row>
    <row r="221" spans="1:25" ht="14.4" x14ac:dyDescent="0.3">
      <c r="A221" s="30" t="s">
        <v>32</v>
      </c>
      <c r="B221" s="17">
        <v>12193</v>
      </c>
      <c r="C221" s="17" t="s">
        <v>274</v>
      </c>
      <c r="D221" s="17">
        <v>53100335</v>
      </c>
      <c r="E221" s="21" t="s">
        <v>275</v>
      </c>
      <c r="F221" s="17">
        <v>2</v>
      </c>
      <c r="G221" s="17" t="s">
        <v>38</v>
      </c>
      <c r="H221" s="17" t="s">
        <v>72</v>
      </c>
      <c r="I221" s="17" t="s">
        <v>40</v>
      </c>
      <c r="J221" s="17" t="s">
        <v>153</v>
      </c>
      <c r="K221" s="17" t="s">
        <v>42</v>
      </c>
      <c r="L221" s="17">
        <v>12193</v>
      </c>
      <c r="M221" s="65" t="s">
        <v>43</v>
      </c>
      <c r="N221" s="65" t="s">
        <v>43</v>
      </c>
      <c r="O221" s="65" t="s">
        <v>41</v>
      </c>
      <c r="P221" s="65" t="s">
        <v>43</v>
      </c>
      <c r="Q221" s="65" t="s">
        <v>41</v>
      </c>
      <c r="R221" s="65" t="s">
        <v>43</v>
      </c>
      <c r="S221" s="65" t="s">
        <v>43</v>
      </c>
      <c r="T221" s="65" t="s">
        <v>55</v>
      </c>
      <c r="U221" s="65" t="s">
        <v>41</v>
      </c>
      <c r="V221" s="65" t="s">
        <v>45</v>
      </c>
      <c r="W221" s="65" t="s">
        <v>41</v>
      </c>
      <c r="X221" s="65" t="s">
        <v>46</v>
      </c>
      <c r="Y221" s="65">
        <v>0</v>
      </c>
    </row>
    <row r="222" spans="1:25" ht="14.4" x14ac:dyDescent="0.3">
      <c r="A222" s="30" t="s">
        <v>32</v>
      </c>
      <c r="B222" s="17">
        <v>11928</v>
      </c>
      <c r="C222" s="17" t="s">
        <v>272</v>
      </c>
      <c r="D222" s="17">
        <v>53100186</v>
      </c>
      <c r="E222" s="21" t="s">
        <v>273</v>
      </c>
      <c r="F222" s="17">
        <v>1</v>
      </c>
      <c r="G222" s="17" t="s">
        <v>38</v>
      </c>
      <c r="H222" s="17" t="s">
        <v>72</v>
      </c>
      <c r="I222" s="17" t="s">
        <v>40</v>
      </c>
      <c r="J222" s="17" t="s">
        <v>153</v>
      </c>
      <c r="K222" s="17" t="s">
        <v>42</v>
      </c>
      <c r="L222" s="17">
        <v>11928</v>
      </c>
      <c r="M222" s="65" t="s">
        <v>43</v>
      </c>
      <c r="N222" s="65" t="s">
        <v>43</v>
      </c>
      <c r="O222" s="65" t="s">
        <v>41</v>
      </c>
      <c r="P222" s="65" t="s">
        <v>43</v>
      </c>
      <c r="Q222" s="65" t="s">
        <v>43</v>
      </c>
      <c r="R222" s="65" t="s">
        <v>43</v>
      </c>
      <c r="S222" s="65" t="s">
        <v>43</v>
      </c>
      <c r="T222" s="65" t="s">
        <v>44</v>
      </c>
      <c r="U222" s="65" t="s">
        <v>41</v>
      </c>
      <c r="V222" s="65" t="s">
        <v>45</v>
      </c>
      <c r="W222" s="65" t="s">
        <v>41</v>
      </c>
      <c r="X222" s="65" t="s">
        <v>46</v>
      </c>
      <c r="Y222" s="65">
        <v>0</v>
      </c>
    </row>
    <row r="223" spans="1:25" ht="14.4" x14ac:dyDescent="0.3">
      <c r="A223" s="30" t="s">
        <v>32</v>
      </c>
      <c r="B223" s="17">
        <v>12046</v>
      </c>
      <c r="C223" s="17" t="s">
        <v>260</v>
      </c>
      <c r="D223" s="17">
        <v>53100889</v>
      </c>
      <c r="E223" s="21" t="s">
        <v>261</v>
      </c>
      <c r="F223" s="17">
        <v>1</v>
      </c>
      <c r="G223" s="17" t="s">
        <v>38</v>
      </c>
      <c r="H223" s="17" t="s">
        <v>65</v>
      </c>
      <c r="I223" s="17" t="s">
        <v>40</v>
      </c>
      <c r="J223" s="17" t="s">
        <v>153</v>
      </c>
      <c r="K223" s="17" t="s">
        <v>42</v>
      </c>
      <c r="L223" s="17">
        <v>12046</v>
      </c>
      <c r="M223" s="65" t="s">
        <v>43</v>
      </c>
      <c r="N223" s="65" t="s">
        <v>43</v>
      </c>
      <c r="O223" s="65" t="s">
        <v>41</v>
      </c>
      <c r="P223" s="65" t="s">
        <v>43</v>
      </c>
      <c r="Q223" s="65" t="s">
        <v>43</v>
      </c>
      <c r="R223" s="65" t="s">
        <v>43</v>
      </c>
      <c r="S223" s="65" t="s">
        <v>43</v>
      </c>
      <c r="T223" s="65" t="s">
        <v>60</v>
      </c>
      <c r="U223" s="65" t="s">
        <v>41</v>
      </c>
      <c r="V223" s="65" t="s">
        <v>45</v>
      </c>
      <c r="W223" s="65" t="s">
        <v>41</v>
      </c>
      <c r="X223" s="65" t="s">
        <v>46</v>
      </c>
      <c r="Y223" s="65">
        <v>0</v>
      </c>
    </row>
    <row r="224" spans="1:25" ht="14.4" x14ac:dyDescent="0.3">
      <c r="A224" s="30" t="s">
        <v>32</v>
      </c>
      <c r="B224" s="17">
        <v>12190</v>
      </c>
      <c r="C224" s="17" t="s">
        <v>256</v>
      </c>
      <c r="D224" s="17">
        <v>53100335</v>
      </c>
      <c r="E224" s="21" t="s">
        <v>257</v>
      </c>
      <c r="F224" s="17">
        <v>1</v>
      </c>
      <c r="G224" s="17" t="s">
        <v>38</v>
      </c>
      <c r="H224" s="17" t="s">
        <v>72</v>
      </c>
      <c r="I224" s="17" t="s">
        <v>40</v>
      </c>
      <c r="J224" s="17" t="s">
        <v>153</v>
      </c>
      <c r="K224" s="17" t="s">
        <v>42</v>
      </c>
      <c r="L224" s="17">
        <v>12190</v>
      </c>
      <c r="M224" s="65" t="s">
        <v>43</v>
      </c>
      <c r="N224" s="65" t="s">
        <v>43</v>
      </c>
      <c r="O224" s="65" t="s">
        <v>41</v>
      </c>
      <c r="P224" s="65" t="s">
        <v>43</v>
      </c>
      <c r="Q224" s="65" t="s">
        <v>41</v>
      </c>
      <c r="R224" s="65" t="s">
        <v>43</v>
      </c>
      <c r="S224" s="65" t="s">
        <v>43</v>
      </c>
      <c r="T224" s="65" t="s">
        <v>55</v>
      </c>
      <c r="U224" s="65" t="s">
        <v>41</v>
      </c>
      <c r="V224" s="65" t="s">
        <v>45</v>
      </c>
      <c r="W224" s="65" t="s">
        <v>41</v>
      </c>
      <c r="X224" s="65" t="s">
        <v>46</v>
      </c>
      <c r="Y224" s="65">
        <v>0</v>
      </c>
    </row>
    <row r="225" spans="1:25" ht="14.4" x14ac:dyDescent="0.3">
      <c r="A225" s="30" t="s">
        <v>32</v>
      </c>
      <c r="B225" s="17">
        <v>12193</v>
      </c>
      <c r="C225" s="17" t="s">
        <v>274</v>
      </c>
      <c r="D225" s="17">
        <v>53100335</v>
      </c>
      <c r="E225" s="21" t="s">
        <v>275</v>
      </c>
      <c r="F225" s="17">
        <v>1</v>
      </c>
      <c r="G225" s="17" t="s">
        <v>38</v>
      </c>
      <c r="H225" s="17" t="s">
        <v>72</v>
      </c>
      <c r="I225" s="17" t="s">
        <v>40</v>
      </c>
      <c r="J225" s="17" t="s">
        <v>153</v>
      </c>
      <c r="K225" s="17" t="s">
        <v>42</v>
      </c>
      <c r="L225" s="17">
        <v>12193</v>
      </c>
      <c r="M225" s="65" t="s">
        <v>43</v>
      </c>
      <c r="N225" s="65" t="s">
        <v>43</v>
      </c>
      <c r="O225" s="65" t="s">
        <v>41</v>
      </c>
      <c r="P225" s="65" t="s">
        <v>43</v>
      </c>
      <c r="Q225" s="65" t="s">
        <v>41</v>
      </c>
      <c r="R225" s="65" t="s">
        <v>43</v>
      </c>
      <c r="S225" s="65" t="s">
        <v>43</v>
      </c>
      <c r="T225" s="65" t="s">
        <v>55</v>
      </c>
      <c r="U225" s="65" t="s">
        <v>41</v>
      </c>
      <c r="V225" s="65" t="s">
        <v>45</v>
      </c>
      <c r="W225" s="65" t="s">
        <v>41</v>
      </c>
      <c r="X225" s="65" t="s">
        <v>46</v>
      </c>
      <c r="Y225" s="65">
        <v>0</v>
      </c>
    </row>
    <row r="226" spans="1:25" ht="14.4" x14ac:dyDescent="0.3">
      <c r="A226" s="30" t="s">
        <v>32</v>
      </c>
      <c r="B226" s="17">
        <v>12188</v>
      </c>
      <c r="C226" s="17" t="s">
        <v>276</v>
      </c>
      <c r="D226" s="17">
        <v>53100335</v>
      </c>
      <c r="E226" s="21" t="s">
        <v>277</v>
      </c>
      <c r="F226" s="17">
        <v>1</v>
      </c>
      <c r="G226" s="17" t="s">
        <v>38</v>
      </c>
      <c r="H226" s="17" t="s">
        <v>72</v>
      </c>
      <c r="I226" s="17" t="s">
        <v>40</v>
      </c>
      <c r="J226" s="17" t="s">
        <v>153</v>
      </c>
      <c r="K226" s="17" t="s">
        <v>42</v>
      </c>
      <c r="L226" s="17">
        <v>12188</v>
      </c>
      <c r="M226" s="65" t="s">
        <v>43</v>
      </c>
      <c r="N226" s="65" t="s">
        <v>43</v>
      </c>
      <c r="O226" s="65" t="s">
        <v>41</v>
      </c>
      <c r="P226" s="65" t="s">
        <v>43</v>
      </c>
      <c r="Q226" s="65" t="s">
        <v>41</v>
      </c>
      <c r="R226" s="65" t="s">
        <v>43</v>
      </c>
      <c r="S226" s="65" t="s">
        <v>43</v>
      </c>
      <c r="T226" s="65" t="s">
        <v>55</v>
      </c>
      <c r="U226" s="65" t="s">
        <v>41</v>
      </c>
      <c r="V226" s="65" t="s">
        <v>45</v>
      </c>
      <c r="W226" s="65" t="s">
        <v>41</v>
      </c>
      <c r="X226" s="65" t="s">
        <v>46</v>
      </c>
      <c r="Y226" s="65">
        <v>0</v>
      </c>
    </row>
    <row r="227" spans="1:25" ht="14.4" x14ac:dyDescent="0.3">
      <c r="A227" s="30" t="s">
        <v>32</v>
      </c>
      <c r="B227" s="17">
        <v>11823</v>
      </c>
      <c r="C227" s="17" t="s">
        <v>278</v>
      </c>
      <c r="D227" s="17">
        <v>53100330</v>
      </c>
      <c r="E227" s="21" t="s">
        <v>279</v>
      </c>
      <c r="F227" s="17">
        <v>1</v>
      </c>
      <c r="G227" s="17" t="s">
        <v>38</v>
      </c>
      <c r="H227" s="17" t="s">
        <v>50</v>
      </c>
      <c r="I227" s="17" t="s">
        <v>40</v>
      </c>
      <c r="J227" s="17" t="s">
        <v>153</v>
      </c>
      <c r="K227" s="17" t="s">
        <v>42</v>
      </c>
      <c r="L227" s="17">
        <v>11823</v>
      </c>
      <c r="M227" s="65" t="s">
        <v>43</v>
      </c>
      <c r="N227" s="65" t="s">
        <v>43</v>
      </c>
      <c r="O227" s="65" t="s">
        <v>41</v>
      </c>
      <c r="P227" s="65" t="s">
        <v>43</v>
      </c>
      <c r="Q227" s="65" t="s">
        <v>43</v>
      </c>
      <c r="R227" s="65" t="s">
        <v>43</v>
      </c>
      <c r="S227" s="65" t="s">
        <v>43</v>
      </c>
      <c r="T227" s="65" t="s">
        <v>55</v>
      </c>
      <c r="U227" s="65" t="s">
        <v>41</v>
      </c>
      <c r="V227" s="65" t="s">
        <v>52</v>
      </c>
      <c r="W227" s="65" t="s">
        <v>41</v>
      </c>
      <c r="X227" s="65">
        <v>0</v>
      </c>
      <c r="Y227" s="65">
        <v>0</v>
      </c>
    </row>
    <row r="228" spans="1:25" ht="24" x14ac:dyDescent="0.3">
      <c r="A228" s="30" t="s">
        <v>32</v>
      </c>
      <c r="B228" s="17">
        <v>11803</v>
      </c>
      <c r="C228" s="17" t="s">
        <v>240</v>
      </c>
      <c r="D228" s="17">
        <v>53100582</v>
      </c>
      <c r="E228" s="21" t="s">
        <v>241</v>
      </c>
      <c r="F228" s="17">
        <v>1</v>
      </c>
      <c r="G228" s="17" t="s">
        <v>38</v>
      </c>
      <c r="H228" s="17" t="s">
        <v>65</v>
      </c>
      <c r="I228" s="17" t="s">
        <v>40</v>
      </c>
      <c r="J228" s="17" t="s">
        <v>153</v>
      </c>
      <c r="K228" s="17" t="s">
        <v>42</v>
      </c>
      <c r="L228" s="17">
        <v>11803</v>
      </c>
      <c r="M228" s="65" t="s">
        <v>43</v>
      </c>
      <c r="N228" s="65" t="s">
        <v>43</v>
      </c>
      <c r="O228" s="65" t="s">
        <v>41</v>
      </c>
      <c r="P228" s="65" t="s">
        <v>43</v>
      </c>
      <c r="Q228" s="65" t="s">
        <v>43</v>
      </c>
      <c r="R228" s="65" t="s">
        <v>43</v>
      </c>
      <c r="S228" s="65" t="s">
        <v>43</v>
      </c>
      <c r="T228" s="65" t="s">
        <v>44</v>
      </c>
      <c r="U228" s="65" t="s">
        <v>41</v>
      </c>
      <c r="V228" s="65" t="s">
        <v>45</v>
      </c>
      <c r="W228" s="65" t="s">
        <v>41</v>
      </c>
      <c r="X228" s="65" t="s">
        <v>46</v>
      </c>
      <c r="Y228" s="65">
        <v>0</v>
      </c>
    </row>
    <row r="229" spans="1:25" ht="24" x14ac:dyDescent="0.3">
      <c r="A229" s="30" t="s">
        <v>32</v>
      </c>
      <c r="B229" s="17">
        <v>11803</v>
      </c>
      <c r="C229" s="17" t="s">
        <v>240</v>
      </c>
      <c r="D229" s="17">
        <v>53100582</v>
      </c>
      <c r="E229" s="21" t="s">
        <v>241</v>
      </c>
      <c r="F229" s="17">
        <v>1</v>
      </c>
      <c r="G229" s="17" t="s">
        <v>38</v>
      </c>
      <c r="H229" s="17" t="s">
        <v>65</v>
      </c>
      <c r="I229" s="17" t="s">
        <v>40</v>
      </c>
      <c r="J229" s="17" t="s">
        <v>153</v>
      </c>
      <c r="K229" s="17" t="s">
        <v>42</v>
      </c>
      <c r="L229" s="17">
        <v>11803</v>
      </c>
      <c r="M229" s="65" t="s">
        <v>43</v>
      </c>
      <c r="N229" s="65" t="s">
        <v>43</v>
      </c>
      <c r="O229" s="65" t="s">
        <v>41</v>
      </c>
      <c r="P229" s="65" t="s">
        <v>43</v>
      </c>
      <c r="Q229" s="65" t="s">
        <v>43</v>
      </c>
      <c r="R229" s="65" t="s">
        <v>43</v>
      </c>
      <c r="S229" s="65" t="s">
        <v>43</v>
      </c>
      <c r="T229" s="65" t="s">
        <v>44</v>
      </c>
      <c r="U229" s="65" t="s">
        <v>41</v>
      </c>
      <c r="V229" s="65" t="s">
        <v>45</v>
      </c>
      <c r="W229" s="65" t="s">
        <v>41</v>
      </c>
      <c r="X229" s="65" t="s">
        <v>46</v>
      </c>
      <c r="Y229" s="65">
        <v>0</v>
      </c>
    </row>
    <row r="230" spans="1:25" ht="57.6" x14ac:dyDescent="0.3">
      <c r="A230" s="30" t="s">
        <v>32</v>
      </c>
      <c r="B230" s="17">
        <v>11696</v>
      </c>
      <c r="C230" s="17" t="s">
        <v>280</v>
      </c>
      <c r="D230" s="17">
        <v>53101393</v>
      </c>
      <c r="E230" s="21" t="s">
        <v>281</v>
      </c>
      <c r="F230" s="17">
        <v>1</v>
      </c>
      <c r="G230" s="17" t="s">
        <v>38</v>
      </c>
      <c r="H230" s="17" t="s">
        <v>174</v>
      </c>
      <c r="I230" s="17" t="s">
        <v>40</v>
      </c>
      <c r="J230" s="17" t="s">
        <v>153</v>
      </c>
      <c r="K230" s="17" t="s">
        <v>89</v>
      </c>
      <c r="L230" s="17">
        <v>11696</v>
      </c>
      <c r="M230" s="65" t="s">
        <v>43</v>
      </c>
      <c r="N230" s="65" t="s">
        <v>43</v>
      </c>
      <c r="O230" s="65" t="s">
        <v>41</v>
      </c>
      <c r="P230" s="65" t="s">
        <v>43</v>
      </c>
      <c r="Q230" s="65" t="s">
        <v>43</v>
      </c>
      <c r="R230" s="65" t="s">
        <v>43</v>
      </c>
      <c r="S230" s="65" t="s">
        <v>43</v>
      </c>
      <c r="T230" s="65" t="s">
        <v>44</v>
      </c>
      <c r="U230" s="65" t="s">
        <v>41</v>
      </c>
      <c r="V230" s="65" t="s">
        <v>45</v>
      </c>
      <c r="W230" s="65" t="s">
        <v>43</v>
      </c>
      <c r="X230" s="65" t="s">
        <v>421</v>
      </c>
      <c r="Y230" s="65">
        <v>0</v>
      </c>
    </row>
    <row r="231" spans="1:25" ht="14.4" x14ac:dyDescent="0.3">
      <c r="A231" s="30" t="s">
        <v>32</v>
      </c>
      <c r="B231" s="17">
        <v>12193</v>
      </c>
      <c r="C231" s="17" t="s">
        <v>274</v>
      </c>
      <c r="D231" s="17">
        <v>53100335</v>
      </c>
      <c r="E231" s="21" t="s">
        <v>275</v>
      </c>
      <c r="F231" s="17">
        <v>4</v>
      </c>
      <c r="G231" s="17" t="s">
        <v>38</v>
      </c>
      <c r="H231" s="17" t="s">
        <v>72</v>
      </c>
      <c r="I231" s="17" t="s">
        <v>40</v>
      </c>
      <c r="J231" s="17" t="s">
        <v>153</v>
      </c>
      <c r="K231" s="17" t="s">
        <v>42</v>
      </c>
      <c r="L231" s="17">
        <v>12193</v>
      </c>
      <c r="M231" s="65" t="s">
        <v>43</v>
      </c>
      <c r="N231" s="65" t="s">
        <v>43</v>
      </c>
      <c r="O231" s="65" t="s">
        <v>41</v>
      </c>
      <c r="P231" s="65" t="s">
        <v>43</v>
      </c>
      <c r="Q231" s="65" t="s">
        <v>41</v>
      </c>
      <c r="R231" s="65" t="s">
        <v>43</v>
      </c>
      <c r="S231" s="65" t="s">
        <v>43</v>
      </c>
      <c r="T231" s="65" t="s">
        <v>55</v>
      </c>
      <c r="U231" s="65" t="s">
        <v>41</v>
      </c>
      <c r="V231" s="65" t="s">
        <v>45</v>
      </c>
      <c r="W231" s="65" t="s">
        <v>41</v>
      </c>
      <c r="X231" s="65" t="s">
        <v>46</v>
      </c>
      <c r="Y231" s="65">
        <v>0</v>
      </c>
    </row>
    <row r="232" spans="1:25" ht="14.4" x14ac:dyDescent="0.3">
      <c r="A232" s="30" t="s">
        <v>32</v>
      </c>
      <c r="B232" s="17">
        <v>12190</v>
      </c>
      <c r="C232" s="17" t="s">
        <v>256</v>
      </c>
      <c r="D232" s="17">
        <v>53100335</v>
      </c>
      <c r="E232" s="21" t="s">
        <v>257</v>
      </c>
      <c r="F232" s="17">
        <v>1</v>
      </c>
      <c r="G232" s="17" t="s">
        <v>38</v>
      </c>
      <c r="H232" s="17" t="s">
        <v>72</v>
      </c>
      <c r="I232" s="17" t="s">
        <v>40</v>
      </c>
      <c r="J232" s="17" t="s">
        <v>153</v>
      </c>
      <c r="K232" s="17" t="s">
        <v>42</v>
      </c>
      <c r="L232" s="17">
        <v>12190</v>
      </c>
      <c r="M232" s="65" t="s">
        <v>43</v>
      </c>
      <c r="N232" s="65" t="s">
        <v>43</v>
      </c>
      <c r="O232" s="65" t="s">
        <v>41</v>
      </c>
      <c r="P232" s="65" t="s">
        <v>43</v>
      </c>
      <c r="Q232" s="65" t="s">
        <v>41</v>
      </c>
      <c r="R232" s="65" t="s">
        <v>43</v>
      </c>
      <c r="S232" s="65" t="s">
        <v>43</v>
      </c>
      <c r="T232" s="65" t="s">
        <v>55</v>
      </c>
      <c r="U232" s="65" t="s">
        <v>41</v>
      </c>
      <c r="V232" s="65" t="s">
        <v>45</v>
      </c>
      <c r="W232" s="65" t="s">
        <v>41</v>
      </c>
      <c r="X232" s="65" t="s">
        <v>46</v>
      </c>
      <c r="Y232" s="65">
        <v>0</v>
      </c>
    </row>
    <row r="233" spans="1:25" ht="14.4" x14ac:dyDescent="0.3">
      <c r="A233" s="30" t="s">
        <v>32</v>
      </c>
      <c r="B233" s="17">
        <v>12046</v>
      </c>
      <c r="C233" s="17" t="s">
        <v>260</v>
      </c>
      <c r="D233" s="17">
        <v>53100889</v>
      </c>
      <c r="E233" s="21" t="s">
        <v>261</v>
      </c>
      <c r="F233" s="17">
        <v>1</v>
      </c>
      <c r="G233" s="17" t="s">
        <v>38</v>
      </c>
      <c r="H233" s="17" t="s">
        <v>65</v>
      </c>
      <c r="I233" s="17" t="s">
        <v>40</v>
      </c>
      <c r="J233" s="17" t="s">
        <v>153</v>
      </c>
      <c r="K233" s="17" t="s">
        <v>42</v>
      </c>
      <c r="L233" s="17">
        <v>12046</v>
      </c>
      <c r="M233" s="65" t="s">
        <v>43</v>
      </c>
      <c r="N233" s="65" t="s">
        <v>43</v>
      </c>
      <c r="O233" s="65" t="s">
        <v>41</v>
      </c>
      <c r="P233" s="65" t="s">
        <v>43</v>
      </c>
      <c r="Q233" s="65" t="s">
        <v>43</v>
      </c>
      <c r="R233" s="65" t="s">
        <v>43</v>
      </c>
      <c r="S233" s="65" t="s">
        <v>43</v>
      </c>
      <c r="T233" s="65" t="s">
        <v>60</v>
      </c>
      <c r="U233" s="65" t="s">
        <v>41</v>
      </c>
      <c r="V233" s="65" t="s">
        <v>45</v>
      </c>
      <c r="W233" s="65" t="s">
        <v>41</v>
      </c>
      <c r="X233" s="65" t="s">
        <v>46</v>
      </c>
      <c r="Y233" s="65">
        <v>0</v>
      </c>
    </row>
    <row r="234" spans="1:25" ht="14.4" x14ac:dyDescent="0.3">
      <c r="A234" s="30" t="s">
        <v>32</v>
      </c>
      <c r="B234" s="17">
        <v>11823</v>
      </c>
      <c r="C234" s="17" t="s">
        <v>278</v>
      </c>
      <c r="D234" s="17">
        <v>53100330</v>
      </c>
      <c r="E234" s="21" t="s">
        <v>279</v>
      </c>
      <c r="F234" s="17">
        <v>1</v>
      </c>
      <c r="G234" s="17" t="s">
        <v>38</v>
      </c>
      <c r="H234" s="17" t="s">
        <v>50</v>
      </c>
      <c r="I234" s="17" t="s">
        <v>40</v>
      </c>
      <c r="J234" s="17" t="s">
        <v>153</v>
      </c>
      <c r="K234" s="17" t="s">
        <v>42</v>
      </c>
      <c r="L234" s="17">
        <v>11823</v>
      </c>
      <c r="M234" s="65" t="s">
        <v>43</v>
      </c>
      <c r="N234" s="65" t="s">
        <v>43</v>
      </c>
      <c r="O234" s="65" t="s">
        <v>41</v>
      </c>
      <c r="P234" s="65" t="s">
        <v>43</v>
      </c>
      <c r="Q234" s="65" t="s">
        <v>43</v>
      </c>
      <c r="R234" s="65" t="s">
        <v>43</v>
      </c>
      <c r="S234" s="65" t="s">
        <v>43</v>
      </c>
      <c r="T234" s="65" t="s">
        <v>55</v>
      </c>
      <c r="U234" s="65" t="s">
        <v>41</v>
      </c>
      <c r="V234" s="65" t="s">
        <v>52</v>
      </c>
      <c r="W234" s="65" t="s">
        <v>41</v>
      </c>
      <c r="X234" s="65">
        <v>0</v>
      </c>
      <c r="Y234" s="65">
        <v>0</v>
      </c>
    </row>
    <row r="235" spans="1:25" ht="14.4" x14ac:dyDescent="0.3">
      <c r="A235" s="30" t="s">
        <v>32</v>
      </c>
      <c r="B235" s="17">
        <v>11713</v>
      </c>
      <c r="C235" s="17" t="s">
        <v>224</v>
      </c>
      <c r="D235" s="17">
        <v>53100138</v>
      </c>
      <c r="E235" s="21" t="s">
        <v>225</v>
      </c>
      <c r="F235" s="17">
        <v>1</v>
      </c>
      <c r="G235" s="17" t="s">
        <v>38</v>
      </c>
      <c r="H235" s="17" t="s">
        <v>65</v>
      </c>
      <c r="I235" s="17" t="s">
        <v>40</v>
      </c>
      <c r="J235" s="17" t="s">
        <v>153</v>
      </c>
      <c r="K235" s="17" t="s">
        <v>42</v>
      </c>
      <c r="L235" s="17">
        <v>11713</v>
      </c>
      <c r="M235" s="65" t="s">
        <v>43</v>
      </c>
      <c r="N235" s="65" t="s">
        <v>43</v>
      </c>
      <c r="O235" s="65" t="s">
        <v>41</v>
      </c>
      <c r="P235" s="65" t="s">
        <v>43</v>
      </c>
      <c r="Q235" s="65" t="s">
        <v>43</v>
      </c>
      <c r="R235" s="65" t="s">
        <v>43</v>
      </c>
      <c r="S235" s="65" t="s">
        <v>43</v>
      </c>
      <c r="T235" s="65" t="s">
        <v>60</v>
      </c>
      <c r="U235" s="65" t="s">
        <v>41</v>
      </c>
      <c r="V235" s="65" t="s">
        <v>45</v>
      </c>
      <c r="W235" s="65" t="s">
        <v>41</v>
      </c>
      <c r="X235" s="65" t="s">
        <v>46</v>
      </c>
      <c r="Y235" s="65">
        <v>0</v>
      </c>
    </row>
    <row r="236" spans="1:25" ht="14.4" x14ac:dyDescent="0.3">
      <c r="A236" s="30" t="s">
        <v>32</v>
      </c>
      <c r="B236" s="17">
        <v>11809</v>
      </c>
      <c r="C236" s="17" t="s">
        <v>282</v>
      </c>
      <c r="D236" s="17">
        <v>53100357</v>
      </c>
      <c r="E236" s="21" t="s">
        <v>283</v>
      </c>
      <c r="F236" s="17">
        <v>1</v>
      </c>
      <c r="G236" s="17" t="s">
        <v>38</v>
      </c>
      <c r="H236" s="17" t="s">
        <v>72</v>
      </c>
      <c r="I236" s="17" t="s">
        <v>40</v>
      </c>
      <c r="J236" s="17" t="s">
        <v>153</v>
      </c>
      <c r="K236" s="17" t="s">
        <v>42</v>
      </c>
      <c r="L236" s="17">
        <v>11809</v>
      </c>
      <c r="M236" s="65" t="s">
        <v>43</v>
      </c>
      <c r="N236" s="65" t="s">
        <v>43</v>
      </c>
      <c r="O236" s="65" t="s">
        <v>41</v>
      </c>
      <c r="P236" s="65" t="s">
        <v>41</v>
      </c>
      <c r="Q236" s="65" t="s">
        <v>43</v>
      </c>
      <c r="R236" s="65" t="s">
        <v>43</v>
      </c>
      <c r="S236" s="65" t="s">
        <v>43</v>
      </c>
      <c r="T236" s="65" t="s">
        <v>55</v>
      </c>
      <c r="U236" s="65" t="s">
        <v>41</v>
      </c>
      <c r="V236" s="65" t="s">
        <v>45</v>
      </c>
      <c r="W236" s="65" t="s">
        <v>41</v>
      </c>
      <c r="X236" s="65" t="s">
        <v>46</v>
      </c>
      <c r="Y236" s="65">
        <v>0</v>
      </c>
    </row>
    <row r="237" spans="1:25" ht="14.4" x14ac:dyDescent="0.3">
      <c r="A237" s="30" t="s">
        <v>32</v>
      </c>
      <c r="B237" s="17">
        <v>12188</v>
      </c>
      <c r="C237" s="17" t="s">
        <v>276</v>
      </c>
      <c r="D237" s="17">
        <v>53100335</v>
      </c>
      <c r="E237" s="21" t="s">
        <v>277</v>
      </c>
      <c r="F237" s="17">
        <v>4</v>
      </c>
      <c r="G237" s="17" t="s">
        <v>38</v>
      </c>
      <c r="H237" s="17" t="s">
        <v>72</v>
      </c>
      <c r="I237" s="17" t="s">
        <v>40</v>
      </c>
      <c r="J237" s="17" t="s">
        <v>153</v>
      </c>
      <c r="K237" s="17" t="s">
        <v>42</v>
      </c>
      <c r="L237" s="17">
        <v>12188</v>
      </c>
      <c r="M237" s="65" t="s">
        <v>43</v>
      </c>
      <c r="N237" s="65" t="s">
        <v>43</v>
      </c>
      <c r="O237" s="65" t="s">
        <v>41</v>
      </c>
      <c r="P237" s="65" t="s">
        <v>43</v>
      </c>
      <c r="Q237" s="65" t="s">
        <v>41</v>
      </c>
      <c r="R237" s="65" t="s">
        <v>43</v>
      </c>
      <c r="S237" s="65" t="s">
        <v>43</v>
      </c>
      <c r="T237" s="65" t="s">
        <v>55</v>
      </c>
      <c r="U237" s="65" t="s">
        <v>41</v>
      </c>
      <c r="V237" s="65" t="s">
        <v>45</v>
      </c>
      <c r="W237" s="65" t="s">
        <v>41</v>
      </c>
      <c r="X237" s="65" t="s">
        <v>46</v>
      </c>
      <c r="Y237" s="65">
        <v>0</v>
      </c>
    </row>
    <row r="238" spans="1:25" ht="14.4" x14ac:dyDescent="0.3">
      <c r="A238" s="30" t="s">
        <v>32</v>
      </c>
      <c r="B238" s="17">
        <v>11713</v>
      </c>
      <c r="C238" s="17" t="s">
        <v>224</v>
      </c>
      <c r="D238" s="17">
        <v>53100138</v>
      </c>
      <c r="E238" s="21" t="s">
        <v>225</v>
      </c>
      <c r="F238" s="17">
        <v>1</v>
      </c>
      <c r="G238" s="17" t="s">
        <v>38</v>
      </c>
      <c r="H238" s="17" t="s">
        <v>65</v>
      </c>
      <c r="I238" s="17" t="s">
        <v>40</v>
      </c>
      <c r="J238" s="17" t="s">
        <v>153</v>
      </c>
      <c r="K238" s="17" t="s">
        <v>42</v>
      </c>
      <c r="L238" s="17">
        <v>11713</v>
      </c>
      <c r="M238" s="65" t="s">
        <v>43</v>
      </c>
      <c r="N238" s="65" t="s">
        <v>43</v>
      </c>
      <c r="O238" s="65" t="s">
        <v>41</v>
      </c>
      <c r="P238" s="65" t="s">
        <v>43</v>
      </c>
      <c r="Q238" s="65" t="s">
        <v>43</v>
      </c>
      <c r="R238" s="65" t="s">
        <v>43</v>
      </c>
      <c r="S238" s="65" t="s">
        <v>43</v>
      </c>
      <c r="T238" s="65" t="s">
        <v>60</v>
      </c>
      <c r="U238" s="65" t="s">
        <v>41</v>
      </c>
      <c r="V238" s="65" t="s">
        <v>45</v>
      </c>
      <c r="W238" s="65" t="s">
        <v>41</v>
      </c>
      <c r="X238" s="65" t="s">
        <v>46</v>
      </c>
      <c r="Y238" s="65">
        <v>0</v>
      </c>
    </row>
    <row r="239" spans="1:25" ht="14.4" x14ac:dyDescent="0.3">
      <c r="A239" s="30" t="s">
        <v>32</v>
      </c>
      <c r="B239" s="17">
        <v>11928</v>
      </c>
      <c r="C239" s="17" t="s">
        <v>272</v>
      </c>
      <c r="D239" s="17">
        <v>53100186</v>
      </c>
      <c r="E239" s="21" t="s">
        <v>273</v>
      </c>
      <c r="F239" s="17">
        <v>1</v>
      </c>
      <c r="G239" s="17" t="s">
        <v>38</v>
      </c>
      <c r="H239" s="17" t="s">
        <v>72</v>
      </c>
      <c r="I239" s="17" t="s">
        <v>40</v>
      </c>
      <c r="J239" s="17" t="s">
        <v>153</v>
      </c>
      <c r="K239" s="17" t="s">
        <v>42</v>
      </c>
      <c r="L239" s="17">
        <v>11928</v>
      </c>
      <c r="M239" s="65" t="s">
        <v>43</v>
      </c>
      <c r="N239" s="65" t="s">
        <v>43</v>
      </c>
      <c r="O239" s="65" t="s">
        <v>41</v>
      </c>
      <c r="P239" s="65" t="s">
        <v>43</v>
      </c>
      <c r="Q239" s="65" t="s">
        <v>43</v>
      </c>
      <c r="R239" s="65" t="s">
        <v>43</v>
      </c>
      <c r="S239" s="65" t="s">
        <v>43</v>
      </c>
      <c r="T239" s="65" t="s">
        <v>44</v>
      </c>
      <c r="U239" s="65" t="s">
        <v>41</v>
      </c>
      <c r="V239" s="65" t="s">
        <v>45</v>
      </c>
      <c r="W239" s="65" t="s">
        <v>41</v>
      </c>
      <c r="X239" s="65" t="s">
        <v>46</v>
      </c>
      <c r="Y239" s="65">
        <v>0</v>
      </c>
    </row>
    <row r="240" spans="1:25" ht="14.4" x14ac:dyDescent="0.3">
      <c r="A240" s="30" t="s">
        <v>32</v>
      </c>
      <c r="B240" s="17">
        <v>12046</v>
      </c>
      <c r="C240" s="17" t="s">
        <v>260</v>
      </c>
      <c r="D240" s="17">
        <v>53100889</v>
      </c>
      <c r="E240" s="21" t="s">
        <v>261</v>
      </c>
      <c r="F240" s="17">
        <v>1</v>
      </c>
      <c r="G240" s="17" t="s">
        <v>38</v>
      </c>
      <c r="H240" s="17" t="s">
        <v>65</v>
      </c>
      <c r="I240" s="17" t="s">
        <v>40</v>
      </c>
      <c r="J240" s="17" t="s">
        <v>153</v>
      </c>
      <c r="K240" s="17" t="s">
        <v>42</v>
      </c>
      <c r="L240" s="17">
        <v>12046</v>
      </c>
      <c r="M240" s="65" t="s">
        <v>43</v>
      </c>
      <c r="N240" s="65" t="s">
        <v>43</v>
      </c>
      <c r="O240" s="65" t="s">
        <v>41</v>
      </c>
      <c r="P240" s="65" t="s">
        <v>43</v>
      </c>
      <c r="Q240" s="65" t="s">
        <v>43</v>
      </c>
      <c r="R240" s="65" t="s">
        <v>43</v>
      </c>
      <c r="S240" s="65" t="s">
        <v>43</v>
      </c>
      <c r="T240" s="65" t="s">
        <v>60</v>
      </c>
      <c r="U240" s="65" t="s">
        <v>41</v>
      </c>
      <c r="V240" s="65" t="s">
        <v>45</v>
      </c>
      <c r="W240" s="65" t="s">
        <v>41</v>
      </c>
      <c r="X240" s="65" t="s">
        <v>46</v>
      </c>
      <c r="Y240" s="65">
        <v>0</v>
      </c>
    </row>
    <row r="241" spans="1:25" ht="14.4" x14ac:dyDescent="0.3">
      <c r="A241" s="30" t="s">
        <v>32</v>
      </c>
      <c r="B241" s="17">
        <v>11928</v>
      </c>
      <c r="C241" s="17" t="s">
        <v>272</v>
      </c>
      <c r="D241" s="17">
        <v>53100186</v>
      </c>
      <c r="E241" s="21" t="s">
        <v>273</v>
      </c>
      <c r="F241" s="17">
        <v>1</v>
      </c>
      <c r="G241" s="17" t="s">
        <v>38</v>
      </c>
      <c r="H241" s="17" t="s">
        <v>72</v>
      </c>
      <c r="I241" s="17" t="s">
        <v>40</v>
      </c>
      <c r="J241" s="17" t="s">
        <v>153</v>
      </c>
      <c r="K241" s="17" t="s">
        <v>42</v>
      </c>
      <c r="L241" s="17">
        <v>11928</v>
      </c>
      <c r="M241" s="65" t="s">
        <v>43</v>
      </c>
      <c r="N241" s="65" t="s">
        <v>43</v>
      </c>
      <c r="O241" s="65" t="s">
        <v>41</v>
      </c>
      <c r="P241" s="65" t="s">
        <v>43</v>
      </c>
      <c r="Q241" s="65" t="s">
        <v>43</v>
      </c>
      <c r="R241" s="65" t="s">
        <v>43</v>
      </c>
      <c r="S241" s="65" t="s">
        <v>43</v>
      </c>
      <c r="T241" s="65" t="s">
        <v>44</v>
      </c>
      <c r="U241" s="65" t="s">
        <v>41</v>
      </c>
      <c r="V241" s="65" t="s">
        <v>45</v>
      </c>
      <c r="W241" s="65" t="s">
        <v>41</v>
      </c>
      <c r="X241" s="65" t="s">
        <v>46</v>
      </c>
      <c r="Y241" s="65">
        <v>0</v>
      </c>
    </row>
    <row r="242" spans="1:25" ht="14.4" x14ac:dyDescent="0.3">
      <c r="A242" s="30" t="s">
        <v>32</v>
      </c>
      <c r="B242" s="17">
        <v>11929</v>
      </c>
      <c r="C242" s="17" t="s">
        <v>284</v>
      </c>
      <c r="D242" s="17">
        <v>53100186</v>
      </c>
      <c r="E242" s="21" t="s">
        <v>285</v>
      </c>
      <c r="F242" s="17">
        <v>3</v>
      </c>
      <c r="G242" s="17" t="s">
        <v>38</v>
      </c>
      <c r="H242" s="17" t="s">
        <v>72</v>
      </c>
      <c r="I242" s="17" t="s">
        <v>40</v>
      </c>
      <c r="J242" s="17" t="s">
        <v>153</v>
      </c>
      <c r="K242" s="17" t="s">
        <v>42</v>
      </c>
      <c r="L242" s="17">
        <v>11929</v>
      </c>
      <c r="M242" s="65" t="s">
        <v>43</v>
      </c>
      <c r="N242" s="65" t="s">
        <v>43</v>
      </c>
      <c r="O242" s="65" t="s">
        <v>41</v>
      </c>
      <c r="P242" s="65" t="s">
        <v>43</v>
      </c>
      <c r="Q242" s="65" t="s">
        <v>43</v>
      </c>
      <c r="R242" s="65" t="s">
        <v>43</v>
      </c>
      <c r="S242" s="65" t="s">
        <v>43</v>
      </c>
      <c r="T242" s="65" t="s">
        <v>55</v>
      </c>
      <c r="U242" s="65" t="s">
        <v>41</v>
      </c>
      <c r="V242" s="65" t="s">
        <v>45</v>
      </c>
      <c r="W242" s="65" t="s">
        <v>41</v>
      </c>
      <c r="X242" s="65" t="s">
        <v>46</v>
      </c>
      <c r="Y242" s="65">
        <v>0</v>
      </c>
    </row>
    <row r="243" spans="1:25" ht="14.4" x14ac:dyDescent="0.3">
      <c r="A243" s="30" t="s">
        <v>32</v>
      </c>
      <c r="B243" s="17">
        <v>11713</v>
      </c>
      <c r="C243" s="17" t="s">
        <v>224</v>
      </c>
      <c r="D243" s="17">
        <v>53100138</v>
      </c>
      <c r="E243" s="21" t="s">
        <v>225</v>
      </c>
      <c r="F243" s="17">
        <v>1</v>
      </c>
      <c r="G243" s="17" t="s">
        <v>38</v>
      </c>
      <c r="H243" s="17" t="s">
        <v>65</v>
      </c>
      <c r="I243" s="17" t="s">
        <v>40</v>
      </c>
      <c r="J243" s="17" t="s">
        <v>153</v>
      </c>
      <c r="K243" s="17" t="s">
        <v>42</v>
      </c>
      <c r="L243" s="17">
        <v>11713</v>
      </c>
      <c r="M243" s="65" t="s">
        <v>43</v>
      </c>
      <c r="N243" s="65" t="s">
        <v>43</v>
      </c>
      <c r="O243" s="65" t="s">
        <v>41</v>
      </c>
      <c r="P243" s="65" t="s">
        <v>43</v>
      </c>
      <c r="Q243" s="65" t="s">
        <v>43</v>
      </c>
      <c r="R243" s="65" t="s">
        <v>43</v>
      </c>
      <c r="S243" s="65" t="s">
        <v>43</v>
      </c>
      <c r="T243" s="65" t="s">
        <v>60</v>
      </c>
      <c r="U243" s="65" t="s">
        <v>41</v>
      </c>
      <c r="V243" s="65" t="s">
        <v>45</v>
      </c>
      <c r="W243" s="65" t="s">
        <v>41</v>
      </c>
      <c r="X243" s="65" t="s">
        <v>46</v>
      </c>
      <c r="Y243" s="65">
        <v>0</v>
      </c>
    </row>
    <row r="244" spans="1:25" ht="57.6" x14ac:dyDescent="0.3">
      <c r="A244" s="30" t="s">
        <v>32</v>
      </c>
      <c r="B244" s="17">
        <v>20208</v>
      </c>
      <c r="C244" s="17" t="s">
        <v>286</v>
      </c>
      <c r="D244" s="17">
        <v>53100066</v>
      </c>
      <c r="E244" s="21" t="s">
        <v>287</v>
      </c>
      <c r="F244" s="17">
        <v>2</v>
      </c>
      <c r="G244" s="17" t="s">
        <v>38</v>
      </c>
      <c r="H244" s="17" t="s">
        <v>174</v>
      </c>
      <c r="I244" s="17" t="s">
        <v>40</v>
      </c>
      <c r="J244" s="17" t="s">
        <v>153</v>
      </c>
      <c r="K244" s="17" t="s">
        <v>42</v>
      </c>
      <c r="L244" s="17">
        <v>20208</v>
      </c>
      <c r="M244" s="65" t="s">
        <v>43</v>
      </c>
      <c r="N244" s="65" t="s">
        <v>43</v>
      </c>
      <c r="O244" s="65" t="s">
        <v>43</v>
      </c>
      <c r="P244" s="65" t="s">
        <v>43</v>
      </c>
      <c r="Q244" s="65" t="s">
        <v>43</v>
      </c>
      <c r="R244" s="65" t="s">
        <v>43</v>
      </c>
      <c r="S244" s="65" t="s">
        <v>43</v>
      </c>
      <c r="T244" s="65" t="s">
        <v>43</v>
      </c>
      <c r="U244" s="65" t="s">
        <v>41</v>
      </c>
      <c r="V244" s="65" t="s">
        <v>45</v>
      </c>
      <c r="W244" s="65" t="s">
        <v>43</v>
      </c>
      <c r="X244" s="65" t="s">
        <v>3600</v>
      </c>
      <c r="Y244" s="65" t="s">
        <v>3640</v>
      </c>
    </row>
    <row r="245" spans="1:25" ht="57.6" x14ac:dyDescent="0.3">
      <c r="A245" s="30" t="s">
        <v>32</v>
      </c>
      <c r="B245" s="17">
        <v>20208</v>
      </c>
      <c r="C245" s="17" t="s">
        <v>286</v>
      </c>
      <c r="D245" s="17">
        <v>53100066</v>
      </c>
      <c r="E245" s="21" t="s">
        <v>287</v>
      </c>
      <c r="F245" s="17">
        <v>1</v>
      </c>
      <c r="G245" s="17" t="s">
        <v>38</v>
      </c>
      <c r="H245" s="17" t="s">
        <v>174</v>
      </c>
      <c r="I245" s="17" t="s">
        <v>40</v>
      </c>
      <c r="J245" s="17" t="s">
        <v>153</v>
      </c>
      <c r="K245" s="17" t="s">
        <v>42</v>
      </c>
      <c r="L245" s="17">
        <v>20208</v>
      </c>
      <c r="M245" s="65" t="s">
        <v>43</v>
      </c>
      <c r="N245" s="65" t="s">
        <v>43</v>
      </c>
      <c r="O245" s="65" t="s">
        <v>43</v>
      </c>
      <c r="P245" s="65" t="s">
        <v>43</v>
      </c>
      <c r="Q245" s="65" t="s">
        <v>43</v>
      </c>
      <c r="R245" s="65" t="s">
        <v>43</v>
      </c>
      <c r="S245" s="65" t="s">
        <v>43</v>
      </c>
      <c r="T245" s="65" t="s">
        <v>43</v>
      </c>
      <c r="U245" s="65" t="s">
        <v>41</v>
      </c>
      <c r="V245" s="65" t="s">
        <v>45</v>
      </c>
      <c r="W245" s="65" t="s">
        <v>43</v>
      </c>
      <c r="X245" s="65" t="s">
        <v>3600</v>
      </c>
      <c r="Y245" s="65" t="s">
        <v>3640</v>
      </c>
    </row>
    <row r="246" spans="1:25" ht="57.6" x14ac:dyDescent="0.3">
      <c r="A246" s="30" t="s">
        <v>32</v>
      </c>
      <c r="B246" s="17">
        <v>20208</v>
      </c>
      <c r="C246" s="17" t="s">
        <v>286</v>
      </c>
      <c r="D246" s="17">
        <v>53100066</v>
      </c>
      <c r="E246" s="21" t="s">
        <v>287</v>
      </c>
      <c r="F246" s="17">
        <v>26</v>
      </c>
      <c r="G246" s="17" t="s">
        <v>38</v>
      </c>
      <c r="H246" s="17" t="s">
        <v>174</v>
      </c>
      <c r="I246" s="17" t="s">
        <v>40</v>
      </c>
      <c r="J246" s="17" t="s">
        <v>153</v>
      </c>
      <c r="K246" s="17" t="s">
        <v>42</v>
      </c>
      <c r="L246" s="17">
        <v>20208</v>
      </c>
      <c r="M246" s="65" t="s">
        <v>43</v>
      </c>
      <c r="N246" s="65" t="s">
        <v>43</v>
      </c>
      <c r="O246" s="65" t="s">
        <v>43</v>
      </c>
      <c r="P246" s="65" t="s">
        <v>43</v>
      </c>
      <c r="Q246" s="65" t="s">
        <v>43</v>
      </c>
      <c r="R246" s="65" t="s">
        <v>43</v>
      </c>
      <c r="S246" s="65" t="s">
        <v>43</v>
      </c>
      <c r="T246" s="65" t="s">
        <v>43</v>
      </c>
      <c r="U246" s="65" t="s">
        <v>41</v>
      </c>
      <c r="V246" s="65" t="s">
        <v>45</v>
      </c>
      <c r="W246" s="65" t="s">
        <v>43</v>
      </c>
      <c r="X246" s="65" t="s">
        <v>3600</v>
      </c>
      <c r="Y246" s="65" t="s">
        <v>3640</v>
      </c>
    </row>
    <row r="247" spans="1:25" ht="57.6" x14ac:dyDescent="0.3">
      <c r="A247" s="30" t="s">
        <v>32</v>
      </c>
      <c r="B247" s="17">
        <v>20208</v>
      </c>
      <c r="C247" s="17" t="s">
        <v>286</v>
      </c>
      <c r="D247" s="17">
        <v>53100066</v>
      </c>
      <c r="E247" s="21" t="s">
        <v>287</v>
      </c>
      <c r="F247" s="17">
        <v>46</v>
      </c>
      <c r="G247" s="17" t="s">
        <v>38</v>
      </c>
      <c r="H247" s="17" t="s">
        <v>174</v>
      </c>
      <c r="I247" s="17" t="s">
        <v>40</v>
      </c>
      <c r="J247" s="17" t="s">
        <v>153</v>
      </c>
      <c r="K247" s="17" t="s">
        <v>42</v>
      </c>
      <c r="L247" s="17">
        <v>20208</v>
      </c>
      <c r="M247" s="65" t="s">
        <v>43</v>
      </c>
      <c r="N247" s="65" t="s">
        <v>43</v>
      </c>
      <c r="O247" s="65" t="s">
        <v>43</v>
      </c>
      <c r="P247" s="65" t="s">
        <v>43</v>
      </c>
      <c r="Q247" s="65" t="s">
        <v>43</v>
      </c>
      <c r="R247" s="65" t="s">
        <v>43</v>
      </c>
      <c r="S247" s="65" t="s">
        <v>43</v>
      </c>
      <c r="T247" s="65" t="s">
        <v>43</v>
      </c>
      <c r="U247" s="65" t="s">
        <v>41</v>
      </c>
      <c r="V247" s="65" t="s">
        <v>45</v>
      </c>
      <c r="W247" s="65" t="s">
        <v>43</v>
      </c>
      <c r="X247" s="65" t="s">
        <v>3600</v>
      </c>
      <c r="Y247" s="65" t="s">
        <v>3640</v>
      </c>
    </row>
    <row r="248" spans="1:25" ht="14.4" x14ac:dyDescent="0.3">
      <c r="A248" s="30" t="s">
        <v>32</v>
      </c>
      <c r="B248" s="17">
        <v>12193</v>
      </c>
      <c r="C248" s="17" t="s">
        <v>274</v>
      </c>
      <c r="D248" s="17">
        <v>53100335</v>
      </c>
      <c r="E248" s="21" t="s">
        <v>275</v>
      </c>
      <c r="F248" s="17">
        <v>8</v>
      </c>
      <c r="G248" s="17" t="s">
        <v>38</v>
      </c>
      <c r="H248" s="17" t="s">
        <v>72</v>
      </c>
      <c r="I248" s="17" t="s">
        <v>40</v>
      </c>
      <c r="J248" s="17" t="s">
        <v>153</v>
      </c>
      <c r="K248" s="17" t="s">
        <v>42</v>
      </c>
      <c r="L248" s="17">
        <v>12193</v>
      </c>
      <c r="M248" s="65" t="s">
        <v>43</v>
      </c>
      <c r="N248" s="65" t="s">
        <v>43</v>
      </c>
      <c r="O248" s="65" t="s">
        <v>41</v>
      </c>
      <c r="P248" s="65" t="s">
        <v>43</v>
      </c>
      <c r="Q248" s="65" t="s">
        <v>41</v>
      </c>
      <c r="R248" s="65" t="s">
        <v>43</v>
      </c>
      <c r="S248" s="65" t="s">
        <v>43</v>
      </c>
      <c r="T248" s="65" t="s">
        <v>55</v>
      </c>
      <c r="U248" s="65" t="s">
        <v>41</v>
      </c>
      <c r="V248" s="65" t="s">
        <v>45</v>
      </c>
      <c r="W248" s="65" t="s">
        <v>41</v>
      </c>
      <c r="X248" s="65" t="s">
        <v>46</v>
      </c>
      <c r="Y248" s="65">
        <v>0</v>
      </c>
    </row>
    <row r="249" spans="1:25" ht="14.4" x14ac:dyDescent="0.3">
      <c r="A249" s="30" t="s">
        <v>32</v>
      </c>
      <c r="B249" s="17">
        <v>11713</v>
      </c>
      <c r="C249" s="17" t="s">
        <v>224</v>
      </c>
      <c r="D249" s="17">
        <v>53100138</v>
      </c>
      <c r="E249" s="21" t="s">
        <v>225</v>
      </c>
      <c r="F249" s="17">
        <v>1</v>
      </c>
      <c r="G249" s="17" t="s">
        <v>38</v>
      </c>
      <c r="H249" s="17" t="s">
        <v>65</v>
      </c>
      <c r="I249" s="17" t="s">
        <v>40</v>
      </c>
      <c r="J249" s="17" t="s">
        <v>153</v>
      </c>
      <c r="K249" s="17" t="s">
        <v>42</v>
      </c>
      <c r="L249" s="17">
        <v>11713</v>
      </c>
      <c r="M249" s="65" t="s">
        <v>43</v>
      </c>
      <c r="N249" s="65" t="s">
        <v>43</v>
      </c>
      <c r="O249" s="65" t="s">
        <v>41</v>
      </c>
      <c r="P249" s="65" t="s">
        <v>43</v>
      </c>
      <c r="Q249" s="65" t="s">
        <v>43</v>
      </c>
      <c r="R249" s="65" t="s">
        <v>43</v>
      </c>
      <c r="S249" s="65" t="s">
        <v>43</v>
      </c>
      <c r="T249" s="65" t="s">
        <v>60</v>
      </c>
      <c r="U249" s="65" t="s">
        <v>41</v>
      </c>
      <c r="V249" s="65" t="s">
        <v>45</v>
      </c>
      <c r="W249" s="65" t="s">
        <v>41</v>
      </c>
      <c r="X249" s="65" t="s">
        <v>46</v>
      </c>
      <c r="Y249" s="65">
        <v>0</v>
      </c>
    </row>
    <row r="250" spans="1:25" ht="14.4" x14ac:dyDescent="0.3">
      <c r="A250" s="30" t="s">
        <v>32</v>
      </c>
      <c r="B250" s="17">
        <v>12193</v>
      </c>
      <c r="C250" s="17" t="s">
        <v>274</v>
      </c>
      <c r="D250" s="17">
        <v>53100335</v>
      </c>
      <c r="E250" s="21" t="s">
        <v>275</v>
      </c>
      <c r="F250" s="17">
        <v>10</v>
      </c>
      <c r="G250" s="17" t="s">
        <v>38</v>
      </c>
      <c r="H250" s="17" t="s">
        <v>72</v>
      </c>
      <c r="I250" s="17" t="s">
        <v>40</v>
      </c>
      <c r="J250" s="17" t="s">
        <v>153</v>
      </c>
      <c r="K250" s="17" t="s">
        <v>42</v>
      </c>
      <c r="L250" s="17">
        <v>12193</v>
      </c>
      <c r="M250" s="65" t="s">
        <v>43</v>
      </c>
      <c r="N250" s="65" t="s">
        <v>43</v>
      </c>
      <c r="O250" s="65" t="s">
        <v>41</v>
      </c>
      <c r="P250" s="65" t="s">
        <v>43</v>
      </c>
      <c r="Q250" s="65" t="s">
        <v>41</v>
      </c>
      <c r="R250" s="65" t="s">
        <v>43</v>
      </c>
      <c r="S250" s="65" t="s">
        <v>43</v>
      </c>
      <c r="T250" s="65" t="s">
        <v>55</v>
      </c>
      <c r="U250" s="65" t="s">
        <v>41</v>
      </c>
      <c r="V250" s="65" t="s">
        <v>45</v>
      </c>
      <c r="W250" s="65" t="s">
        <v>41</v>
      </c>
      <c r="X250" s="65" t="s">
        <v>46</v>
      </c>
      <c r="Y250" s="65">
        <v>0</v>
      </c>
    </row>
    <row r="251" spans="1:25" ht="14.4" x14ac:dyDescent="0.3">
      <c r="A251" s="30" t="s">
        <v>32</v>
      </c>
      <c r="B251" s="17">
        <v>11713</v>
      </c>
      <c r="C251" s="17" t="s">
        <v>224</v>
      </c>
      <c r="D251" s="17">
        <v>53100138</v>
      </c>
      <c r="E251" s="21" t="s">
        <v>225</v>
      </c>
      <c r="F251" s="17">
        <v>1</v>
      </c>
      <c r="G251" s="17" t="s">
        <v>38</v>
      </c>
      <c r="H251" s="17" t="s">
        <v>65</v>
      </c>
      <c r="I251" s="17" t="s">
        <v>40</v>
      </c>
      <c r="J251" s="17" t="s">
        <v>153</v>
      </c>
      <c r="K251" s="17" t="s">
        <v>42</v>
      </c>
      <c r="L251" s="17">
        <v>11713</v>
      </c>
      <c r="M251" s="65" t="s">
        <v>43</v>
      </c>
      <c r="N251" s="65" t="s">
        <v>43</v>
      </c>
      <c r="O251" s="65" t="s">
        <v>41</v>
      </c>
      <c r="P251" s="65" t="s">
        <v>43</v>
      </c>
      <c r="Q251" s="65" t="s">
        <v>43</v>
      </c>
      <c r="R251" s="65" t="s">
        <v>43</v>
      </c>
      <c r="S251" s="65" t="s">
        <v>43</v>
      </c>
      <c r="T251" s="65" t="s">
        <v>60</v>
      </c>
      <c r="U251" s="65" t="s">
        <v>41</v>
      </c>
      <c r="V251" s="65" t="s">
        <v>45</v>
      </c>
      <c r="W251" s="65" t="s">
        <v>41</v>
      </c>
      <c r="X251" s="65" t="s">
        <v>46</v>
      </c>
      <c r="Y251" s="65">
        <v>0</v>
      </c>
    </row>
    <row r="252" spans="1:25" ht="57.6" x14ac:dyDescent="0.3">
      <c r="A252" s="30" t="s">
        <v>32</v>
      </c>
      <c r="B252" s="17">
        <v>20208</v>
      </c>
      <c r="C252" s="17" t="s">
        <v>286</v>
      </c>
      <c r="D252" s="17">
        <v>53100066</v>
      </c>
      <c r="E252" s="21" t="s">
        <v>287</v>
      </c>
      <c r="F252" s="17">
        <v>50</v>
      </c>
      <c r="G252" s="17" t="s">
        <v>38</v>
      </c>
      <c r="H252" s="17" t="s">
        <v>174</v>
      </c>
      <c r="I252" s="17" t="s">
        <v>40</v>
      </c>
      <c r="J252" s="17" t="s">
        <v>153</v>
      </c>
      <c r="K252" s="17" t="s">
        <v>42</v>
      </c>
      <c r="L252" s="17">
        <v>20208</v>
      </c>
      <c r="M252" s="65" t="s">
        <v>43</v>
      </c>
      <c r="N252" s="65" t="s">
        <v>43</v>
      </c>
      <c r="O252" s="65" t="s">
        <v>43</v>
      </c>
      <c r="P252" s="65" t="s">
        <v>43</v>
      </c>
      <c r="Q252" s="65" t="s">
        <v>43</v>
      </c>
      <c r="R252" s="65" t="s">
        <v>43</v>
      </c>
      <c r="S252" s="65" t="s">
        <v>43</v>
      </c>
      <c r="T252" s="65" t="s">
        <v>43</v>
      </c>
      <c r="U252" s="65" t="s">
        <v>41</v>
      </c>
      <c r="V252" s="65" t="s">
        <v>45</v>
      </c>
      <c r="W252" s="65" t="s">
        <v>43</v>
      </c>
      <c r="X252" s="65" t="s">
        <v>3600</v>
      </c>
      <c r="Y252" s="65" t="s">
        <v>3640</v>
      </c>
    </row>
    <row r="253" spans="1:25" ht="24" x14ac:dyDescent="0.3">
      <c r="A253" s="30" t="s">
        <v>32</v>
      </c>
      <c r="B253" s="17">
        <v>11871</v>
      </c>
      <c r="C253" s="17" t="s">
        <v>91</v>
      </c>
      <c r="D253" s="17">
        <v>53100152</v>
      </c>
      <c r="E253" s="21" t="s">
        <v>92</v>
      </c>
      <c r="F253" s="17">
        <v>1</v>
      </c>
      <c r="G253" s="17" t="s">
        <v>38</v>
      </c>
      <c r="H253" s="17" t="s">
        <v>39</v>
      </c>
      <c r="I253" s="17" t="s">
        <v>40</v>
      </c>
      <c r="J253" s="17" t="s">
        <v>41</v>
      </c>
      <c r="K253" s="17" t="s">
        <v>42</v>
      </c>
      <c r="L253" s="17">
        <v>11871</v>
      </c>
      <c r="M253" s="65" t="s">
        <v>43</v>
      </c>
      <c r="N253" s="65" t="s">
        <v>43</v>
      </c>
      <c r="O253" s="65" t="s">
        <v>41</v>
      </c>
      <c r="P253" s="65" t="s">
        <v>43</v>
      </c>
      <c r="Q253" s="65" t="s">
        <v>43</v>
      </c>
      <c r="R253" s="65" t="s">
        <v>43</v>
      </c>
      <c r="S253" s="65" t="s">
        <v>41</v>
      </c>
      <c r="T253" s="65" t="s">
        <v>44</v>
      </c>
      <c r="U253" s="65" t="s">
        <v>41</v>
      </c>
      <c r="V253" s="65" t="s">
        <v>45</v>
      </c>
      <c r="W253" s="65" t="s">
        <v>41</v>
      </c>
      <c r="X253" s="65" t="s">
        <v>46</v>
      </c>
      <c r="Y253" s="65">
        <v>0</v>
      </c>
    </row>
    <row r="254" spans="1:25" ht="14.4" x14ac:dyDescent="0.3">
      <c r="A254" s="30" t="s">
        <v>32</v>
      </c>
      <c r="B254" s="17">
        <v>11713</v>
      </c>
      <c r="C254" s="17" t="s">
        <v>224</v>
      </c>
      <c r="D254" s="17">
        <v>53100138</v>
      </c>
      <c r="E254" s="21" t="s">
        <v>225</v>
      </c>
      <c r="F254" s="17">
        <v>1</v>
      </c>
      <c r="G254" s="17" t="s">
        <v>38</v>
      </c>
      <c r="H254" s="17" t="s">
        <v>65</v>
      </c>
      <c r="I254" s="17" t="s">
        <v>40</v>
      </c>
      <c r="J254" s="17" t="s">
        <v>153</v>
      </c>
      <c r="K254" s="17" t="s">
        <v>42</v>
      </c>
      <c r="L254" s="17">
        <v>11713</v>
      </c>
      <c r="M254" s="65" t="s">
        <v>43</v>
      </c>
      <c r="N254" s="65" t="s">
        <v>43</v>
      </c>
      <c r="O254" s="65" t="s">
        <v>41</v>
      </c>
      <c r="P254" s="65" t="s">
        <v>43</v>
      </c>
      <c r="Q254" s="65" t="s">
        <v>43</v>
      </c>
      <c r="R254" s="65" t="s">
        <v>43</v>
      </c>
      <c r="S254" s="65" t="s">
        <v>43</v>
      </c>
      <c r="T254" s="65" t="s">
        <v>60</v>
      </c>
      <c r="U254" s="65" t="s">
        <v>41</v>
      </c>
      <c r="V254" s="65" t="s">
        <v>45</v>
      </c>
      <c r="W254" s="65" t="s">
        <v>41</v>
      </c>
      <c r="X254" s="65" t="s">
        <v>46</v>
      </c>
      <c r="Y254" s="65">
        <v>0</v>
      </c>
    </row>
    <row r="255" spans="1:25" ht="57.6" x14ac:dyDescent="0.3">
      <c r="A255" s="30" t="s">
        <v>32</v>
      </c>
      <c r="B255" s="17">
        <v>20208</v>
      </c>
      <c r="C255" s="17" t="s">
        <v>286</v>
      </c>
      <c r="D255" s="17">
        <v>53100066</v>
      </c>
      <c r="E255" s="21" t="s">
        <v>287</v>
      </c>
      <c r="F255" s="17">
        <v>4</v>
      </c>
      <c r="G255" s="17" t="s">
        <v>38</v>
      </c>
      <c r="H255" s="17" t="s">
        <v>174</v>
      </c>
      <c r="I255" s="17" t="s">
        <v>40</v>
      </c>
      <c r="J255" s="17" t="s">
        <v>153</v>
      </c>
      <c r="K255" s="17" t="s">
        <v>42</v>
      </c>
      <c r="L255" s="17">
        <v>20208</v>
      </c>
      <c r="M255" s="65" t="s">
        <v>43</v>
      </c>
      <c r="N255" s="65" t="s">
        <v>43</v>
      </c>
      <c r="O255" s="65" t="s">
        <v>43</v>
      </c>
      <c r="P255" s="65" t="s">
        <v>43</v>
      </c>
      <c r="Q255" s="65" t="s">
        <v>43</v>
      </c>
      <c r="R255" s="65" t="s">
        <v>43</v>
      </c>
      <c r="S255" s="65" t="s">
        <v>43</v>
      </c>
      <c r="T255" s="65" t="s">
        <v>43</v>
      </c>
      <c r="U255" s="65" t="s">
        <v>41</v>
      </c>
      <c r="V255" s="65" t="s">
        <v>45</v>
      </c>
      <c r="W255" s="65" t="s">
        <v>43</v>
      </c>
      <c r="X255" s="65" t="s">
        <v>3600</v>
      </c>
      <c r="Y255" s="65" t="s">
        <v>3640</v>
      </c>
    </row>
    <row r="256" spans="1:25" ht="14.4" x14ac:dyDescent="0.3">
      <c r="A256" s="30" t="s">
        <v>32</v>
      </c>
      <c r="B256" s="17">
        <v>12081</v>
      </c>
      <c r="C256" s="17" t="s">
        <v>94</v>
      </c>
      <c r="D256" s="17">
        <v>53100496</v>
      </c>
      <c r="E256" s="21" t="s">
        <v>95</v>
      </c>
      <c r="F256" s="17">
        <v>1</v>
      </c>
      <c r="G256" s="17" t="s">
        <v>38</v>
      </c>
      <c r="H256" s="17" t="s">
        <v>72</v>
      </c>
      <c r="I256" s="17" t="s">
        <v>40</v>
      </c>
      <c r="J256" s="17" t="s">
        <v>41</v>
      </c>
      <c r="K256" s="17" t="s">
        <v>42</v>
      </c>
      <c r="L256" s="17">
        <v>12081</v>
      </c>
      <c r="M256" s="65" t="s">
        <v>41</v>
      </c>
      <c r="N256" s="65" t="s">
        <v>43</v>
      </c>
      <c r="O256" s="65" t="s">
        <v>41</v>
      </c>
      <c r="P256" s="65" t="s">
        <v>43</v>
      </c>
      <c r="Q256" s="65" t="s">
        <v>43</v>
      </c>
      <c r="R256" s="65" t="s">
        <v>43</v>
      </c>
      <c r="S256" s="65" t="s">
        <v>41</v>
      </c>
      <c r="T256" s="65" t="s">
        <v>55</v>
      </c>
      <c r="U256" s="65" t="s">
        <v>41</v>
      </c>
      <c r="V256" s="65" t="s">
        <v>45</v>
      </c>
      <c r="W256" s="65" t="s">
        <v>41</v>
      </c>
      <c r="X256" s="65" t="s">
        <v>46</v>
      </c>
      <c r="Y256" s="65">
        <v>0</v>
      </c>
    </row>
    <row r="257" spans="1:25" ht="14.4" x14ac:dyDescent="0.3">
      <c r="A257" s="30" t="s">
        <v>32</v>
      </c>
      <c r="B257" s="17">
        <v>11795</v>
      </c>
      <c r="C257" s="17" t="s">
        <v>228</v>
      </c>
      <c r="D257" s="17">
        <v>53100328</v>
      </c>
      <c r="E257" s="21" t="s">
        <v>229</v>
      </c>
      <c r="F257" s="17">
        <v>1</v>
      </c>
      <c r="G257" s="17" t="s">
        <v>38</v>
      </c>
      <c r="H257" s="17" t="s">
        <v>39</v>
      </c>
      <c r="I257" s="17" t="s">
        <v>40</v>
      </c>
      <c r="J257" s="17" t="s">
        <v>153</v>
      </c>
      <c r="K257" s="17" t="s">
        <v>42</v>
      </c>
      <c r="L257" s="17">
        <v>11795</v>
      </c>
      <c r="M257" s="65" t="s">
        <v>43</v>
      </c>
      <c r="N257" s="65" t="s">
        <v>43</v>
      </c>
      <c r="O257" s="65" t="s">
        <v>41</v>
      </c>
      <c r="P257" s="65" t="s">
        <v>43</v>
      </c>
      <c r="Q257" s="65" t="s">
        <v>43</v>
      </c>
      <c r="R257" s="65" t="s">
        <v>43</v>
      </c>
      <c r="S257" s="65" t="s">
        <v>43</v>
      </c>
      <c r="T257" s="65" t="s">
        <v>44</v>
      </c>
      <c r="U257" s="65" t="s">
        <v>41</v>
      </c>
      <c r="V257" s="65" t="s">
        <v>45</v>
      </c>
      <c r="W257" s="65" t="s">
        <v>41</v>
      </c>
      <c r="X257" s="65" t="s">
        <v>46</v>
      </c>
      <c r="Y257" s="65">
        <v>0</v>
      </c>
    </row>
    <row r="258" spans="1:25" ht="14.4" x14ac:dyDescent="0.3">
      <c r="A258" s="30" t="s">
        <v>32</v>
      </c>
      <c r="B258" s="17">
        <v>11795</v>
      </c>
      <c r="C258" s="17" t="s">
        <v>228</v>
      </c>
      <c r="D258" s="17">
        <v>53100328</v>
      </c>
      <c r="E258" s="21" t="s">
        <v>229</v>
      </c>
      <c r="F258" s="17">
        <v>1</v>
      </c>
      <c r="G258" s="17" t="s">
        <v>38</v>
      </c>
      <c r="H258" s="17" t="s">
        <v>39</v>
      </c>
      <c r="I258" s="17" t="s">
        <v>40</v>
      </c>
      <c r="J258" s="17" t="s">
        <v>153</v>
      </c>
      <c r="K258" s="17" t="s">
        <v>42</v>
      </c>
      <c r="L258" s="17">
        <v>11795</v>
      </c>
      <c r="M258" s="65" t="s">
        <v>43</v>
      </c>
      <c r="N258" s="65" t="s">
        <v>43</v>
      </c>
      <c r="O258" s="65" t="s">
        <v>41</v>
      </c>
      <c r="P258" s="65" t="s">
        <v>43</v>
      </c>
      <c r="Q258" s="65" t="s">
        <v>43</v>
      </c>
      <c r="R258" s="65" t="s">
        <v>43</v>
      </c>
      <c r="S258" s="65" t="s">
        <v>43</v>
      </c>
      <c r="T258" s="65" t="s">
        <v>44</v>
      </c>
      <c r="U258" s="65" t="s">
        <v>41</v>
      </c>
      <c r="V258" s="65" t="s">
        <v>45</v>
      </c>
      <c r="W258" s="65" t="s">
        <v>41</v>
      </c>
      <c r="X258" s="65" t="s">
        <v>46</v>
      </c>
      <c r="Y258" s="65">
        <v>0</v>
      </c>
    </row>
    <row r="259" spans="1:25" ht="100.8" x14ac:dyDescent="0.3">
      <c r="A259" s="30" t="s">
        <v>32</v>
      </c>
      <c r="B259" s="17">
        <v>11948</v>
      </c>
      <c r="C259" s="17" t="s">
        <v>84</v>
      </c>
      <c r="D259" s="17">
        <v>53100195</v>
      </c>
      <c r="E259" s="21" t="s">
        <v>85</v>
      </c>
      <c r="F259" s="17">
        <v>1</v>
      </c>
      <c r="G259" s="17" t="s">
        <v>59</v>
      </c>
      <c r="H259" s="17" t="s">
        <v>39</v>
      </c>
      <c r="I259" s="17" t="s">
        <v>40</v>
      </c>
      <c r="J259" s="17" t="s">
        <v>41</v>
      </c>
      <c r="K259" s="17" t="s">
        <v>42</v>
      </c>
      <c r="L259" s="17">
        <v>11948</v>
      </c>
      <c r="M259" s="65" t="s">
        <v>41</v>
      </c>
      <c r="N259" s="65" t="s">
        <v>43</v>
      </c>
      <c r="O259" s="65" t="s">
        <v>41</v>
      </c>
      <c r="P259" s="65" t="s">
        <v>43</v>
      </c>
      <c r="Q259" s="65" t="s">
        <v>43</v>
      </c>
      <c r="R259" s="65" t="s">
        <v>43</v>
      </c>
      <c r="S259" s="65" t="s">
        <v>41</v>
      </c>
      <c r="T259" s="65" t="s">
        <v>60</v>
      </c>
      <c r="U259" s="65" t="s">
        <v>41</v>
      </c>
      <c r="V259" s="65" t="s">
        <v>45</v>
      </c>
      <c r="W259" s="65" t="s">
        <v>43</v>
      </c>
      <c r="X259" s="65" t="s">
        <v>563</v>
      </c>
      <c r="Y259" s="65">
        <v>0</v>
      </c>
    </row>
    <row r="260" spans="1:25" ht="14.4" x14ac:dyDescent="0.3">
      <c r="A260" s="30" t="s">
        <v>32</v>
      </c>
      <c r="B260" s="17">
        <v>11823</v>
      </c>
      <c r="C260" s="17" t="s">
        <v>278</v>
      </c>
      <c r="D260" s="17">
        <v>53100330</v>
      </c>
      <c r="E260" s="21" t="s">
        <v>279</v>
      </c>
      <c r="F260" s="17">
        <v>1</v>
      </c>
      <c r="G260" s="17" t="s">
        <v>38</v>
      </c>
      <c r="H260" s="17" t="s">
        <v>50</v>
      </c>
      <c r="I260" s="17" t="s">
        <v>40</v>
      </c>
      <c r="J260" s="17" t="s">
        <v>153</v>
      </c>
      <c r="K260" s="17" t="s">
        <v>42</v>
      </c>
      <c r="L260" s="17">
        <v>11823</v>
      </c>
      <c r="M260" s="65" t="s">
        <v>43</v>
      </c>
      <c r="N260" s="65" t="s">
        <v>43</v>
      </c>
      <c r="O260" s="65" t="s">
        <v>41</v>
      </c>
      <c r="P260" s="65" t="s">
        <v>43</v>
      </c>
      <c r="Q260" s="65" t="s">
        <v>43</v>
      </c>
      <c r="R260" s="65" t="s">
        <v>43</v>
      </c>
      <c r="S260" s="65" t="s">
        <v>43</v>
      </c>
      <c r="T260" s="65" t="s">
        <v>55</v>
      </c>
      <c r="U260" s="65" t="s">
        <v>41</v>
      </c>
      <c r="V260" s="65" t="s">
        <v>52</v>
      </c>
      <c r="W260" s="65" t="s">
        <v>41</v>
      </c>
      <c r="X260" s="65">
        <v>0</v>
      </c>
      <c r="Y260" s="65">
        <v>0</v>
      </c>
    </row>
    <row r="261" spans="1:25" ht="14.4" x14ac:dyDescent="0.3">
      <c r="A261" s="30" t="s">
        <v>96</v>
      </c>
      <c r="B261" s="17">
        <v>21484</v>
      </c>
      <c r="C261" s="17" t="s">
        <v>288</v>
      </c>
      <c r="D261" s="17">
        <v>53100297</v>
      </c>
      <c r="E261" s="21" t="s">
        <v>289</v>
      </c>
      <c r="F261" s="17">
        <v>1</v>
      </c>
      <c r="G261" s="17" t="s">
        <v>38</v>
      </c>
      <c r="H261" s="17" t="s">
        <v>39</v>
      </c>
      <c r="I261" s="17" t="s">
        <v>40</v>
      </c>
      <c r="J261" s="17" t="s">
        <v>153</v>
      </c>
      <c r="K261" s="17" t="s">
        <v>42</v>
      </c>
      <c r="L261" s="17">
        <v>21484</v>
      </c>
      <c r="M261" s="65" t="s">
        <v>43</v>
      </c>
      <c r="N261" s="65" t="s">
        <v>43</v>
      </c>
      <c r="O261" s="65" t="s">
        <v>41</v>
      </c>
      <c r="P261" s="65" t="s">
        <v>43</v>
      </c>
      <c r="Q261" s="65" t="s">
        <v>43</v>
      </c>
      <c r="R261" s="65" t="s">
        <v>43</v>
      </c>
      <c r="S261" s="65" t="s">
        <v>43</v>
      </c>
      <c r="T261" s="65" t="s">
        <v>60</v>
      </c>
      <c r="U261" s="65" t="s">
        <v>41</v>
      </c>
      <c r="V261" s="65" t="s">
        <v>45</v>
      </c>
      <c r="W261" s="65" t="s">
        <v>41</v>
      </c>
      <c r="X261" s="65">
        <v>0</v>
      </c>
      <c r="Y261" s="65">
        <v>0</v>
      </c>
    </row>
    <row r="262" spans="1:25" ht="14.4" x14ac:dyDescent="0.3">
      <c r="A262" s="30" t="s">
        <v>96</v>
      </c>
      <c r="B262" s="17">
        <v>16313</v>
      </c>
      <c r="C262" s="17" t="s">
        <v>179</v>
      </c>
      <c r="D262" s="17">
        <v>53100007</v>
      </c>
      <c r="E262" s="21" t="s">
        <v>180</v>
      </c>
      <c r="F262" s="17">
        <v>2</v>
      </c>
      <c r="G262" s="17" t="s">
        <v>38</v>
      </c>
      <c r="H262" s="17" t="s">
        <v>72</v>
      </c>
      <c r="I262" s="17" t="s">
        <v>40</v>
      </c>
      <c r="J262" s="17" t="s">
        <v>153</v>
      </c>
      <c r="K262" s="17" t="s">
        <v>42</v>
      </c>
      <c r="L262" s="17">
        <v>16313</v>
      </c>
      <c r="M262" s="65" t="s">
        <v>43</v>
      </c>
      <c r="N262" s="65" t="s">
        <v>43</v>
      </c>
      <c r="O262" s="65" t="s">
        <v>41</v>
      </c>
      <c r="P262" s="65" t="s">
        <v>43</v>
      </c>
      <c r="Q262" s="65" t="s">
        <v>41</v>
      </c>
      <c r="R262" s="65" t="s">
        <v>43</v>
      </c>
      <c r="S262" s="65" t="s">
        <v>43</v>
      </c>
      <c r="T262" s="65" t="s">
        <v>55</v>
      </c>
      <c r="U262" s="65" t="s">
        <v>41</v>
      </c>
      <c r="V262" s="65" t="s">
        <v>45</v>
      </c>
      <c r="W262" s="65" t="s">
        <v>41</v>
      </c>
      <c r="X262" s="65" t="s">
        <v>46</v>
      </c>
      <c r="Y262" s="65">
        <v>0</v>
      </c>
    </row>
    <row r="263" spans="1:25" ht="24" x14ac:dyDescent="0.3">
      <c r="A263" s="30" t="s">
        <v>96</v>
      </c>
      <c r="B263" s="17">
        <v>16314</v>
      </c>
      <c r="C263" s="17" t="s">
        <v>157</v>
      </c>
      <c r="D263" s="17">
        <v>53100361</v>
      </c>
      <c r="E263" s="21" t="s">
        <v>158</v>
      </c>
      <c r="F263" s="17">
        <v>27</v>
      </c>
      <c r="G263" s="17" t="s">
        <v>38</v>
      </c>
      <c r="H263" s="17" t="s">
        <v>65</v>
      </c>
      <c r="I263" s="17" t="s">
        <v>40</v>
      </c>
      <c r="J263" s="17" t="s">
        <v>153</v>
      </c>
      <c r="K263" s="17" t="s">
        <v>42</v>
      </c>
      <c r="L263" s="17">
        <v>16314</v>
      </c>
      <c r="M263" s="65" t="s">
        <v>43</v>
      </c>
      <c r="N263" s="65" t="s">
        <v>43</v>
      </c>
      <c r="O263" s="65" t="s">
        <v>41</v>
      </c>
      <c r="P263" s="65" t="s">
        <v>43</v>
      </c>
      <c r="Q263" s="65" t="s">
        <v>43</v>
      </c>
      <c r="R263" s="65" t="s">
        <v>43</v>
      </c>
      <c r="S263" s="65" t="s">
        <v>43</v>
      </c>
      <c r="T263" s="65" t="s">
        <v>44</v>
      </c>
      <c r="U263" s="65" t="s">
        <v>41</v>
      </c>
      <c r="V263" s="65" t="s">
        <v>45</v>
      </c>
      <c r="W263" s="65" t="s">
        <v>41</v>
      </c>
      <c r="X263" s="65" t="s">
        <v>46</v>
      </c>
      <c r="Y263" s="65">
        <v>0</v>
      </c>
    </row>
    <row r="264" spans="1:25" ht="57.6" x14ac:dyDescent="0.3">
      <c r="A264" s="30" t="s">
        <v>96</v>
      </c>
      <c r="B264" s="17">
        <v>16345</v>
      </c>
      <c r="C264" s="17" t="s">
        <v>35</v>
      </c>
      <c r="D264" s="17">
        <v>53100152</v>
      </c>
      <c r="E264" s="21" t="s">
        <v>36</v>
      </c>
      <c r="F264" s="17">
        <v>3</v>
      </c>
      <c r="G264" s="17" t="s">
        <v>38</v>
      </c>
      <c r="H264" s="17" t="s">
        <v>39</v>
      </c>
      <c r="I264" s="17" t="s">
        <v>40</v>
      </c>
      <c r="J264" s="17" t="s">
        <v>41</v>
      </c>
      <c r="K264" s="17" t="s">
        <v>42</v>
      </c>
      <c r="L264" s="17">
        <v>16345</v>
      </c>
      <c r="M264" s="65" t="s">
        <v>41</v>
      </c>
      <c r="N264" s="65" t="s">
        <v>43</v>
      </c>
      <c r="O264" s="65" t="s">
        <v>41</v>
      </c>
      <c r="P264" s="65" t="s">
        <v>41</v>
      </c>
      <c r="Q264" s="65" t="s">
        <v>43</v>
      </c>
      <c r="R264" s="65" t="s">
        <v>41</v>
      </c>
      <c r="S264" s="65" t="s">
        <v>41</v>
      </c>
      <c r="T264" s="65" t="s">
        <v>44</v>
      </c>
      <c r="U264" s="65" t="s">
        <v>41</v>
      </c>
      <c r="V264" s="65" t="s">
        <v>45</v>
      </c>
      <c r="W264" s="65" t="s">
        <v>41</v>
      </c>
      <c r="X264" s="65" t="s">
        <v>46</v>
      </c>
      <c r="Y264" s="65" t="s">
        <v>3636</v>
      </c>
    </row>
    <row r="265" spans="1:25" ht="24" x14ac:dyDescent="0.3">
      <c r="A265" s="30" t="s">
        <v>96</v>
      </c>
      <c r="B265" s="17">
        <v>16346</v>
      </c>
      <c r="C265" s="17" t="s">
        <v>66</v>
      </c>
      <c r="D265" s="17">
        <v>53100152</v>
      </c>
      <c r="E265" s="21" t="s">
        <v>67</v>
      </c>
      <c r="F265" s="17">
        <v>2</v>
      </c>
      <c r="G265" s="17" t="s">
        <v>38</v>
      </c>
      <c r="H265" s="17" t="s">
        <v>39</v>
      </c>
      <c r="I265" s="17" t="s">
        <v>40</v>
      </c>
      <c r="J265" s="17" t="s">
        <v>41</v>
      </c>
      <c r="K265" s="17" t="s">
        <v>42</v>
      </c>
      <c r="L265" s="17">
        <v>16346</v>
      </c>
      <c r="M265" s="65" t="s">
        <v>41</v>
      </c>
      <c r="N265" s="65" t="s">
        <v>43</v>
      </c>
      <c r="O265" s="65" t="s">
        <v>41</v>
      </c>
      <c r="P265" s="65" t="s">
        <v>41</v>
      </c>
      <c r="Q265" s="65" t="s">
        <v>43</v>
      </c>
      <c r="R265" s="65" t="s">
        <v>41</v>
      </c>
      <c r="S265" s="65" t="s">
        <v>41</v>
      </c>
      <c r="T265" s="65" t="s">
        <v>44</v>
      </c>
      <c r="U265" s="65" t="s">
        <v>41</v>
      </c>
      <c r="V265" s="65" t="s">
        <v>45</v>
      </c>
      <c r="W265" s="65" t="s">
        <v>41</v>
      </c>
      <c r="X265" s="65" t="s">
        <v>46</v>
      </c>
      <c r="Y265" s="65">
        <v>0</v>
      </c>
    </row>
    <row r="266" spans="1:25" ht="24" x14ac:dyDescent="0.3">
      <c r="A266" s="30" t="s">
        <v>96</v>
      </c>
      <c r="B266" s="17">
        <v>16359</v>
      </c>
      <c r="C266" s="17" t="s">
        <v>63</v>
      </c>
      <c r="D266" s="17">
        <v>53100864</v>
      </c>
      <c r="E266" s="21" t="s">
        <v>97</v>
      </c>
      <c r="F266" s="17">
        <v>1</v>
      </c>
      <c r="G266" s="17" t="s">
        <v>38</v>
      </c>
      <c r="H266" s="17" t="s">
        <v>65</v>
      </c>
      <c r="I266" s="17" t="s">
        <v>40</v>
      </c>
      <c r="J266" s="17" t="s">
        <v>41</v>
      </c>
      <c r="K266" s="17" t="s">
        <v>42</v>
      </c>
      <c r="L266" s="17">
        <v>16359</v>
      </c>
      <c r="M266" s="65" t="s">
        <v>41</v>
      </c>
      <c r="N266" s="65" t="s">
        <v>43</v>
      </c>
      <c r="O266" s="65" t="s">
        <v>41</v>
      </c>
      <c r="P266" s="65" t="s">
        <v>43</v>
      </c>
      <c r="Q266" s="65" t="s">
        <v>43</v>
      </c>
      <c r="R266" s="65" t="s">
        <v>43</v>
      </c>
      <c r="S266" s="65" t="s">
        <v>41</v>
      </c>
      <c r="T266" s="65" t="s">
        <v>98</v>
      </c>
      <c r="U266" s="65" t="s">
        <v>41</v>
      </c>
      <c r="V266" s="65" t="s">
        <v>45</v>
      </c>
      <c r="W266" s="65" t="s">
        <v>41</v>
      </c>
      <c r="X266" s="65" t="s">
        <v>46</v>
      </c>
      <c r="Y266" s="65">
        <v>0</v>
      </c>
    </row>
    <row r="267" spans="1:25" ht="14.4" x14ac:dyDescent="0.3">
      <c r="A267" s="30" t="s">
        <v>96</v>
      </c>
      <c r="B267" s="17">
        <v>16364</v>
      </c>
      <c r="C267" s="17" t="s">
        <v>63</v>
      </c>
      <c r="D267" s="17">
        <v>53100864</v>
      </c>
      <c r="E267" s="21" t="s">
        <v>64</v>
      </c>
      <c r="F267" s="17">
        <v>1</v>
      </c>
      <c r="G267" s="17" t="s">
        <v>38</v>
      </c>
      <c r="H267" s="17" t="s">
        <v>65</v>
      </c>
      <c r="I267" s="17" t="s">
        <v>40</v>
      </c>
      <c r="J267" s="17" t="s">
        <v>41</v>
      </c>
      <c r="K267" s="17" t="s">
        <v>42</v>
      </c>
      <c r="L267" s="17">
        <v>16364</v>
      </c>
      <c r="M267" s="65" t="s">
        <v>41</v>
      </c>
      <c r="N267" s="65" t="s">
        <v>43</v>
      </c>
      <c r="O267" s="65" t="s">
        <v>41</v>
      </c>
      <c r="P267" s="65" t="s">
        <v>43</v>
      </c>
      <c r="Q267" s="65" t="s">
        <v>43</v>
      </c>
      <c r="R267" s="65" t="s">
        <v>43</v>
      </c>
      <c r="S267" s="65" t="s">
        <v>41</v>
      </c>
      <c r="T267" s="65" t="s">
        <v>44</v>
      </c>
      <c r="U267" s="65" t="s">
        <v>41</v>
      </c>
      <c r="V267" s="65" t="s">
        <v>45</v>
      </c>
      <c r="W267" s="65" t="s">
        <v>41</v>
      </c>
      <c r="X267" s="65" t="s">
        <v>46</v>
      </c>
      <c r="Y267" s="65">
        <v>0</v>
      </c>
    </row>
    <row r="268" spans="1:25" ht="24" x14ac:dyDescent="0.3">
      <c r="A268" s="30" t="s">
        <v>96</v>
      </c>
      <c r="B268" s="17">
        <v>16377</v>
      </c>
      <c r="C268" s="17" t="s">
        <v>165</v>
      </c>
      <c r="D268" s="17">
        <v>53100076</v>
      </c>
      <c r="E268" s="21" t="s">
        <v>166</v>
      </c>
      <c r="F268" s="17">
        <v>8</v>
      </c>
      <c r="G268" s="17" t="s">
        <v>38</v>
      </c>
      <c r="H268" s="17" t="s">
        <v>72</v>
      </c>
      <c r="I268" s="17" t="s">
        <v>40</v>
      </c>
      <c r="J268" s="17" t="s">
        <v>153</v>
      </c>
      <c r="K268" s="17" t="s">
        <v>42</v>
      </c>
      <c r="L268" s="17">
        <v>16377</v>
      </c>
      <c r="M268" s="65" t="s">
        <v>43</v>
      </c>
      <c r="N268" s="65" t="s">
        <v>43</v>
      </c>
      <c r="O268" s="65" t="s">
        <v>41</v>
      </c>
      <c r="P268" s="65" t="s">
        <v>43</v>
      </c>
      <c r="Q268" s="65" t="s">
        <v>41</v>
      </c>
      <c r="R268" s="65" t="s">
        <v>43</v>
      </c>
      <c r="S268" s="65" t="s">
        <v>43</v>
      </c>
      <c r="T268" s="65" t="s">
        <v>44</v>
      </c>
      <c r="U268" s="65" t="s">
        <v>41</v>
      </c>
      <c r="V268" s="65" t="s">
        <v>45</v>
      </c>
      <c r="W268" s="65" t="s">
        <v>41</v>
      </c>
      <c r="X268" s="65" t="s">
        <v>46</v>
      </c>
      <c r="Y268" s="65">
        <v>0</v>
      </c>
    </row>
    <row r="269" spans="1:25" ht="24" x14ac:dyDescent="0.3">
      <c r="A269" s="30" t="s">
        <v>96</v>
      </c>
      <c r="B269" s="17">
        <v>16378</v>
      </c>
      <c r="C269" s="17" t="s">
        <v>165</v>
      </c>
      <c r="D269" s="17">
        <v>53100076</v>
      </c>
      <c r="E269" s="21" t="s">
        <v>184</v>
      </c>
      <c r="F269" s="17">
        <v>5</v>
      </c>
      <c r="G269" s="17" t="s">
        <v>38</v>
      </c>
      <c r="H269" s="17" t="s">
        <v>72</v>
      </c>
      <c r="I269" s="17" t="s">
        <v>40</v>
      </c>
      <c r="J269" s="17" t="s">
        <v>153</v>
      </c>
      <c r="K269" s="17" t="s">
        <v>42</v>
      </c>
      <c r="L269" s="17">
        <v>16378</v>
      </c>
      <c r="M269" s="65" t="s">
        <v>43</v>
      </c>
      <c r="N269" s="65" t="s">
        <v>43</v>
      </c>
      <c r="O269" s="65" t="s">
        <v>41</v>
      </c>
      <c r="P269" s="65" t="s">
        <v>43</v>
      </c>
      <c r="Q269" s="65" t="s">
        <v>41</v>
      </c>
      <c r="R269" s="65" t="s">
        <v>43</v>
      </c>
      <c r="S269" s="65" t="s">
        <v>43</v>
      </c>
      <c r="T269" s="65" t="s">
        <v>44</v>
      </c>
      <c r="U269" s="65" t="s">
        <v>41</v>
      </c>
      <c r="V269" s="65" t="s">
        <v>45</v>
      </c>
      <c r="W269" s="65" t="s">
        <v>41</v>
      </c>
      <c r="X269" s="65" t="s">
        <v>46</v>
      </c>
      <c r="Y269" s="65">
        <v>0</v>
      </c>
    </row>
    <row r="270" spans="1:25" ht="14.4" x14ac:dyDescent="0.3">
      <c r="A270" s="30" t="s">
        <v>96</v>
      </c>
      <c r="B270" s="17">
        <v>16398</v>
      </c>
      <c r="C270" s="17" t="s">
        <v>154</v>
      </c>
      <c r="D270" s="17">
        <v>53100889</v>
      </c>
      <c r="E270" s="21" t="s">
        <v>167</v>
      </c>
      <c r="F270" s="17">
        <v>116</v>
      </c>
      <c r="G270" s="17" t="s">
        <v>38</v>
      </c>
      <c r="H270" s="17" t="s">
        <v>65</v>
      </c>
      <c r="I270" s="17" t="s">
        <v>40</v>
      </c>
      <c r="J270" s="17" t="s">
        <v>153</v>
      </c>
      <c r="K270" s="17" t="s">
        <v>42</v>
      </c>
      <c r="L270" s="17">
        <v>16398</v>
      </c>
      <c r="M270" s="65" t="s">
        <v>43</v>
      </c>
      <c r="N270" s="65" t="s">
        <v>43</v>
      </c>
      <c r="O270" s="65" t="s">
        <v>41</v>
      </c>
      <c r="P270" s="65" t="s">
        <v>43</v>
      </c>
      <c r="Q270" s="65" t="s">
        <v>43</v>
      </c>
      <c r="R270" s="65" t="s">
        <v>43</v>
      </c>
      <c r="S270" s="65" t="s">
        <v>43</v>
      </c>
      <c r="T270" s="65" t="s">
        <v>60</v>
      </c>
      <c r="U270" s="65" t="s">
        <v>41</v>
      </c>
      <c r="V270" s="65" t="s">
        <v>45</v>
      </c>
      <c r="W270" s="65" t="s">
        <v>41</v>
      </c>
      <c r="X270" s="65" t="s">
        <v>46</v>
      </c>
      <c r="Y270" s="65">
        <v>0</v>
      </c>
    </row>
    <row r="271" spans="1:25" ht="14.4" x14ac:dyDescent="0.3">
      <c r="A271" s="30" t="s">
        <v>96</v>
      </c>
      <c r="B271" s="17">
        <v>16400</v>
      </c>
      <c r="C271" s="17" t="s">
        <v>154</v>
      </c>
      <c r="D271" s="17">
        <v>53100889</v>
      </c>
      <c r="E271" s="21" t="s">
        <v>164</v>
      </c>
      <c r="F271" s="17">
        <v>4</v>
      </c>
      <c r="G271" s="17" t="s">
        <v>38</v>
      </c>
      <c r="H271" s="17" t="s">
        <v>65</v>
      </c>
      <c r="I271" s="17" t="s">
        <v>40</v>
      </c>
      <c r="J271" s="17" t="s">
        <v>153</v>
      </c>
      <c r="K271" s="17" t="s">
        <v>42</v>
      </c>
      <c r="L271" s="17">
        <v>16400</v>
      </c>
      <c r="M271" s="65" t="s">
        <v>43</v>
      </c>
      <c r="N271" s="65" t="s">
        <v>43</v>
      </c>
      <c r="O271" s="65" t="s">
        <v>41</v>
      </c>
      <c r="P271" s="65" t="s">
        <v>43</v>
      </c>
      <c r="Q271" s="65" t="s">
        <v>43</v>
      </c>
      <c r="R271" s="65" t="s">
        <v>43</v>
      </c>
      <c r="S271" s="65" t="s">
        <v>43</v>
      </c>
      <c r="T271" s="65" t="s">
        <v>44</v>
      </c>
      <c r="U271" s="65" t="s">
        <v>41</v>
      </c>
      <c r="V271" s="65" t="s">
        <v>45</v>
      </c>
      <c r="W271" s="65" t="s">
        <v>41</v>
      </c>
      <c r="X271" s="65" t="s">
        <v>46</v>
      </c>
      <c r="Y271" s="65">
        <v>0</v>
      </c>
    </row>
    <row r="272" spans="1:25" ht="14.4" x14ac:dyDescent="0.3">
      <c r="A272" s="30" t="s">
        <v>96</v>
      </c>
      <c r="B272" s="17">
        <v>16414</v>
      </c>
      <c r="C272" s="17" t="s">
        <v>188</v>
      </c>
      <c r="D272" s="17">
        <v>53100335</v>
      </c>
      <c r="E272" s="21" t="s">
        <v>189</v>
      </c>
      <c r="F272" s="17">
        <v>10</v>
      </c>
      <c r="G272" s="17" t="s">
        <v>38</v>
      </c>
      <c r="H272" s="17" t="s">
        <v>72</v>
      </c>
      <c r="I272" s="17" t="s">
        <v>40</v>
      </c>
      <c r="J272" s="17" t="s">
        <v>153</v>
      </c>
      <c r="K272" s="17" t="s">
        <v>42</v>
      </c>
      <c r="L272" s="17">
        <v>16414</v>
      </c>
      <c r="M272" s="65" t="s">
        <v>43</v>
      </c>
      <c r="N272" s="65" t="s">
        <v>43</v>
      </c>
      <c r="O272" s="65" t="s">
        <v>41</v>
      </c>
      <c r="P272" s="65" t="s">
        <v>43</v>
      </c>
      <c r="Q272" s="65" t="s">
        <v>41</v>
      </c>
      <c r="R272" s="65" t="s">
        <v>43</v>
      </c>
      <c r="S272" s="65" t="s">
        <v>43</v>
      </c>
      <c r="T272" s="65" t="s">
        <v>55</v>
      </c>
      <c r="U272" s="65" t="s">
        <v>41</v>
      </c>
      <c r="V272" s="65" t="s">
        <v>45</v>
      </c>
      <c r="W272" s="65" t="s">
        <v>41</v>
      </c>
      <c r="X272" s="65" t="s">
        <v>46</v>
      </c>
      <c r="Y272" s="65">
        <v>0</v>
      </c>
    </row>
    <row r="273" spans="1:25" ht="14.4" x14ac:dyDescent="0.3">
      <c r="A273" s="30" t="s">
        <v>96</v>
      </c>
      <c r="B273" s="17">
        <v>16416</v>
      </c>
      <c r="C273" s="17" t="s">
        <v>151</v>
      </c>
      <c r="D273" s="17">
        <v>53100391</v>
      </c>
      <c r="E273" s="21" t="s">
        <v>187</v>
      </c>
      <c r="F273" s="17">
        <v>1</v>
      </c>
      <c r="G273" s="17" t="s">
        <v>38</v>
      </c>
      <c r="H273" s="17" t="s">
        <v>50</v>
      </c>
      <c r="I273" s="17" t="s">
        <v>40</v>
      </c>
      <c r="J273" s="17" t="s">
        <v>153</v>
      </c>
      <c r="K273" s="17" t="s">
        <v>42</v>
      </c>
      <c r="L273" s="17">
        <v>16416</v>
      </c>
      <c r="M273" s="65" t="s">
        <v>43</v>
      </c>
      <c r="N273" s="65" t="s">
        <v>43</v>
      </c>
      <c r="O273" s="65" t="s">
        <v>41</v>
      </c>
      <c r="P273" s="65" t="s">
        <v>43</v>
      </c>
      <c r="Q273" s="65" t="s">
        <v>43</v>
      </c>
      <c r="R273" s="65" t="s">
        <v>43</v>
      </c>
      <c r="S273" s="65" t="s">
        <v>43</v>
      </c>
      <c r="T273" s="65" t="s">
        <v>55</v>
      </c>
      <c r="U273" s="65" t="s">
        <v>41</v>
      </c>
      <c r="V273" s="65" t="s">
        <v>52</v>
      </c>
      <c r="W273" s="65" t="s">
        <v>41</v>
      </c>
      <c r="X273" s="65">
        <v>0</v>
      </c>
      <c r="Y273" s="65">
        <v>0</v>
      </c>
    </row>
    <row r="274" spans="1:25" ht="14.4" x14ac:dyDescent="0.3">
      <c r="A274" s="30" t="s">
        <v>96</v>
      </c>
      <c r="B274" s="17">
        <v>16417</v>
      </c>
      <c r="C274" s="17" t="s">
        <v>151</v>
      </c>
      <c r="D274" s="17">
        <v>53100391</v>
      </c>
      <c r="E274" s="21" t="s">
        <v>161</v>
      </c>
      <c r="F274" s="17">
        <v>4</v>
      </c>
      <c r="G274" s="17" t="s">
        <v>38</v>
      </c>
      <c r="H274" s="17" t="s">
        <v>50</v>
      </c>
      <c r="I274" s="17" t="s">
        <v>40</v>
      </c>
      <c r="J274" s="17" t="s">
        <v>153</v>
      </c>
      <c r="K274" s="17" t="s">
        <v>42</v>
      </c>
      <c r="L274" s="17">
        <v>16417</v>
      </c>
      <c r="M274" s="65" t="s">
        <v>43</v>
      </c>
      <c r="N274" s="65" t="s">
        <v>43</v>
      </c>
      <c r="O274" s="65" t="s">
        <v>41</v>
      </c>
      <c r="P274" s="65" t="s">
        <v>43</v>
      </c>
      <c r="Q274" s="65" t="s">
        <v>43</v>
      </c>
      <c r="R274" s="65" t="s">
        <v>43</v>
      </c>
      <c r="S274" s="65" t="s">
        <v>43</v>
      </c>
      <c r="T274" s="65" t="s">
        <v>55</v>
      </c>
      <c r="U274" s="65" t="s">
        <v>41</v>
      </c>
      <c r="V274" s="65" t="s">
        <v>52</v>
      </c>
      <c r="W274" s="65" t="s">
        <v>41</v>
      </c>
      <c r="X274" s="65">
        <v>0</v>
      </c>
      <c r="Y274" s="65">
        <v>0</v>
      </c>
    </row>
    <row r="275" spans="1:25" ht="14.4" x14ac:dyDescent="0.3">
      <c r="A275" s="30" t="s">
        <v>96</v>
      </c>
      <c r="B275" s="17">
        <v>16418</v>
      </c>
      <c r="C275" s="17" t="s">
        <v>151</v>
      </c>
      <c r="D275" s="17">
        <v>53100391</v>
      </c>
      <c r="E275" s="21" t="s">
        <v>162</v>
      </c>
      <c r="F275" s="17">
        <v>2</v>
      </c>
      <c r="G275" s="17" t="s">
        <v>38</v>
      </c>
      <c r="H275" s="17" t="s">
        <v>50</v>
      </c>
      <c r="I275" s="17" t="s">
        <v>40</v>
      </c>
      <c r="J275" s="17" t="s">
        <v>153</v>
      </c>
      <c r="K275" s="17" t="s">
        <v>42</v>
      </c>
      <c r="L275" s="17">
        <v>16418</v>
      </c>
      <c r="M275" s="65" t="s">
        <v>43</v>
      </c>
      <c r="N275" s="65" t="s">
        <v>43</v>
      </c>
      <c r="O275" s="65" t="s">
        <v>41</v>
      </c>
      <c r="P275" s="65" t="s">
        <v>43</v>
      </c>
      <c r="Q275" s="65" t="s">
        <v>43</v>
      </c>
      <c r="R275" s="65" t="s">
        <v>43</v>
      </c>
      <c r="S275" s="65" t="s">
        <v>43</v>
      </c>
      <c r="T275" s="65" t="s">
        <v>55</v>
      </c>
      <c r="U275" s="65" t="s">
        <v>41</v>
      </c>
      <c r="V275" s="65" t="s">
        <v>52</v>
      </c>
      <c r="W275" s="65" t="s">
        <v>41</v>
      </c>
      <c r="X275" s="65">
        <v>0</v>
      </c>
      <c r="Y275" s="65">
        <v>0</v>
      </c>
    </row>
    <row r="276" spans="1:25" ht="57.6" x14ac:dyDescent="0.3">
      <c r="A276" s="30" t="s">
        <v>96</v>
      </c>
      <c r="B276" s="17">
        <v>17035</v>
      </c>
      <c r="C276" s="17" t="s">
        <v>48</v>
      </c>
      <c r="D276" s="17">
        <v>53100147</v>
      </c>
      <c r="E276" s="21" t="s">
        <v>49</v>
      </c>
      <c r="F276" s="17">
        <v>1</v>
      </c>
      <c r="G276" s="17" t="s">
        <v>38</v>
      </c>
      <c r="H276" s="17" t="s">
        <v>50</v>
      </c>
      <c r="I276" s="17" t="s">
        <v>40</v>
      </c>
      <c r="J276" s="17" t="s">
        <v>41</v>
      </c>
      <c r="K276" s="17" t="s">
        <v>42</v>
      </c>
      <c r="L276" s="17">
        <v>17035</v>
      </c>
      <c r="M276" s="65" t="s">
        <v>41</v>
      </c>
      <c r="N276" s="65" t="s">
        <v>43</v>
      </c>
      <c r="O276" s="65" t="s">
        <v>41</v>
      </c>
      <c r="P276" s="65" t="s">
        <v>43</v>
      </c>
      <c r="Q276" s="65" t="s">
        <v>43</v>
      </c>
      <c r="R276" s="65" t="s">
        <v>43</v>
      </c>
      <c r="S276" s="65" t="s">
        <v>41</v>
      </c>
      <c r="T276" s="65" t="s">
        <v>51</v>
      </c>
      <c r="U276" s="65" t="s">
        <v>41</v>
      </c>
      <c r="V276" s="65" t="s">
        <v>52</v>
      </c>
      <c r="W276" s="65" t="s">
        <v>41</v>
      </c>
      <c r="X276" s="65">
        <v>0</v>
      </c>
      <c r="Y276" s="65" t="s">
        <v>3637</v>
      </c>
    </row>
    <row r="277" spans="1:25" ht="14.4" x14ac:dyDescent="0.3">
      <c r="A277" s="30" t="s">
        <v>96</v>
      </c>
      <c r="B277" s="17">
        <v>17408</v>
      </c>
      <c r="C277" s="17" t="s">
        <v>159</v>
      </c>
      <c r="D277" s="17">
        <v>53100007</v>
      </c>
      <c r="E277" s="21" t="s">
        <v>160</v>
      </c>
      <c r="F277" s="17">
        <v>10</v>
      </c>
      <c r="G277" s="17" t="s">
        <v>38</v>
      </c>
      <c r="H277" s="17" t="s">
        <v>72</v>
      </c>
      <c r="I277" s="17" t="s">
        <v>40</v>
      </c>
      <c r="J277" s="17" t="s">
        <v>153</v>
      </c>
      <c r="K277" s="17" t="s">
        <v>42</v>
      </c>
      <c r="L277" s="17">
        <v>17408</v>
      </c>
      <c r="M277" s="65" t="s">
        <v>43</v>
      </c>
      <c r="N277" s="65" t="s">
        <v>43</v>
      </c>
      <c r="O277" s="65" t="s">
        <v>41</v>
      </c>
      <c r="P277" s="65" t="s">
        <v>43</v>
      </c>
      <c r="Q277" s="65" t="s">
        <v>41</v>
      </c>
      <c r="R277" s="65" t="s">
        <v>43</v>
      </c>
      <c r="S277" s="65" t="s">
        <v>43</v>
      </c>
      <c r="T277" s="65" t="s">
        <v>55</v>
      </c>
      <c r="U277" s="65" t="s">
        <v>41</v>
      </c>
      <c r="V277" s="65" t="s">
        <v>45</v>
      </c>
      <c r="W277" s="65" t="s">
        <v>41</v>
      </c>
      <c r="X277" s="65" t="s">
        <v>46</v>
      </c>
      <c r="Y277" s="65">
        <v>0</v>
      </c>
    </row>
    <row r="278" spans="1:25" ht="14.4" x14ac:dyDescent="0.3">
      <c r="A278" s="30" t="s">
        <v>96</v>
      </c>
      <c r="B278" s="17">
        <v>17409</v>
      </c>
      <c r="C278" s="17" t="s">
        <v>177</v>
      </c>
      <c r="D278" s="17">
        <v>53100007</v>
      </c>
      <c r="E278" s="21" t="s">
        <v>178</v>
      </c>
      <c r="F278" s="17">
        <v>2</v>
      </c>
      <c r="G278" s="17" t="s">
        <v>38</v>
      </c>
      <c r="H278" s="17" t="s">
        <v>72</v>
      </c>
      <c r="I278" s="17" t="s">
        <v>40</v>
      </c>
      <c r="J278" s="17" t="s">
        <v>153</v>
      </c>
      <c r="K278" s="17" t="s">
        <v>42</v>
      </c>
      <c r="L278" s="17">
        <v>17409</v>
      </c>
      <c r="M278" s="65" t="s">
        <v>43</v>
      </c>
      <c r="N278" s="65" t="s">
        <v>43</v>
      </c>
      <c r="O278" s="65" t="s">
        <v>41</v>
      </c>
      <c r="P278" s="65" t="s">
        <v>43</v>
      </c>
      <c r="Q278" s="65" t="s">
        <v>41</v>
      </c>
      <c r="R278" s="65" t="s">
        <v>43</v>
      </c>
      <c r="S278" s="65" t="s">
        <v>43</v>
      </c>
      <c r="T278" s="65" t="s">
        <v>55</v>
      </c>
      <c r="U278" s="65" t="s">
        <v>41</v>
      </c>
      <c r="V278" s="65" t="s">
        <v>45</v>
      </c>
      <c r="W278" s="65" t="s">
        <v>41</v>
      </c>
      <c r="X278" s="65" t="s">
        <v>46</v>
      </c>
      <c r="Y278" s="65">
        <v>0</v>
      </c>
    </row>
    <row r="279" spans="1:25" ht="28.8" x14ac:dyDescent="0.3">
      <c r="A279" s="30" t="s">
        <v>96</v>
      </c>
      <c r="B279" s="17">
        <v>20659</v>
      </c>
      <c r="C279" s="17" t="s">
        <v>168</v>
      </c>
      <c r="D279" s="17">
        <v>53100236</v>
      </c>
      <c r="E279" s="21" t="s">
        <v>181</v>
      </c>
      <c r="F279" s="17">
        <v>9</v>
      </c>
      <c r="G279" s="17" t="s">
        <v>38</v>
      </c>
      <c r="H279" s="17" t="s">
        <v>39</v>
      </c>
      <c r="I279" s="17" t="s">
        <v>40</v>
      </c>
      <c r="J279" s="17" t="s">
        <v>153</v>
      </c>
      <c r="K279" s="17" t="s">
        <v>42</v>
      </c>
      <c r="L279" s="17">
        <v>20659</v>
      </c>
      <c r="M279" s="65" t="s">
        <v>43</v>
      </c>
      <c r="N279" s="65" t="s">
        <v>43</v>
      </c>
      <c r="O279" s="65" t="s">
        <v>43</v>
      </c>
      <c r="P279" s="65" t="s">
        <v>43</v>
      </c>
      <c r="Q279" s="65" t="s">
        <v>43</v>
      </c>
      <c r="R279" s="65" t="s">
        <v>43</v>
      </c>
      <c r="S279" s="65" t="s">
        <v>43</v>
      </c>
      <c r="T279" s="65" t="s">
        <v>43</v>
      </c>
      <c r="U279" s="65" t="s">
        <v>43</v>
      </c>
      <c r="V279" s="65" t="s">
        <v>45</v>
      </c>
      <c r="W279" s="65" t="s">
        <v>43</v>
      </c>
      <c r="X279" s="65" t="s">
        <v>3612</v>
      </c>
      <c r="Y279" s="65">
        <v>0</v>
      </c>
    </row>
    <row r="280" spans="1:25" ht="57.6" x14ac:dyDescent="0.3">
      <c r="A280" s="30" t="s">
        <v>96</v>
      </c>
      <c r="B280" s="17">
        <v>20668</v>
      </c>
      <c r="C280" s="17" t="s">
        <v>182</v>
      </c>
      <c r="D280" s="17">
        <v>53100236</v>
      </c>
      <c r="E280" s="21" t="s">
        <v>183</v>
      </c>
      <c r="F280" s="17">
        <v>1</v>
      </c>
      <c r="G280" s="17" t="s">
        <v>38</v>
      </c>
      <c r="H280" s="17" t="s">
        <v>39</v>
      </c>
      <c r="I280" s="17" t="s">
        <v>40</v>
      </c>
      <c r="J280" s="17" t="s">
        <v>153</v>
      </c>
      <c r="K280" s="17" t="s">
        <v>42</v>
      </c>
      <c r="L280" s="17">
        <v>20668</v>
      </c>
      <c r="M280" s="65" t="s">
        <v>43</v>
      </c>
      <c r="N280" s="65" t="s">
        <v>43</v>
      </c>
      <c r="O280" s="65" t="s">
        <v>41</v>
      </c>
      <c r="P280" s="65" t="s">
        <v>43</v>
      </c>
      <c r="Q280" s="65" t="s">
        <v>43</v>
      </c>
      <c r="R280" s="65" t="s">
        <v>43</v>
      </c>
      <c r="S280" s="65" t="s">
        <v>43</v>
      </c>
      <c r="T280" s="65" t="s">
        <v>60</v>
      </c>
      <c r="U280" s="65" t="s">
        <v>41</v>
      </c>
      <c r="V280" s="65" t="s">
        <v>45</v>
      </c>
      <c r="W280" s="65" t="s">
        <v>43</v>
      </c>
      <c r="X280" s="65" t="s">
        <v>3612</v>
      </c>
      <c r="Y280" s="65" t="s">
        <v>3638</v>
      </c>
    </row>
    <row r="281" spans="1:25" ht="28.8" x14ac:dyDescent="0.3">
      <c r="A281" s="30" t="s">
        <v>96</v>
      </c>
      <c r="B281" s="17">
        <v>20670</v>
      </c>
      <c r="C281" s="17" t="s">
        <v>182</v>
      </c>
      <c r="D281" s="17">
        <v>53100236</v>
      </c>
      <c r="E281" s="21" t="s">
        <v>290</v>
      </c>
      <c r="F281" s="17">
        <v>1</v>
      </c>
      <c r="G281" s="17" t="s">
        <v>38</v>
      </c>
      <c r="H281" s="17" t="s">
        <v>39</v>
      </c>
      <c r="I281" s="17" t="s">
        <v>40</v>
      </c>
      <c r="J281" s="17" t="s">
        <v>153</v>
      </c>
      <c r="K281" s="17" t="s">
        <v>42</v>
      </c>
      <c r="L281" s="17">
        <v>20670</v>
      </c>
      <c r="M281" s="65" t="s">
        <v>43</v>
      </c>
      <c r="N281" s="65" t="s">
        <v>43</v>
      </c>
      <c r="O281" s="65" t="s">
        <v>41</v>
      </c>
      <c r="P281" s="65" t="s">
        <v>43</v>
      </c>
      <c r="Q281" s="65" t="s">
        <v>43</v>
      </c>
      <c r="R281" s="65" t="s">
        <v>43</v>
      </c>
      <c r="S281" s="65" t="s">
        <v>43</v>
      </c>
      <c r="T281" s="65" t="s">
        <v>60</v>
      </c>
      <c r="U281" s="65" t="s">
        <v>41</v>
      </c>
      <c r="V281" s="65" t="s">
        <v>45</v>
      </c>
      <c r="W281" s="65" t="s">
        <v>43</v>
      </c>
      <c r="X281" s="65" t="s">
        <v>3612</v>
      </c>
      <c r="Y281" s="65">
        <v>0</v>
      </c>
    </row>
    <row r="282" spans="1:25" ht="14.4" x14ac:dyDescent="0.3">
      <c r="A282" s="30" t="s">
        <v>96</v>
      </c>
      <c r="B282" s="17">
        <v>21167</v>
      </c>
      <c r="C282" s="17" t="s">
        <v>154</v>
      </c>
      <c r="D282" s="17">
        <v>53100889</v>
      </c>
      <c r="E282" s="21" t="s">
        <v>155</v>
      </c>
      <c r="F282" s="17">
        <v>2</v>
      </c>
      <c r="G282" s="17" t="s">
        <v>38</v>
      </c>
      <c r="H282" s="17" t="s">
        <v>72</v>
      </c>
      <c r="I282" s="17" t="s">
        <v>40</v>
      </c>
      <c r="J282" s="17" t="s">
        <v>156</v>
      </c>
      <c r="K282" s="17" t="s">
        <v>42</v>
      </c>
      <c r="L282" s="17">
        <v>21167</v>
      </c>
      <c r="M282" s="65" t="s">
        <v>43</v>
      </c>
      <c r="N282" s="65" t="s">
        <v>43</v>
      </c>
      <c r="O282" s="65" t="s">
        <v>3624</v>
      </c>
      <c r="P282" s="65" t="s">
        <v>43</v>
      </c>
      <c r="Q282" s="65" t="s">
        <v>43</v>
      </c>
      <c r="R282" s="65" t="s">
        <v>43</v>
      </c>
      <c r="S282" s="65" t="s">
        <v>3625</v>
      </c>
      <c r="T282" s="65" t="s">
        <v>44</v>
      </c>
      <c r="U282" s="65" t="s">
        <v>41</v>
      </c>
      <c r="V282" s="65" t="s">
        <v>45</v>
      </c>
      <c r="W282" s="65" t="s">
        <v>41</v>
      </c>
      <c r="X282" s="65">
        <v>0</v>
      </c>
      <c r="Y282" s="65">
        <v>0</v>
      </c>
    </row>
    <row r="283" spans="1:25" ht="100.8" x14ac:dyDescent="0.3">
      <c r="A283" s="30" t="s">
        <v>96</v>
      </c>
      <c r="B283" s="17">
        <v>21303</v>
      </c>
      <c r="C283" s="17" t="s">
        <v>57</v>
      </c>
      <c r="D283" s="17">
        <v>53100195</v>
      </c>
      <c r="E283" s="21" t="s">
        <v>58</v>
      </c>
      <c r="F283" s="17">
        <v>7</v>
      </c>
      <c r="G283" s="17" t="s">
        <v>59</v>
      </c>
      <c r="H283" s="17" t="s">
        <v>39</v>
      </c>
      <c r="I283" s="17" t="s">
        <v>40</v>
      </c>
      <c r="J283" s="17" t="s">
        <v>41</v>
      </c>
      <c r="K283" s="17" t="s">
        <v>42</v>
      </c>
      <c r="L283" s="17">
        <v>21303</v>
      </c>
      <c r="M283" s="65" t="s">
        <v>41</v>
      </c>
      <c r="N283" s="65" t="s">
        <v>43</v>
      </c>
      <c r="O283" s="65" t="s">
        <v>41</v>
      </c>
      <c r="P283" s="65" t="s">
        <v>43</v>
      </c>
      <c r="Q283" s="65" t="s">
        <v>43</v>
      </c>
      <c r="R283" s="65" t="s">
        <v>43</v>
      </c>
      <c r="S283" s="65" t="s">
        <v>41</v>
      </c>
      <c r="T283" s="65" t="s">
        <v>60</v>
      </c>
      <c r="U283" s="65" t="s">
        <v>41</v>
      </c>
      <c r="V283" s="65" t="s">
        <v>45</v>
      </c>
      <c r="W283" s="65" t="s">
        <v>43</v>
      </c>
      <c r="X283" s="65" t="s">
        <v>563</v>
      </c>
      <c r="Y283" s="65">
        <v>0</v>
      </c>
    </row>
    <row r="284" spans="1:25" ht="14.4" x14ac:dyDescent="0.3">
      <c r="A284" s="30" t="s">
        <v>96</v>
      </c>
      <c r="B284" s="17">
        <v>21427</v>
      </c>
      <c r="C284" s="17" t="s">
        <v>106</v>
      </c>
      <c r="D284" s="17">
        <v>53100390</v>
      </c>
      <c r="E284" s="21" t="s">
        <v>107</v>
      </c>
      <c r="F284" s="17">
        <v>1</v>
      </c>
      <c r="G284" s="17" t="s">
        <v>38</v>
      </c>
      <c r="H284" s="17" t="s">
        <v>50</v>
      </c>
      <c r="I284" s="17" t="s">
        <v>40</v>
      </c>
      <c r="J284" s="17" t="s">
        <v>41</v>
      </c>
      <c r="K284" s="17" t="s">
        <v>42</v>
      </c>
      <c r="L284" s="17">
        <v>21427</v>
      </c>
      <c r="M284" s="65" t="s">
        <v>41</v>
      </c>
      <c r="N284" s="65" t="s">
        <v>43</v>
      </c>
      <c r="O284" s="65" t="s">
        <v>41</v>
      </c>
      <c r="P284" s="65" t="s">
        <v>41</v>
      </c>
      <c r="Q284" s="65" t="s">
        <v>43</v>
      </c>
      <c r="R284" s="65" t="s">
        <v>43</v>
      </c>
      <c r="S284" s="65" t="s">
        <v>41</v>
      </c>
      <c r="T284" s="65" t="s">
        <v>55</v>
      </c>
      <c r="U284" s="65" t="s">
        <v>41</v>
      </c>
      <c r="V284" s="65" t="s">
        <v>45</v>
      </c>
      <c r="W284" s="65" t="s">
        <v>41</v>
      </c>
      <c r="X284" s="65">
        <v>0</v>
      </c>
      <c r="Y284" s="65">
        <v>0</v>
      </c>
    </row>
    <row r="285" spans="1:25" ht="24" x14ac:dyDescent="0.3">
      <c r="A285" s="30" t="s">
        <v>96</v>
      </c>
      <c r="B285" s="17">
        <v>21430</v>
      </c>
      <c r="C285" s="17" t="s">
        <v>159</v>
      </c>
      <c r="D285" s="17">
        <v>53100007</v>
      </c>
      <c r="E285" s="21" t="s">
        <v>291</v>
      </c>
      <c r="F285" s="17">
        <v>1</v>
      </c>
      <c r="G285" s="17" t="s">
        <v>38</v>
      </c>
      <c r="H285" s="17" t="s">
        <v>72</v>
      </c>
      <c r="I285" s="17" t="s">
        <v>40</v>
      </c>
      <c r="J285" s="17" t="s">
        <v>153</v>
      </c>
      <c r="K285" s="17" t="s">
        <v>42</v>
      </c>
      <c r="L285" s="17">
        <v>21430</v>
      </c>
      <c r="M285" s="65" t="s">
        <v>43</v>
      </c>
      <c r="N285" s="65" t="s">
        <v>43</v>
      </c>
      <c r="O285" s="65" t="s">
        <v>3624</v>
      </c>
      <c r="P285" s="65" t="s">
        <v>43</v>
      </c>
      <c r="Q285" s="65" t="s">
        <v>43</v>
      </c>
      <c r="R285" s="65" t="s">
        <v>43</v>
      </c>
      <c r="S285" s="65" t="s">
        <v>43</v>
      </c>
      <c r="T285" s="65" t="s">
        <v>44</v>
      </c>
      <c r="U285" s="65" t="s">
        <v>41</v>
      </c>
      <c r="V285" s="65" t="s">
        <v>45</v>
      </c>
      <c r="W285" s="65" t="s">
        <v>41</v>
      </c>
      <c r="X285" s="65">
        <v>0</v>
      </c>
      <c r="Y285" s="65">
        <v>0</v>
      </c>
    </row>
    <row r="286" spans="1:25" ht="14.4" x14ac:dyDescent="0.3">
      <c r="A286" s="30" t="s">
        <v>96</v>
      </c>
      <c r="B286" s="17">
        <v>21483</v>
      </c>
      <c r="C286" s="17" t="s">
        <v>288</v>
      </c>
      <c r="D286" s="17">
        <v>53100297</v>
      </c>
      <c r="E286" s="21" t="s">
        <v>292</v>
      </c>
      <c r="F286" s="17">
        <v>2</v>
      </c>
      <c r="G286" s="17" t="s">
        <v>38</v>
      </c>
      <c r="H286" s="17" t="s">
        <v>39</v>
      </c>
      <c r="I286" s="17" t="s">
        <v>40</v>
      </c>
      <c r="J286" s="17" t="s">
        <v>153</v>
      </c>
      <c r="K286" s="17" t="s">
        <v>42</v>
      </c>
      <c r="L286" s="17">
        <v>21483</v>
      </c>
      <c r="M286" s="65" t="s">
        <v>43</v>
      </c>
      <c r="N286" s="65" t="s">
        <v>43</v>
      </c>
      <c r="O286" s="65" t="s">
        <v>41</v>
      </c>
      <c r="P286" s="65" t="s">
        <v>43</v>
      </c>
      <c r="Q286" s="65" t="s">
        <v>43</v>
      </c>
      <c r="R286" s="65" t="s">
        <v>43</v>
      </c>
      <c r="S286" s="65" t="s">
        <v>43</v>
      </c>
      <c r="T286" s="65" t="s">
        <v>60</v>
      </c>
      <c r="U286" s="65" t="s">
        <v>41</v>
      </c>
      <c r="V286" s="65" t="s">
        <v>45</v>
      </c>
      <c r="W286" s="65" t="s">
        <v>41</v>
      </c>
      <c r="X286" s="65">
        <v>0</v>
      </c>
      <c r="Y286" s="65">
        <v>0</v>
      </c>
    </row>
    <row r="287" spans="1:25" ht="14.4" x14ac:dyDescent="0.3">
      <c r="A287" s="30" t="s">
        <v>96</v>
      </c>
      <c r="B287" s="17">
        <v>12050</v>
      </c>
      <c r="C287" s="17" t="s">
        <v>194</v>
      </c>
      <c r="D287" s="17">
        <v>53100782</v>
      </c>
      <c r="E287" s="21" t="s">
        <v>195</v>
      </c>
      <c r="F287" s="17">
        <v>1</v>
      </c>
      <c r="G287" s="17" t="s">
        <v>38</v>
      </c>
      <c r="H287" s="17" t="s">
        <v>196</v>
      </c>
      <c r="I287" s="17" t="s">
        <v>40</v>
      </c>
      <c r="J287" s="17" t="s">
        <v>153</v>
      </c>
      <c r="K287" s="17" t="s">
        <v>42</v>
      </c>
      <c r="L287" s="17">
        <v>12050</v>
      </c>
      <c r="M287" s="65" t="s">
        <v>43</v>
      </c>
      <c r="N287" s="65" t="s">
        <v>43</v>
      </c>
      <c r="O287" s="65" t="s">
        <v>41</v>
      </c>
      <c r="P287" s="65" t="s">
        <v>43</v>
      </c>
      <c r="Q287" s="65" t="s">
        <v>43</v>
      </c>
      <c r="R287" s="65" t="s">
        <v>43</v>
      </c>
      <c r="S287" s="65" t="s">
        <v>43</v>
      </c>
      <c r="T287" s="65" t="s">
        <v>44</v>
      </c>
      <c r="U287" s="65" t="s">
        <v>41</v>
      </c>
      <c r="V287" s="65" t="s">
        <v>45</v>
      </c>
      <c r="W287" s="65" t="s">
        <v>41</v>
      </c>
      <c r="X287" s="65" t="s">
        <v>46</v>
      </c>
      <c r="Y287" s="65">
        <v>0</v>
      </c>
    </row>
    <row r="288" spans="1:25" ht="14.4" x14ac:dyDescent="0.3">
      <c r="A288" s="30" t="s">
        <v>96</v>
      </c>
      <c r="B288" s="17">
        <v>21244</v>
      </c>
      <c r="C288" s="17" t="s">
        <v>198</v>
      </c>
      <c r="D288" s="17">
        <v>53100020</v>
      </c>
      <c r="E288" s="21" t="s">
        <v>197</v>
      </c>
      <c r="F288" s="17">
        <v>1</v>
      </c>
      <c r="G288" s="17" t="s">
        <v>38</v>
      </c>
      <c r="H288" s="17" t="s">
        <v>39</v>
      </c>
      <c r="I288" s="17" t="s">
        <v>40</v>
      </c>
      <c r="J288" s="17" t="s">
        <v>153</v>
      </c>
      <c r="K288" s="17" t="s">
        <v>42</v>
      </c>
      <c r="L288" s="17">
        <v>21244</v>
      </c>
      <c r="M288" s="65" t="e">
        <v>#N/A</v>
      </c>
      <c r="N288" s="65" t="e">
        <v>#N/A</v>
      </c>
      <c r="O288" s="65" t="e">
        <v>#N/A</v>
      </c>
      <c r="P288" s="65" t="e">
        <v>#N/A</v>
      </c>
      <c r="Q288" s="65" t="e">
        <v>#N/A</v>
      </c>
      <c r="R288" s="65" t="e">
        <v>#N/A</v>
      </c>
      <c r="S288" s="65" t="e">
        <v>#N/A</v>
      </c>
      <c r="T288" s="65" t="e">
        <v>#N/A</v>
      </c>
      <c r="U288" s="65" t="e">
        <v>#N/A</v>
      </c>
      <c r="V288" s="65" t="e">
        <v>#N/A</v>
      </c>
      <c r="W288" s="65" t="e">
        <v>#N/A</v>
      </c>
      <c r="X288" s="65" t="e">
        <v>#N/A</v>
      </c>
      <c r="Y288" s="65" t="e">
        <v>#N/A</v>
      </c>
    </row>
    <row r="289" spans="1:25" ht="14.4" x14ac:dyDescent="0.3">
      <c r="A289" s="30" t="s">
        <v>126</v>
      </c>
      <c r="B289" s="17">
        <v>12040</v>
      </c>
      <c r="C289" s="17" t="s">
        <v>223</v>
      </c>
      <c r="D289" s="17">
        <v>56600087</v>
      </c>
      <c r="E289" s="21" t="s">
        <v>222</v>
      </c>
      <c r="F289" s="17">
        <v>1</v>
      </c>
      <c r="G289" s="17" t="s">
        <v>38</v>
      </c>
      <c r="H289" s="17" t="s">
        <v>209</v>
      </c>
      <c r="I289" s="17" t="s">
        <v>40</v>
      </c>
      <c r="J289" s="17" t="s">
        <v>41</v>
      </c>
      <c r="K289" s="17" t="s">
        <v>42</v>
      </c>
      <c r="L289" s="17">
        <v>12040</v>
      </c>
      <c r="M289" s="65" t="s">
        <v>43</v>
      </c>
      <c r="N289" s="65" t="s">
        <v>43</v>
      </c>
      <c r="O289" s="65" t="s">
        <v>41</v>
      </c>
      <c r="P289" s="65" t="s">
        <v>43</v>
      </c>
      <c r="Q289" s="65" t="s">
        <v>43</v>
      </c>
      <c r="R289" s="65" t="s">
        <v>43</v>
      </c>
      <c r="S289" s="65" t="s">
        <v>41</v>
      </c>
      <c r="T289" s="65" t="s">
        <v>55</v>
      </c>
      <c r="U289" s="65" t="s">
        <v>41</v>
      </c>
      <c r="V289" s="65" t="s">
        <v>52</v>
      </c>
      <c r="W289" s="65" t="s">
        <v>41</v>
      </c>
      <c r="X289" s="65">
        <v>0</v>
      </c>
      <c r="Y289" s="65">
        <v>0</v>
      </c>
    </row>
    <row r="290" spans="1:25" ht="14.4" x14ac:dyDescent="0.3">
      <c r="A290" s="30" t="s">
        <v>96</v>
      </c>
      <c r="B290" s="17">
        <v>11647</v>
      </c>
      <c r="C290" s="17" t="s">
        <v>230</v>
      </c>
      <c r="D290" s="17">
        <v>53100584</v>
      </c>
      <c r="E290" s="21" t="s">
        <v>231</v>
      </c>
      <c r="F290" s="17">
        <v>2</v>
      </c>
      <c r="G290" s="17" t="s">
        <v>38</v>
      </c>
      <c r="H290" s="17" t="s">
        <v>65</v>
      </c>
      <c r="I290" s="17" t="s">
        <v>40</v>
      </c>
      <c r="J290" s="17" t="s">
        <v>153</v>
      </c>
      <c r="K290" s="17" t="s">
        <v>42</v>
      </c>
      <c r="L290" s="17">
        <v>11647</v>
      </c>
      <c r="M290" s="65" t="s">
        <v>43</v>
      </c>
      <c r="N290" s="65" t="s">
        <v>43</v>
      </c>
      <c r="O290" s="65" t="s">
        <v>41</v>
      </c>
      <c r="P290" s="65" t="s">
        <v>43</v>
      </c>
      <c r="Q290" s="65" t="s">
        <v>43</v>
      </c>
      <c r="R290" s="65" t="s">
        <v>43</v>
      </c>
      <c r="S290" s="65" t="s">
        <v>43</v>
      </c>
      <c r="T290" s="65" t="s">
        <v>44</v>
      </c>
      <c r="U290" s="65" t="s">
        <v>41</v>
      </c>
      <c r="V290" s="65" t="s">
        <v>45</v>
      </c>
      <c r="W290" s="65" t="s">
        <v>41</v>
      </c>
      <c r="X290" s="65" t="s">
        <v>46</v>
      </c>
      <c r="Y290" s="65">
        <v>0</v>
      </c>
    </row>
    <row r="291" spans="1:25" ht="86.4" x14ac:dyDescent="0.3">
      <c r="A291" s="30" t="s">
        <v>96</v>
      </c>
      <c r="B291" s="17">
        <v>11697</v>
      </c>
      <c r="C291" s="17" t="s">
        <v>254</v>
      </c>
      <c r="D291" s="17">
        <v>53100075</v>
      </c>
      <c r="E291" s="21" t="s">
        <v>255</v>
      </c>
      <c r="F291" s="17">
        <v>100</v>
      </c>
      <c r="G291" s="17" t="s">
        <v>38</v>
      </c>
      <c r="H291" s="17" t="s">
        <v>174</v>
      </c>
      <c r="I291" s="17" t="s">
        <v>40</v>
      </c>
      <c r="J291" s="17" t="s">
        <v>153</v>
      </c>
      <c r="K291" s="17" t="s">
        <v>42</v>
      </c>
      <c r="L291" s="17">
        <v>11697</v>
      </c>
      <c r="M291" s="65" t="s">
        <v>43</v>
      </c>
      <c r="N291" s="65" t="s">
        <v>43</v>
      </c>
      <c r="O291" s="65" t="s">
        <v>43</v>
      </c>
      <c r="P291" s="65" t="s">
        <v>43</v>
      </c>
      <c r="Q291" s="65" t="s">
        <v>43</v>
      </c>
      <c r="R291" s="65" t="s">
        <v>43</v>
      </c>
      <c r="S291" s="65" t="s">
        <v>43</v>
      </c>
      <c r="T291" s="65" t="s">
        <v>43</v>
      </c>
      <c r="U291" s="65" t="s">
        <v>41</v>
      </c>
      <c r="V291" s="65" t="s">
        <v>45</v>
      </c>
      <c r="W291" s="65" t="s">
        <v>43</v>
      </c>
      <c r="X291" s="65" t="s">
        <v>424</v>
      </c>
      <c r="Y291" s="65" t="s">
        <v>3639</v>
      </c>
    </row>
    <row r="292" spans="1:25" ht="14.4" x14ac:dyDescent="0.3">
      <c r="A292" s="30" t="s">
        <v>96</v>
      </c>
      <c r="B292" s="17">
        <v>11709</v>
      </c>
      <c r="C292" s="17" t="s">
        <v>244</v>
      </c>
      <c r="D292" s="17">
        <v>53100608</v>
      </c>
      <c r="E292" s="21" t="s">
        <v>245</v>
      </c>
      <c r="F292" s="17">
        <v>1</v>
      </c>
      <c r="G292" s="17" t="s">
        <v>38</v>
      </c>
      <c r="H292" s="17" t="s">
        <v>116</v>
      </c>
      <c r="I292" s="17" t="s">
        <v>40</v>
      </c>
      <c r="J292" s="17" t="s">
        <v>153</v>
      </c>
      <c r="K292" s="17" t="s">
        <v>42</v>
      </c>
      <c r="L292" s="17">
        <v>11709</v>
      </c>
      <c r="M292" s="65" t="s">
        <v>43</v>
      </c>
      <c r="N292" s="65" t="s">
        <v>43</v>
      </c>
      <c r="O292" s="65" t="s">
        <v>41</v>
      </c>
      <c r="P292" s="65" t="s">
        <v>43</v>
      </c>
      <c r="Q292" s="65" t="s">
        <v>43</v>
      </c>
      <c r="R292" s="65" t="s">
        <v>43</v>
      </c>
      <c r="S292" s="65" t="s">
        <v>43</v>
      </c>
      <c r="T292" s="65" t="s">
        <v>44</v>
      </c>
      <c r="U292" s="65" t="s">
        <v>41</v>
      </c>
      <c r="V292" s="65" t="s">
        <v>45</v>
      </c>
      <c r="W292" s="65" t="s">
        <v>41</v>
      </c>
      <c r="X292" s="65" t="s">
        <v>46</v>
      </c>
      <c r="Y292" s="65">
        <v>0</v>
      </c>
    </row>
    <row r="293" spans="1:25" ht="14.4" x14ac:dyDescent="0.3">
      <c r="A293" s="30" t="s">
        <v>96</v>
      </c>
      <c r="B293" s="17">
        <v>11712</v>
      </c>
      <c r="C293" s="17" t="s">
        <v>248</v>
      </c>
      <c r="D293" s="17">
        <v>53100703</v>
      </c>
      <c r="E293" s="21" t="s">
        <v>249</v>
      </c>
      <c r="F293" s="17">
        <v>1</v>
      </c>
      <c r="G293" s="17" t="s">
        <v>38</v>
      </c>
      <c r="H293" s="17" t="s">
        <v>116</v>
      </c>
      <c r="I293" s="17" t="s">
        <v>40</v>
      </c>
      <c r="J293" s="17" t="s">
        <v>153</v>
      </c>
      <c r="K293" s="17" t="s">
        <v>42</v>
      </c>
      <c r="L293" s="17">
        <v>11712</v>
      </c>
      <c r="M293" s="65" t="s">
        <v>43</v>
      </c>
      <c r="N293" s="65" t="s">
        <v>43</v>
      </c>
      <c r="O293" s="65" t="s">
        <v>41</v>
      </c>
      <c r="P293" s="65" t="s">
        <v>43</v>
      </c>
      <c r="Q293" s="65" t="s">
        <v>43</v>
      </c>
      <c r="R293" s="65" t="s">
        <v>43</v>
      </c>
      <c r="S293" s="65" t="s">
        <v>43</v>
      </c>
      <c r="T293" s="65" t="s">
        <v>44</v>
      </c>
      <c r="U293" s="65" t="s">
        <v>41</v>
      </c>
      <c r="V293" s="65" t="s">
        <v>45</v>
      </c>
      <c r="W293" s="65" t="s">
        <v>41</v>
      </c>
      <c r="X293" s="65" t="s">
        <v>46</v>
      </c>
      <c r="Y293" s="65">
        <v>0</v>
      </c>
    </row>
    <row r="294" spans="1:25" ht="14.4" x14ac:dyDescent="0.3">
      <c r="A294" s="30" t="s">
        <v>96</v>
      </c>
      <c r="B294" s="17">
        <v>11713</v>
      </c>
      <c r="C294" s="17" t="s">
        <v>224</v>
      </c>
      <c r="D294" s="17">
        <v>53100138</v>
      </c>
      <c r="E294" s="21" t="s">
        <v>225</v>
      </c>
      <c r="F294" s="17">
        <v>13</v>
      </c>
      <c r="G294" s="17" t="s">
        <v>38</v>
      </c>
      <c r="H294" s="17" t="s">
        <v>65</v>
      </c>
      <c r="I294" s="17" t="s">
        <v>40</v>
      </c>
      <c r="J294" s="17" t="s">
        <v>153</v>
      </c>
      <c r="K294" s="17" t="s">
        <v>42</v>
      </c>
      <c r="L294" s="17">
        <v>11713</v>
      </c>
      <c r="M294" s="65" t="s">
        <v>43</v>
      </c>
      <c r="N294" s="65" t="s">
        <v>43</v>
      </c>
      <c r="O294" s="65" t="s">
        <v>41</v>
      </c>
      <c r="P294" s="65" t="s">
        <v>43</v>
      </c>
      <c r="Q294" s="65" t="s">
        <v>43</v>
      </c>
      <c r="R294" s="65" t="s">
        <v>43</v>
      </c>
      <c r="S294" s="65" t="s">
        <v>43</v>
      </c>
      <c r="T294" s="65" t="s">
        <v>60</v>
      </c>
      <c r="U294" s="65" t="s">
        <v>41</v>
      </c>
      <c r="V294" s="65" t="s">
        <v>45</v>
      </c>
      <c r="W294" s="65" t="s">
        <v>41</v>
      </c>
      <c r="X294" s="65" t="s">
        <v>46</v>
      </c>
      <c r="Y294" s="65">
        <v>0</v>
      </c>
    </row>
    <row r="295" spans="1:25" ht="115.2" x14ac:dyDescent="0.3">
      <c r="A295" s="30" t="s">
        <v>96</v>
      </c>
      <c r="B295" s="17">
        <v>11759</v>
      </c>
      <c r="C295" s="17" t="s">
        <v>70</v>
      </c>
      <c r="D295" s="17">
        <v>53100327</v>
      </c>
      <c r="E295" s="21" t="s">
        <v>71</v>
      </c>
      <c r="F295" s="17">
        <v>1</v>
      </c>
      <c r="G295" s="17" t="s">
        <v>38</v>
      </c>
      <c r="H295" s="17" t="s">
        <v>72</v>
      </c>
      <c r="I295" s="17" t="s">
        <v>40</v>
      </c>
      <c r="J295" s="17" t="s">
        <v>41</v>
      </c>
      <c r="K295" s="17" t="s">
        <v>42</v>
      </c>
      <c r="L295" s="17">
        <v>11759</v>
      </c>
      <c r="M295" s="65" t="s">
        <v>41</v>
      </c>
      <c r="N295" s="65" t="s">
        <v>43</v>
      </c>
      <c r="O295" s="65" t="s">
        <v>41</v>
      </c>
      <c r="P295" s="65" t="s">
        <v>41</v>
      </c>
      <c r="Q295" s="65" t="s">
        <v>41</v>
      </c>
      <c r="R295" s="65" t="s">
        <v>43</v>
      </c>
      <c r="S295" s="65" t="s">
        <v>41</v>
      </c>
      <c r="T295" s="65" t="s">
        <v>44</v>
      </c>
      <c r="U295" s="65" t="s">
        <v>41</v>
      </c>
      <c r="V295" s="65" t="s">
        <v>45</v>
      </c>
      <c r="W295" s="65" t="s">
        <v>43</v>
      </c>
      <c r="X295" s="65" t="s">
        <v>73</v>
      </c>
      <c r="Y295" s="65">
        <v>0</v>
      </c>
    </row>
    <row r="296" spans="1:25" ht="14.4" x14ac:dyDescent="0.3">
      <c r="A296" s="30" t="s">
        <v>96</v>
      </c>
      <c r="B296" s="17">
        <v>11778</v>
      </c>
      <c r="C296" s="17" t="s">
        <v>293</v>
      </c>
      <c r="D296" s="17">
        <v>53100391</v>
      </c>
      <c r="E296" s="21" t="s">
        <v>294</v>
      </c>
      <c r="F296" s="17">
        <v>1</v>
      </c>
      <c r="G296" s="17" t="s">
        <v>38</v>
      </c>
      <c r="H296" s="17" t="s">
        <v>50</v>
      </c>
      <c r="I296" s="17" t="s">
        <v>40</v>
      </c>
      <c r="J296" s="17" t="s">
        <v>153</v>
      </c>
      <c r="K296" s="17" t="s">
        <v>42</v>
      </c>
      <c r="L296" s="17">
        <v>11778</v>
      </c>
      <c r="M296" s="65" t="s">
        <v>43</v>
      </c>
      <c r="N296" s="65" t="s">
        <v>43</v>
      </c>
      <c r="O296" s="65" t="s">
        <v>41</v>
      </c>
      <c r="P296" s="65" t="s">
        <v>43</v>
      </c>
      <c r="Q296" s="65" t="s">
        <v>43</v>
      </c>
      <c r="R296" s="65" t="s">
        <v>43</v>
      </c>
      <c r="S296" s="65" t="s">
        <v>43</v>
      </c>
      <c r="T296" s="65" t="s">
        <v>55</v>
      </c>
      <c r="U296" s="65" t="s">
        <v>41</v>
      </c>
      <c r="V296" s="65" t="s">
        <v>52</v>
      </c>
      <c r="W296" s="65" t="s">
        <v>41</v>
      </c>
      <c r="X296" s="65">
        <v>0</v>
      </c>
      <c r="Y296" s="65">
        <v>0</v>
      </c>
    </row>
    <row r="297" spans="1:25" ht="24" x14ac:dyDescent="0.3">
      <c r="A297" s="30" t="s">
        <v>96</v>
      </c>
      <c r="B297" s="17">
        <v>11787</v>
      </c>
      <c r="C297" s="17" t="s">
        <v>236</v>
      </c>
      <c r="D297" s="17">
        <v>53100875</v>
      </c>
      <c r="E297" s="21" t="s">
        <v>237</v>
      </c>
      <c r="F297" s="17">
        <v>1</v>
      </c>
      <c r="G297" s="17" t="s">
        <v>38</v>
      </c>
      <c r="H297" s="17" t="s">
        <v>65</v>
      </c>
      <c r="I297" s="17" t="s">
        <v>40</v>
      </c>
      <c r="J297" s="17" t="s">
        <v>153</v>
      </c>
      <c r="K297" s="17" t="s">
        <v>42</v>
      </c>
      <c r="L297" s="17">
        <v>11787</v>
      </c>
      <c r="M297" s="65" t="s">
        <v>43</v>
      </c>
      <c r="N297" s="65" t="s">
        <v>43</v>
      </c>
      <c r="O297" s="65" t="s">
        <v>41</v>
      </c>
      <c r="P297" s="65" t="s">
        <v>43</v>
      </c>
      <c r="Q297" s="65" t="s">
        <v>43</v>
      </c>
      <c r="R297" s="65" t="s">
        <v>43</v>
      </c>
      <c r="S297" s="65" t="s">
        <v>43</v>
      </c>
      <c r="T297" s="65" t="s">
        <v>44</v>
      </c>
      <c r="U297" s="65" t="s">
        <v>41</v>
      </c>
      <c r="V297" s="65" t="s">
        <v>45</v>
      </c>
      <c r="W297" s="65" t="s">
        <v>41</v>
      </c>
      <c r="X297" s="65" t="s">
        <v>46</v>
      </c>
      <c r="Y297" s="65">
        <v>0</v>
      </c>
    </row>
    <row r="298" spans="1:25" ht="24" x14ac:dyDescent="0.3">
      <c r="A298" s="30" t="s">
        <v>96</v>
      </c>
      <c r="B298" s="17">
        <v>11788</v>
      </c>
      <c r="C298" s="17" t="s">
        <v>232</v>
      </c>
      <c r="D298" s="17">
        <v>53100874</v>
      </c>
      <c r="E298" s="21" t="s">
        <v>233</v>
      </c>
      <c r="F298" s="17">
        <v>2</v>
      </c>
      <c r="G298" s="17" t="s">
        <v>38</v>
      </c>
      <c r="H298" s="17" t="s">
        <v>65</v>
      </c>
      <c r="I298" s="17" t="s">
        <v>40</v>
      </c>
      <c r="J298" s="17" t="s">
        <v>153</v>
      </c>
      <c r="K298" s="17" t="s">
        <v>42</v>
      </c>
      <c r="L298" s="17">
        <v>11788</v>
      </c>
      <c r="M298" s="65" t="s">
        <v>43</v>
      </c>
      <c r="N298" s="65" t="s">
        <v>43</v>
      </c>
      <c r="O298" s="65" t="s">
        <v>41</v>
      </c>
      <c r="P298" s="65" t="s">
        <v>43</v>
      </c>
      <c r="Q298" s="65" t="s">
        <v>43</v>
      </c>
      <c r="R298" s="65" t="s">
        <v>43</v>
      </c>
      <c r="S298" s="65" t="s">
        <v>43</v>
      </c>
      <c r="T298" s="65" t="s">
        <v>44</v>
      </c>
      <c r="U298" s="65" t="s">
        <v>41</v>
      </c>
      <c r="V298" s="65" t="s">
        <v>45</v>
      </c>
      <c r="W298" s="65" t="s">
        <v>41</v>
      </c>
      <c r="X298" s="65" t="s">
        <v>46</v>
      </c>
      <c r="Y298" s="65">
        <v>0</v>
      </c>
    </row>
    <row r="299" spans="1:25" ht="14.4" x14ac:dyDescent="0.3">
      <c r="A299" s="30" t="s">
        <v>96</v>
      </c>
      <c r="B299" s="17">
        <v>11795</v>
      </c>
      <c r="C299" s="17" t="s">
        <v>228</v>
      </c>
      <c r="D299" s="17">
        <v>53100328</v>
      </c>
      <c r="E299" s="21" t="s">
        <v>229</v>
      </c>
      <c r="F299" s="17">
        <v>9</v>
      </c>
      <c r="G299" s="17" t="s">
        <v>38</v>
      </c>
      <c r="H299" s="17" t="s">
        <v>39</v>
      </c>
      <c r="I299" s="17" t="s">
        <v>40</v>
      </c>
      <c r="J299" s="17" t="s">
        <v>153</v>
      </c>
      <c r="K299" s="17" t="s">
        <v>42</v>
      </c>
      <c r="L299" s="17">
        <v>11795</v>
      </c>
      <c r="M299" s="65" t="s">
        <v>43</v>
      </c>
      <c r="N299" s="65" t="s">
        <v>43</v>
      </c>
      <c r="O299" s="65" t="s">
        <v>41</v>
      </c>
      <c r="P299" s="65" t="s">
        <v>43</v>
      </c>
      <c r="Q299" s="65" t="s">
        <v>43</v>
      </c>
      <c r="R299" s="65" t="s">
        <v>43</v>
      </c>
      <c r="S299" s="65" t="s">
        <v>43</v>
      </c>
      <c r="T299" s="65" t="s">
        <v>44</v>
      </c>
      <c r="U299" s="65" t="s">
        <v>41</v>
      </c>
      <c r="V299" s="65" t="s">
        <v>45</v>
      </c>
      <c r="W299" s="65" t="s">
        <v>41</v>
      </c>
      <c r="X299" s="65" t="s">
        <v>46</v>
      </c>
      <c r="Y299" s="65">
        <v>0</v>
      </c>
    </row>
    <row r="300" spans="1:25" ht="24" x14ac:dyDescent="0.3">
      <c r="A300" s="30" t="s">
        <v>96</v>
      </c>
      <c r="B300" s="17">
        <v>11803</v>
      </c>
      <c r="C300" s="17" t="s">
        <v>240</v>
      </c>
      <c r="D300" s="17">
        <v>53100582</v>
      </c>
      <c r="E300" s="21" t="s">
        <v>241</v>
      </c>
      <c r="F300" s="17">
        <v>1</v>
      </c>
      <c r="G300" s="17" t="s">
        <v>38</v>
      </c>
      <c r="H300" s="17" t="s">
        <v>65</v>
      </c>
      <c r="I300" s="17" t="s">
        <v>40</v>
      </c>
      <c r="J300" s="17" t="s">
        <v>153</v>
      </c>
      <c r="K300" s="17" t="s">
        <v>42</v>
      </c>
      <c r="L300" s="17">
        <v>11803</v>
      </c>
      <c r="M300" s="65" t="s">
        <v>43</v>
      </c>
      <c r="N300" s="65" t="s">
        <v>43</v>
      </c>
      <c r="O300" s="65" t="s">
        <v>41</v>
      </c>
      <c r="P300" s="65" t="s">
        <v>43</v>
      </c>
      <c r="Q300" s="65" t="s">
        <v>43</v>
      </c>
      <c r="R300" s="65" t="s">
        <v>43</v>
      </c>
      <c r="S300" s="65" t="s">
        <v>43</v>
      </c>
      <c r="T300" s="65" t="s">
        <v>44</v>
      </c>
      <c r="U300" s="65" t="s">
        <v>41</v>
      </c>
      <c r="V300" s="65" t="s">
        <v>45</v>
      </c>
      <c r="W300" s="65" t="s">
        <v>41</v>
      </c>
      <c r="X300" s="65" t="s">
        <v>46</v>
      </c>
      <c r="Y300" s="65">
        <v>0</v>
      </c>
    </row>
    <row r="301" spans="1:25" ht="14.4" x14ac:dyDescent="0.3">
      <c r="A301" s="30" t="s">
        <v>96</v>
      </c>
      <c r="B301" s="17">
        <v>11809</v>
      </c>
      <c r="C301" s="17" t="s">
        <v>282</v>
      </c>
      <c r="D301" s="17">
        <v>53100357</v>
      </c>
      <c r="E301" s="21" t="s">
        <v>283</v>
      </c>
      <c r="F301" s="17">
        <v>2</v>
      </c>
      <c r="G301" s="17" t="s">
        <v>38</v>
      </c>
      <c r="H301" s="17" t="s">
        <v>72</v>
      </c>
      <c r="I301" s="17" t="s">
        <v>40</v>
      </c>
      <c r="J301" s="17" t="s">
        <v>153</v>
      </c>
      <c r="K301" s="17" t="s">
        <v>42</v>
      </c>
      <c r="L301" s="17">
        <v>11809</v>
      </c>
      <c r="M301" s="65" t="s">
        <v>43</v>
      </c>
      <c r="N301" s="65" t="s">
        <v>43</v>
      </c>
      <c r="O301" s="65" t="s">
        <v>41</v>
      </c>
      <c r="P301" s="65" t="s">
        <v>41</v>
      </c>
      <c r="Q301" s="65" t="s">
        <v>43</v>
      </c>
      <c r="R301" s="65" t="s">
        <v>43</v>
      </c>
      <c r="S301" s="65" t="s">
        <v>43</v>
      </c>
      <c r="T301" s="65" t="s">
        <v>55</v>
      </c>
      <c r="U301" s="65" t="s">
        <v>41</v>
      </c>
      <c r="V301" s="65" t="s">
        <v>45</v>
      </c>
      <c r="W301" s="65" t="s">
        <v>41</v>
      </c>
      <c r="X301" s="65" t="s">
        <v>46</v>
      </c>
      <c r="Y301" s="65">
        <v>0</v>
      </c>
    </row>
    <row r="302" spans="1:25" ht="24" x14ac:dyDescent="0.3">
      <c r="A302" s="30" t="s">
        <v>96</v>
      </c>
      <c r="B302" s="17">
        <v>11813</v>
      </c>
      <c r="C302" s="17" t="s">
        <v>81</v>
      </c>
      <c r="D302" s="17">
        <v>53100136</v>
      </c>
      <c r="E302" s="21" t="s">
        <v>82</v>
      </c>
      <c r="F302" s="17">
        <v>2</v>
      </c>
      <c r="G302" s="17" t="s">
        <v>38</v>
      </c>
      <c r="H302" s="17" t="s">
        <v>50</v>
      </c>
      <c r="I302" s="17" t="s">
        <v>40</v>
      </c>
      <c r="J302" s="17" t="s">
        <v>41</v>
      </c>
      <c r="K302" s="17" t="s">
        <v>42</v>
      </c>
      <c r="L302" s="17">
        <v>11813</v>
      </c>
      <c r="M302" s="65" t="s">
        <v>41</v>
      </c>
      <c r="N302" s="65" t="s">
        <v>43</v>
      </c>
      <c r="O302" s="65" t="s">
        <v>41</v>
      </c>
      <c r="P302" s="65" t="s">
        <v>43</v>
      </c>
      <c r="Q302" s="65" t="s">
        <v>43</v>
      </c>
      <c r="R302" s="65" t="s">
        <v>43</v>
      </c>
      <c r="S302" s="65" t="s">
        <v>41</v>
      </c>
      <c r="T302" s="65" t="s">
        <v>55</v>
      </c>
      <c r="U302" s="65" t="s">
        <v>41</v>
      </c>
      <c r="V302" s="65" t="s">
        <v>52</v>
      </c>
      <c r="W302" s="65" t="s">
        <v>41</v>
      </c>
      <c r="X302" s="65">
        <v>0</v>
      </c>
      <c r="Y302" s="65">
        <v>0</v>
      </c>
    </row>
    <row r="303" spans="1:25" ht="24" x14ac:dyDescent="0.3">
      <c r="A303" s="30" t="s">
        <v>96</v>
      </c>
      <c r="B303" s="17">
        <v>11814</v>
      </c>
      <c r="C303" s="17" t="s">
        <v>78</v>
      </c>
      <c r="D303" s="17">
        <v>53100136</v>
      </c>
      <c r="E303" s="21" t="s">
        <v>79</v>
      </c>
      <c r="F303" s="17">
        <v>2</v>
      </c>
      <c r="G303" s="17" t="s">
        <v>38</v>
      </c>
      <c r="H303" s="17" t="s">
        <v>50</v>
      </c>
      <c r="I303" s="17" t="s">
        <v>40</v>
      </c>
      <c r="J303" s="17" t="s">
        <v>41</v>
      </c>
      <c r="K303" s="17" t="s">
        <v>42</v>
      </c>
      <c r="L303" s="17">
        <v>11814</v>
      </c>
      <c r="M303" s="65" t="s">
        <v>41</v>
      </c>
      <c r="N303" s="65" t="s">
        <v>43</v>
      </c>
      <c r="O303" s="65" t="s">
        <v>41</v>
      </c>
      <c r="P303" s="65" t="s">
        <v>43</v>
      </c>
      <c r="Q303" s="65" t="s">
        <v>43</v>
      </c>
      <c r="R303" s="65" t="s">
        <v>43</v>
      </c>
      <c r="S303" s="65" t="s">
        <v>41</v>
      </c>
      <c r="T303" s="65" t="s">
        <v>55</v>
      </c>
      <c r="U303" s="65" t="s">
        <v>41</v>
      </c>
      <c r="V303" s="65" t="s">
        <v>52</v>
      </c>
      <c r="W303" s="65" t="s">
        <v>41</v>
      </c>
      <c r="X303" s="65">
        <v>0</v>
      </c>
      <c r="Y303" s="65">
        <v>0</v>
      </c>
    </row>
    <row r="304" spans="1:25" ht="14.4" x14ac:dyDescent="0.3">
      <c r="A304" s="30" t="s">
        <v>96</v>
      </c>
      <c r="B304" s="17">
        <v>11816</v>
      </c>
      <c r="C304" s="17" t="s">
        <v>75</v>
      </c>
      <c r="D304" s="17">
        <v>53100867</v>
      </c>
      <c r="E304" s="21" t="s">
        <v>76</v>
      </c>
      <c r="F304" s="17">
        <v>1</v>
      </c>
      <c r="G304" s="17" t="s">
        <v>38</v>
      </c>
      <c r="H304" s="17" t="s">
        <v>50</v>
      </c>
      <c r="I304" s="17" t="s">
        <v>40</v>
      </c>
      <c r="J304" s="17" t="s">
        <v>41</v>
      </c>
      <c r="K304" s="17" t="s">
        <v>42</v>
      </c>
      <c r="L304" s="17">
        <v>11816</v>
      </c>
      <c r="M304" s="65" t="s">
        <v>41</v>
      </c>
      <c r="N304" s="65" t="s">
        <v>43</v>
      </c>
      <c r="O304" s="65" t="s">
        <v>41</v>
      </c>
      <c r="P304" s="65" t="s">
        <v>43</v>
      </c>
      <c r="Q304" s="65" t="s">
        <v>43</v>
      </c>
      <c r="R304" s="65" t="s">
        <v>43</v>
      </c>
      <c r="S304" s="65" t="s">
        <v>41</v>
      </c>
      <c r="T304" s="65" t="s">
        <v>55</v>
      </c>
      <c r="U304" s="65" t="s">
        <v>41</v>
      </c>
      <c r="V304" s="65" t="s">
        <v>52</v>
      </c>
      <c r="W304" s="65" t="s">
        <v>41</v>
      </c>
      <c r="X304" s="65">
        <v>0</v>
      </c>
      <c r="Y304" s="65">
        <v>0</v>
      </c>
    </row>
    <row r="305" spans="1:25" ht="24" x14ac:dyDescent="0.3">
      <c r="A305" s="30" t="s">
        <v>96</v>
      </c>
      <c r="B305" s="17">
        <v>11818</v>
      </c>
      <c r="C305" s="17" t="s">
        <v>268</v>
      </c>
      <c r="D305" s="17">
        <v>53100136</v>
      </c>
      <c r="E305" s="21" t="s">
        <v>269</v>
      </c>
      <c r="F305" s="17">
        <v>3</v>
      </c>
      <c r="G305" s="17" t="s">
        <v>38</v>
      </c>
      <c r="H305" s="17" t="s">
        <v>50</v>
      </c>
      <c r="I305" s="17" t="s">
        <v>40</v>
      </c>
      <c r="J305" s="17" t="s">
        <v>153</v>
      </c>
      <c r="K305" s="17" t="s">
        <v>42</v>
      </c>
      <c r="L305" s="17">
        <v>11818</v>
      </c>
      <c r="M305" s="65" t="s">
        <v>43</v>
      </c>
      <c r="N305" s="65" t="s">
        <v>43</v>
      </c>
      <c r="O305" s="65" t="s">
        <v>41</v>
      </c>
      <c r="P305" s="65" t="s">
        <v>43</v>
      </c>
      <c r="Q305" s="65" t="s">
        <v>43</v>
      </c>
      <c r="R305" s="65" t="s">
        <v>43</v>
      </c>
      <c r="S305" s="65" t="s">
        <v>43</v>
      </c>
      <c r="T305" s="65" t="s">
        <v>55</v>
      </c>
      <c r="U305" s="65" t="s">
        <v>41</v>
      </c>
      <c r="V305" s="65" t="s">
        <v>52</v>
      </c>
      <c r="W305" s="65" t="s">
        <v>41</v>
      </c>
      <c r="X305" s="65">
        <v>0</v>
      </c>
      <c r="Y305" s="65">
        <v>0</v>
      </c>
    </row>
    <row r="306" spans="1:25" ht="14.4" x14ac:dyDescent="0.3">
      <c r="A306" s="30" t="s">
        <v>96</v>
      </c>
      <c r="B306" s="17">
        <v>11823</v>
      </c>
      <c r="C306" s="17" t="s">
        <v>278</v>
      </c>
      <c r="D306" s="17">
        <v>53100330</v>
      </c>
      <c r="E306" s="21" t="s">
        <v>279</v>
      </c>
      <c r="F306" s="17">
        <v>5</v>
      </c>
      <c r="G306" s="17" t="s">
        <v>38</v>
      </c>
      <c r="H306" s="17" t="s">
        <v>50</v>
      </c>
      <c r="I306" s="17" t="s">
        <v>40</v>
      </c>
      <c r="J306" s="17" t="s">
        <v>153</v>
      </c>
      <c r="K306" s="17" t="s">
        <v>42</v>
      </c>
      <c r="L306" s="17">
        <v>11823</v>
      </c>
      <c r="M306" s="65" t="s">
        <v>43</v>
      </c>
      <c r="N306" s="65" t="s">
        <v>43</v>
      </c>
      <c r="O306" s="65" t="s">
        <v>41</v>
      </c>
      <c r="P306" s="65" t="s">
        <v>43</v>
      </c>
      <c r="Q306" s="65" t="s">
        <v>43</v>
      </c>
      <c r="R306" s="65" t="s">
        <v>43</v>
      </c>
      <c r="S306" s="65" t="s">
        <v>43</v>
      </c>
      <c r="T306" s="65" t="s">
        <v>55</v>
      </c>
      <c r="U306" s="65" t="s">
        <v>41</v>
      </c>
      <c r="V306" s="65" t="s">
        <v>52</v>
      </c>
      <c r="W306" s="65" t="s">
        <v>41</v>
      </c>
      <c r="X306" s="65">
        <v>0</v>
      </c>
      <c r="Y306" s="65">
        <v>0</v>
      </c>
    </row>
    <row r="307" spans="1:25" ht="14.4" x14ac:dyDescent="0.3">
      <c r="A307" s="30" t="s">
        <v>96</v>
      </c>
      <c r="B307" s="17">
        <v>11825</v>
      </c>
      <c r="C307" s="17" t="s">
        <v>111</v>
      </c>
      <c r="D307" s="17">
        <v>53100136</v>
      </c>
      <c r="E307" s="21" t="s">
        <v>112</v>
      </c>
      <c r="F307" s="17">
        <v>1</v>
      </c>
      <c r="G307" s="17" t="s">
        <v>38</v>
      </c>
      <c r="H307" s="17" t="s">
        <v>50</v>
      </c>
      <c r="I307" s="17" t="s">
        <v>40</v>
      </c>
      <c r="J307" s="17" t="s">
        <v>41</v>
      </c>
      <c r="K307" s="17" t="s">
        <v>42</v>
      </c>
      <c r="L307" s="17">
        <v>11825</v>
      </c>
      <c r="M307" s="65" t="s">
        <v>41</v>
      </c>
      <c r="N307" s="65" t="s">
        <v>43</v>
      </c>
      <c r="O307" s="65" t="s">
        <v>41</v>
      </c>
      <c r="P307" s="65" t="s">
        <v>43</v>
      </c>
      <c r="Q307" s="65" t="s">
        <v>43</v>
      </c>
      <c r="R307" s="65" t="s">
        <v>43</v>
      </c>
      <c r="S307" s="65" t="s">
        <v>41</v>
      </c>
      <c r="T307" s="65" t="s">
        <v>55</v>
      </c>
      <c r="U307" s="65" t="s">
        <v>41</v>
      </c>
      <c r="V307" s="65" t="s">
        <v>52</v>
      </c>
      <c r="W307" s="65" t="s">
        <v>41</v>
      </c>
      <c r="X307" s="65">
        <v>0</v>
      </c>
      <c r="Y307" s="65">
        <v>0</v>
      </c>
    </row>
    <row r="308" spans="1:25" ht="14.4" x14ac:dyDescent="0.3">
      <c r="A308" s="30" t="s">
        <v>96</v>
      </c>
      <c r="B308" s="17">
        <v>11838</v>
      </c>
      <c r="C308" s="17" t="s">
        <v>246</v>
      </c>
      <c r="D308" s="17">
        <v>53100871</v>
      </c>
      <c r="E308" s="21" t="s">
        <v>247</v>
      </c>
      <c r="F308" s="17">
        <v>1</v>
      </c>
      <c r="G308" s="17" t="s">
        <v>38</v>
      </c>
      <c r="H308" s="17" t="s">
        <v>116</v>
      </c>
      <c r="I308" s="17" t="s">
        <v>40</v>
      </c>
      <c r="J308" s="17" t="s">
        <v>153</v>
      </c>
      <c r="K308" s="17" t="s">
        <v>42</v>
      </c>
      <c r="L308" s="17">
        <v>11838</v>
      </c>
      <c r="M308" s="65" t="s">
        <v>43</v>
      </c>
      <c r="N308" s="65" t="s">
        <v>43</v>
      </c>
      <c r="O308" s="65" t="s">
        <v>41</v>
      </c>
      <c r="P308" s="65" t="s">
        <v>43</v>
      </c>
      <c r="Q308" s="65" t="s">
        <v>43</v>
      </c>
      <c r="R308" s="65" t="s">
        <v>43</v>
      </c>
      <c r="S308" s="65" t="s">
        <v>43</v>
      </c>
      <c r="T308" s="65" t="s">
        <v>44</v>
      </c>
      <c r="U308" s="65" t="s">
        <v>41</v>
      </c>
      <c r="V308" s="65" t="s">
        <v>324</v>
      </c>
      <c r="W308" s="65" t="s">
        <v>41</v>
      </c>
      <c r="X308" s="65" t="s">
        <v>46</v>
      </c>
      <c r="Y308" s="65">
        <v>0</v>
      </c>
    </row>
    <row r="309" spans="1:25" ht="24" x14ac:dyDescent="0.3">
      <c r="A309" s="30" t="s">
        <v>96</v>
      </c>
      <c r="B309" s="17">
        <v>11871</v>
      </c>
      <c r="C309" s="17" t="s">
        <v>91</v>
      </c>
      <c r="D309" s="17">
        <v>53100152</v>
      </c>
      <c r="E309" s="21" t="s">
        <v>92</v>
      </c>
      <c r="F309" s="17">
        <v>1</v>
      </c>
      <c r="G309" s="17" t="s">
        <v>38</v>
      </c>
      <c r="H309" s="17" t="s">
        <v>39</v>
      </c>
      <c r="I309" s="17" t="s">
        <v>40</v>
      </c>
      <c r="J309" s="17" t="s">
        <v>41</v>
      </c>
      <c r="K309" s="17" t="s">
        <v>42</v>
      </c>
      <c r="L309" s="17">
        <v>11871</v>
      </c>
      <c r="M309" s="65" t="s">
        <v>43</v>
      </c>
      <c r="N309" s="65" t="s">
        <v>43</v>
      </c>
      <c r="O309" s="65" t="s">
        <v>41</v>
      </c>
      <c r="P309" s="65" t="s">
        <v>43</v>
      </c>
      <c r="Q309" s="65" t="s">
        <v>43</v>
      </c>
      <c r="R309" s="65" t="s">
        <v>43</v>
      </c>
      <c r="S309" s="65" t="s">
        <v>41</v>
      </c>
      <c r="T309" s="65" t="s">
        <v>44</v>
      </c>
      <c r="U309" s="65" t="s">
        <v>41</v>
      </c>
      <c r="V309" s="65" t="s">
        <v>45</v>
      </c>
      <c r="W309" s="65" t="s">
        <v>41</v>
      </c>
      <c r="X309" s="65" t="s">
        <v>46</v>
      </c>
      <c r="Y309" s="65">
        <v>0</v>
      </c>
    </row>
    <row r="310" spans="1:25" ht="14.4" x14ac:dyDescent="0.3">
      <c r="A310" s="30" t="s">
        <v>96</v>
      </c>
      <c r="B310" s="17">
        <v>11894</v>
      </c>
      <c r="C310" s="17" t="s">
        <v>295</v>
      </c>
      <c r="D310" s="17">
        <v>53100291</v>
      </c>
      <c r="E310" s="21" t="s">
        <v>296</v>
      </c>
      <c r="F310" s="17">
        <v>1</v>
      </c>
      <c r="G310" s="17" t="s">
        <v>38</v>
      </c>
      <c r="H310" s="17" t="s">
        <v>196</v>
      </c>
      <c r="I310" s="17" t="s">
        <v>40</v>
      </c>
      <c r="J310" s="17" t="s">
        <v>153</v>
      </c>
      <c r="K310" s="17" t="s">
        <v>42</v>
      </c>
      <c r="L310" s="17">
        <v>11894</v>
      </c>
      <c r="M310" s="65" t="s">
        <v>43</v>
      </c>
      <c r="N310" s="65" t="s">
        <v>43</v>
      </c>
      <c r="O310" s="65" t="s">
        <v>41</v>
      </c>
      <c r="P310" s="65" t="s">
        <v>43</v>
      </c>
      <c r="Q310" s="65" t="s">
        <v>43</v>
      </c>
      <c r="R310" s="65" t="s">
        <v>43</v>
      </c>
      <c r="S310" s="65" t="s">
        <v>43</v>
      </c>
      <c r="T310" s="65" t="s">
        <v>44</v>
      </c>
      <c r="U310" s="65" t="s">
        <v>41</v>
      </c>
      <c r="V310" s="65" t="s">
        <v>45</v>
      </c>
      <c r="W310" s="65" t="s">
        <v>41</v>
      </c>
      <c r="X310" s="65" t="s">
        <v>46</v>
      </c>
      <c r="Y310" s="65">
        <v>0</v>
      </c>
    </row>
    <row r="311" spans="1:25" ht="14.4" x14ac:dyDescent="0.3">
      <c r="A311" s="30" t="s">
        <v>96</v>
      </c>
      <c r="B311" s="17">
        <v>11928</v>
      </c>
      <c r="C311" s="17" t="s">
        <v>272</v>
      </c>
      <c r="D311" s="17">
        <v>53100186</v>
      </c>
      <c r="E311" s="21" t="s">
        <v>273</v>
      </c>
      <c r="F311" s="17">
        <v>2</v>
      </c>
      <c r="G311" s="17" t="s">
        <v>38</v>
      </c>
      <c r="H311" s="17" t="s">
        <v>72</v>
      </c>
      <c r="I311" s="17" t="s">
        <v>40</v>
      </c>
      <c r="J311" s="17" t="s">
        <v>153</v>
      </c>
      <c r="K311" s="17" t="s">
        <v>42</v>
      </c>
      <c r="L311" s="17">
        <v>11928</v>
      </c>
      <c r="M311" s="65" t="s">
        <v>43</v>
      </c>
      <c r="N311" s="65" t="s">
        <v>43</v>
      </c>
      <c r="O311" s="65" t="s">
        <v>41</v>
      </c>
      <c r="P311" s="65" t="s">
        <v>43</v>
      </c>
      <c r="Q311" s="65" t="s">
        <v>43</v>
      </c>
      <c r="R311" s="65" t="s">
        <v>43</v>
      </c>
      <c r="S311" s="65" t="s">
        <v>43</v>
      </c>
      <c r="T311" s="65" t="s">
        <v>44</v>
      </c>
      <c r="U311" s="65" t="s">
        <v>41</v>
      </c>
      <c r="V311" s="65" t="s">
        <v>45</v>
      </c>
      <c r="W311" s="65" t="s">
        <v>41</v>
      </c>
      <c r="X311" s="65" t="s">
        <v>46</v>
      </c>
      <c r="Y311" s="65">
        <v>0</v>
      </c>
    </row>
    <row r="312" spans="1:25" ht="14.4" x14ac:dyDescent="0.3">
      <c r="A312" s="30" t="s">
        <v>96</v>
      </c>
      <c r="B312" s="17">
        <v>11929</v>
      </c>
      <c r="C312" s="17" t="s">
        <v>284</v>
      </c>
      <c r="D312" s="17">
        <v>53100186</v>
      </c>
      <c r="E312" s="21" t="s">
        <v>285</v>
      </c>
      <c r="F312" s="17">
        <v>5</v>
      </c>
      <c r="G312" s="17" t="s">
        <v>38</v>
      </c>
      <c r="H312" s="17" t="s">
        <v>72</v>
      </c>
      <c r="I312" s="17" t="s">
        <v>40</v>
      </c>
      <c r="J312" s="17" t="s">
        <v>153</v>
      </c>
      <c r="K312" s="17" t="s">
        <v>42</v>
      </c>
      <c r="L312" s="17">
        <v>11929</v>
      </c>
      <c r="M312" s="65" t="s">
        <v>43</v>
      </c>
      <c r="N312" s="65" t="s">
        <v>43</v>
      </c>
      <c r="O312" s="65" t="s">
        <v>41</v>
      </c>
      <c r="P312" s="65" t="s">
        <v>43</v>
      </c>
      <c r="Q312" s="65" t="s">
        <v>43</v>
      </c>
      <c r="R312" s="65" t="s">
        <v>43</v>
      </c>
      <c r="S312" s="65" t="s">
        <v>43</v>
      </c>
      <c r="T312" s="65" t="s">
        <v>55</v>
      </c>
      <c r="U312" s="65" t="s">
        <v>41</v>
      </c>
      <c r="V312" s="65" t="s">
        <v>45</v>
      </c>
      <c r="W312" s="65" t="s">
        <v>41</v>
      </c>
      <c r="X312" s="65" t="s">
        <v>46</v>
      </c>
      <c r="Y312" s="65">
        <v>0</v>
      </c>
    </row>
    <row r="313" spans="1:25" ht="100.8" x14ac:dyDescent="0.3">
      <c r="A313" s="30" t="s">
        <v>96</v>
      </c>
      <c r="B313" s="17">
        <v>11948</v>
      </c>
      <c r="C313" s="17" t="s">
        <v>84</v>
      </c>
      <c r="D313" s="17">
        <v>53100195</v>
      </c>
      <c r="E313" s="21" t="s">
        <v>85</v>
      </c>
      <c r="F313" s="17">
        <v>3</v>
      </c>
      <c r="G313" s="17" t="s">
        <v>59</v>
      </c>
      <c r="H313" s="17" t="s">
        <v>39</v>
      </c>
      <c r="I313" s="17" t="s">
        <v>40</v>
      </c>
      <c r="J313" s="17" t="s">
        <v>41</v>
      </c>
      <c r="K313" s="17" t="s">
        <v>42</v>
      </c>
      <c r="L313" s="17">
        <v>11948</v>
      </c>
      <c r="M313" s="65" t="s">
        <v>41</v>
      </c>
      <c r="N313" s="65" t="s">
        <v>43</v>
      </c>
      <c r="O313" s="65" t="s">
        <v>41</v>
      </c>
      <c r="P313" s="65" t="s">
        <v>43</v>
      </c>
      <c r="Q313" s="65" t="s">
        <v>43</v>
      </c>
      <c r="R313" s="65" t="s">
        <v>43</v>
      </c>
      <c r="S313" s="65" t="s">
        <v>41</v>
      </c>
      <c r="T313" s="65" t="s">
        <v>60</v>
      </c>
      <c r="U313" s="65" t="s">
        <v>41</v>
      </c>
      <c r="V313" s="65" t="s">
        <v>45</v>
      </c>
      <c r="W313" s="65" t="s">
        <v>43</v>
      </c>
      <c r="X313" s="65" t="s">
        <v>563</v>
      </c>
      <c r="Y313" s="65">
        <v>0</v>
      </c>
    </row>
    <row r="314" spans="1:25" ht="14.4" x14ac:dyDescent="0.3">
      <c r="A314" s="30" t="s">
        <v>96</v>
      </c>
      <c r="B314" s="17">
        <v>12046</v>
      </c>
      <c r="C314" s="17" t="s">
        <v>260</v>
      </c>
      <c r="D314" s="17">
        <v>53100889</v>
      </c>
      <c r="E314" s="21" t="s">
        <v>261</v>
      </c>
      <c r="F314" s="17">
        <v>3</v>
      </c>
      <c r="G314" s="17" t="s">
        <v>38</v>
      </c>
      <c r="H314" s="17" t="s">
        <v>65</v>
      </c>
      <c r="I314" s="17" t="s">
        <v>40</v>
      </c>
      <c r="J314" s="17" t="s">
        <v>153</v>
      </c>
      <c r="K314" s="17" t="s">
        <v>42</v>
      </c>
      <c r="L314" s="17">
        <v>12046</v>
      </c>
      <c r="M314" s="65" t="s">
        <v>43</v>
      </c>
      <c r="N314" s="65" t="s">
        <v>43</v>
      </c>
      <c r="O314" s="65" t="s">
        <v>41</v>
      </c>
      <c r="P314" s="65" t="s">
        <v>43</v>
      </c>
      <c r="Q314" s="65" t="s">
        <v>43</v>
      </c>
      <c r="R314" s="65" t="s">
        <v>43</v>
      </c>
      <c r="S314" s="65" t="s">
        <v>43</v>
      </c>
      <c r="T314" s="65" t="s">
        <v>60</v>
      </c>
      <c r="U314" s="65" t="s">
        <v>41</v>
      </c>
      <c r="V314" s="65" t="s">
        <v>45</v>
      </c>
      <c r="W314" s="65" t="s">
        <v>41</v>
      </c>
      <c r="X314" s="65" t="s">
        <v>46</v>
      </c>
      <c r="Y314" s="65">
        <v>0</v>
      </c>
    </row>
    <row r="315" spans="1:25" ht="14.4" x14ac:dyDescent="0.3">
      <c r="A315" s="30" t="s">
        <v>96</v>
      </c>
      <c r="B315" s="17">
        <v>12049</v>
      </c>
      <c r="C315" s="17" t="s">
        <v>262</v>
      </c>
      <c r="D315" s="17">
        <v>53100782</v>
      </c>
      <c r="E315" s="21" t="s">
        <v>263</v>
      </c>
      <c r="F315" s="17">
        <v>1</v>
      </c>
      <c r="G315" s="17" t="s">
        <v>38</v>
      </c>
      <c r="H315" s="17" t="s">
        <v>196</v>
      </c>
      <c r="I315" s="17" t="s">
        <v>40</v>
      </c>
      <c r="J315" s="17" t="s">
        <v>153</v>
      </c>
      <c r="K315" s="17" t="s">
        <v>42</v>
      </c>
      <c r="L315" s="17">
        <v>12049</v>
      </c>
      <c r="M315" s="65" t="s">
        <v>43</v>
      </c>
      <c r="N315" s="65" t="s">
        <v>43</v>
      </c>
      <c r="O315" s="65" t="s">
        <v>41</v>
      </c>
      <c r="P315" s="65" t="s">
        <v>43</v>
      </c>
      <c r="Q315" s="65" t="s">
        <v>43</v>
      </c>
      <c r="R315" s="65" t="s">
        <v>43</v>
      </c>
      <c r="S315" s="65" t="s">
        <v>43</v>
      </c>
      <c r="T315" s="65" t="s">
        <v>44</v>
      </c>
      <c r="U315" s="65" t="s">
        <v>41</v>
      </c>
      <c r="V315" s="65" t="s">
        <v>45</v>
      </c>
      <c r="W315" s="65" t="s">
        <v>41</v>
      </c>
      <c r="X315" s="65" t="s">
        <v>46</v>
      </c>
      <c r="Y315" s="65">
        <v>0</v>
      </c>
    </row>
    <row r="316" spans="1:25" ht="14.4" x14ac:dyDescent="0.3">
      <c r="A316" s="30" t="s">
        <v>96</v>
      </c>
      <c r="B316" s="17">
        <v>12052</v>
      </c>
      <c r="C316" s="17" t="s">
        <v>297</v>
      </c>
      <c r="D316" s="17">
        <v>53100782</v>
      </c>
      <c r="E316" s="21" t="s">
        <v>298</v>
      </c>
      <c r="F316" s="17">
        <v>1</v>
      </c>
      <c r="G316" s="17" t="s">
        <v>38</v>
      </c>
      <c r="H316" s="17" t="s">
        <v>196</v>
      </c>
      <c r="I316" s="17" t="s">
        <v>40</v>
      </c>
      <c r="J316" s="17" t="s">
        <v>153</v>
      </c>
      <c r="K316" s="17" t="s">
        <v>42</v>
      </c>
      <c r="L316" s="17">
        <v>12052</v>
      </c>
      <c r="M316" s="65" t="s">
        <v>43</v>
      </c>
      <c r="N316" s="65" t="s">
        <v>43</v>
      </c>
      <c r="O316" s="65" t="s">
        <v>41</v>
      </c>
      <c r="P316" s="65" t="s">
        <v>43</v>
      </c>
      <c r="Q316" s="65" t="s">
        <v>43</v>
      </c>
      <c r="R316" s="65" t="s">
        <v>43</v>
      </c>
      <c r="S316" s="65" t="s">
        <v>43</v>
      </c>
      <c r="T316" s="65" t="s">
        <v>44</v>
      </c>
      <c r="U316" s="65" t="s">
        <v>41</v>
      </c>
      <c r="V316" s="65" t="s">
        <v>45</v>
      </c>
      <c r="W316" s="65" t="s">
        <v>41</v>
      </c>
      <c r="X316" s="65" t="s">
        <v>46</v>
      </c>
      <c r="Y316" s="65">
        <v>0</v>
      </c>
    </row>
    <row r="317" spans="1:25" ht="43.2" x14ac:dyDescent="0.3">
      <c r="A317" s="30" t="s">
        <v>96</v>
      </c>
      <c r="B317" s="17">
        <v>12068</v>
      </c>
      <c r="C317" s="17" t="s">
        <v>242</v>
      </c>
      <c r="D317" s="17">
        <v>53100859</v>
      </c>
      <c r="E317" s="21" t="s">
        <v>243</v>
      </c>
      <c r="F317" s="17">
        <v>2</v>
      </c>
      <c r="G317" s="17" t="s">
        <v>38</v>
      </c>
      <c r="H317" s="17" t="s">
        <v>116</v>
      </c>
      <c r="I317" s="17" t="s">
        <v>40</v>
      </c>
      <c r="J317" s="17" t="s">
        <v>153</v>
      </c>
      <c r="K317" s="17" t="s">
        <v>42</v>
      </c>
      <c r="L317" s="17">
        <v>12068</v>
      </c>
      <c r="M317" s="65" t="s">
        <v>43</v>
      </c>
      <c r="N317" s="65" t="s">
        <v>43</v>
      </c>
      <c r="O317" s="65" t="s">
        <v>41</v>
      </c>
      <c r="P317" s="65" t="s">
        <v>43</v>
      </c>
      <c r="Q317" s="65" t="s">
        <v>43</v>
      </c>
      <c r="R317" s="65" t="s">
        <v>43</v>
      </c>
      <c r="S317" s="65" t="s">
        <v>43</v>
      </c>
      <c r="T317" s="65" t="s">
        <v>44</v>
      </c>
      <c r="U317" s="65" t="s">
        <v>41</v>
      </c>
      <c r="V317" s="65" t="s">
        <v>45</v>
      </c>
      <c r="W317" s="65" t="s">
        <v>41</v>
      </c>
      <c r="X317" s="65" t="s">
        <v>46</v>
      </c>
      <c r="Y317" s="65" t="s">
        <v>407</v>
      </c>
    </row>
    <row r="318" spans="1:25" ht="14.4" x14ac:dyDescent="0.3">
      <c r="A318" s="30" t="s">
        <v>96</v>
      </c>
      <c r="B318" s="17">
        <v>12070</v>
      </c>
      <c r="C318" s="17" t="s">
        <v>114</v>
      </c>
      <c r="D318" s="17">
        <v>53100303</v>
      </c>
      <c r="E318" s="21" t="s">
        <v>115</v>
      </c>
      <c r="F318" s="17">
        <v>2</v>
      </c>
      <c r="G318" s="17" t="s">
        <v>38</v>
      </c>
      <c r="H318" s="17" t="s">
        <v>116</v>
      </c>
      <c r="I318" s="17" t="s">
        <v>40</v>
      </c>
      <c r="J318" s="17" t="s">
        <v>41</v>
      </c>
      <c r="K318" s="17" t="s">
        <v>42</v>
      </c>
      <c r="L318" s="17">
        <v>12070</v>
      </c>
      <c r="M318" s="65" t="s">
        <v>43</v>
      </c>
      <c r="N318" s="65" t="s">
        <v>43</v>
      </c>
      <c r="O318" s="65" t="s">
        <v>41</v>
      </c>
      <c r="P318" s="65" t="s">
        <v>43</v>
      </c>
      <c r="Q318" s="65" t="s">
        <v>43</v>
      </c>
      <c r="R318" s="65" t="s">
        <v>43</v>
      </c>
      <c r="S318" s="65" t="s">
        <v>41</v>
      </c>
      <c r="T318" s="65" t="s">
        <v>44</v>
      </c>
      <c r="U318" s="65" t="s">
        <v>41</v>
      </c>
      <c r="V318" s="65" t="s">
        <v>45</v>
      </c>
      <c r="W318" s="65" t="s">
        <v>41</v>
      </c>
      <c r="X318" s="65" t="s">
        <v>46</v>
      </c>
      <c r="Y318" s="65">
        <v>0</v>
      </c>
    </row>
    <row r="319" spans="1:25" ht="14.4" x14ac:dyDescent="0.3">
      <c r="A319" s="30" t="s">
        <v>96</v>
      </c>
      <c r="B319" s="17">
        <v>12074</v>
      </c>
      <c r="C319" s="17" t="s">
        <v>118</v>
      </c>
      <c r="D319" s="17">
        <v>53100329</v>
      </c>
      <c r="E319" s="21" t="s">
        <v>119</v>
      </c>
      <c r="F319" s="17">
        <v>2</v>
      </c>
      <c r="G319" s="17" t="s">
        <v>38</v>
      </c>
      <c r="H319" s="17" t="s">
        <v>72</v>
      </c>
      <c r="I319" s="17" t="s">
        <v>40</v>
      </c>
      <c r="J319" s="17" t="s">
        <v>41</v>
      </c>
      <c r="K319" s="17" t="s">
        <v>42</v>
      </c>
      <c r="L319" s="17">
        <v>12074</v>
      </c>
      <c r="M319" s="65" t="s">
        <v>41</v>
      </c>
      <c r="N319" s="65" t="s">
        <v>43</v>
      </c>
      <c r="O319" s="65" t="s">
        <v>41</v>
      </c>
      <c r="P319" s="65" t="s">
        <v>41</v>
      </c>
      <c r="Q319" s="65" t="s">
        <v>41</v>
      </c>
      <c r="R319" s="65" t="s">
        <v>43</v>
      </c>
      <c r="S319" s="65" t="s">
        <v>41</v>
      </c>
      <c r="T319" s="65" t="s">
        <v>44</v>
      </c>
      <c r="U319" s="65" t="s">
        <v>41</v>
      </c>
      <c r="V319" s="65" t="s">
        <v>45</v>
      </c>
      <c r="W319" s="65" t="s">
        <v>41</v>
      </c>
      <c r="X319" s="65" t="s">
        <v>46</v>
      </c>
      <c r="Y319" s="65">
        <v>0</v>
      </c>
    </row>
    <row r="320" spans="1:25" ht="14.4" x14ac:dyDescent="0.3">
      <c r="A320" s="30" t="s">
        <v>96</v>
      </c>
      <c r="B320" s="17">
        <v>12081</v>
      </c>
      <c r="C320" s="17" t="s">
        <v>94</v>
      </c>
      <c r="D320" s="17">
        <v>53100496</v>
      </c>
      <c r="E320" s="21" t="s">
        <v>95</v>
      </c>
      <c r="F320" s="17">
        <v>1</v>
      </c>
      <c r="G320" s="17" t="s">
        <v>38</v>
      </c>
      <c r="H320" s="17" t="s">
        <v>72</v>
      </c>
      <c r="I320" s="17" t="s">
        <v>40</v>
      </c>
      <c r="J320" s="17" t="s">
        <v>41</v>
      </c>
      <c r="K320" s="17" t="s">
        <v>42</v>
      </c>
      <c r="L320" s="17">
        <v>12081</v>
      </c>
      <c r="M320" s="65" t="s">
        <v>41</v>
      </c>
      <c r="N320" s="65" t="s">
        <v>43</v>
      </c>
      <c r="O320" s="65" t="s">
        <v>41</v>
      </c>
      <c r="P320" s="65" t="s">
        <v>43</v>
      </c>
      <c r="Q320" s="65" t="s">
        <v>43</v>
      </c>
      <c r="R320" s="65" t="s">
        <v>43</v>
      </c>
      <c r="S320" s="65" t="s">
        <v>41</v>
      </c>
      <c r="T320" s="65" t="s">
        <v>55</v>
      </c>
      <c r="U320" s="65" t="s">
        <v>41</v>
      </c>
      <c r="V320" s="65" t="s">
        <v>45</v>
      </c>
      <c r="W320" s="65" t="s">
        <v>41</v>
      </c>
      <c r="X320" s="65" t="s">
        <v>46</v>
      </c>
      <c r="Y320" s="65">
        <v>0</v>
      </c>
    </row>
    <row r="321" spans="1:25" ht="14.4" x14ac:dyDescent="0.3">
      <c r="A321" s="30" t="s">
        <v>96</v>
      </c>
      <c r="B321" s="17">
        <v>12134</v>
      </c>
      <c r="C321" s="17" t="s">
        <v>252</v>
      </c>
      <c r="D321" s="17">
        <v>53100736</v>
      </c>
      <c r="E321" s="21" t="s">
        <v>253</v>
      </c>
      <c r="F321" s="17">
        <v>1</v>
      </c>
      <c r="G321" s="17" t="s">
        <v>38</v>
      </c>
      <c r="H321" s="17" t="s">
        <v>65</v>
      </c>
      <c r="I321" s="17" t="s">
        <v>40</v>
      </c>
      <c r="J321" s="17" t="s">
        <v>153</v>
      </c>
      <c r="K321" s="17" t="s">
        <v>42</v>
      </c>
      <c r="L321" s="17">
        <v>12134</v>
      </c>
      <c r="M321" s="65" t="s">
        <v>43</v>
      </c>
      <c r="N321" s="65" t="s">
        <v>43</v>
      </c>
      <c r="O321" s="65" t="s">
        <v>41</v>
      </c>
      <c r="P321" s="65" t="s">
        <v>43</v>
      </c>
      <c r="Q321" s="65" t="s">
        <v>43</v>
      </c>
      <c r="R321" s="65" t="s">
        <v>43</v>
      </c>
      <c r="S321" s="65" t="s">
        <v>43</v>
      </c>
      <c r="T321" s="65" t="s">
        <v>44</v>
      </c>
      <c r="U321" s="65" t="s">
        <v>41</v>
      </c>
      <c r="V321" s="65" t="s">
        <v>45</v>
      </c>
      <c r="W321" s="65" t="s">
        <v>41</v>
      </c>
      <c r="X321" s="65" t="s">
        <v>46</v>
      </c>
      <c r="Y321" s="65">
        <v>0</v>
      </c>
    </row>
    <row r="322" spans="1:25" ht="14.4" x14ac:dyDescent="0.3">
      <c r="A322" s="30" t="s">
        <v>96</v>
      </c>
      <c r="B322" s="17">
        <v>12174</v>
      </c>
      <c r="C322" s="17" t="s">
        <v>226</v>
      </c>
      <c r="D322" s="17">
        <v>53100391</v>
      </c>
      <c r="E322" s="21" t="s">
        <v>227</v>
      </c>
      <c r="F322" s="17">
        <v>1</v>
      </c>
      <c r="G322" s="17" t="s">
        <v>38</v>
      </c>
      <c r="H322" s="17" t="s">
        <v>50</v>
      </c>
      <c r="I322" s="17" t="s">
        <v>40</v>
      </c>
      <c r="J322" s="17" t="s">
        <v>153</v>
      </c>
      <c r="K322" s="17" t="s">
        <v>42</v>
      </c>
      <c r="L322" s="17">
        <v>12174</v>
      </c>
      <c r="M322" s="65" t="s">
        <v>43</v>
      </c>
      <c r="N322" s="65" t="s">
        <v>43</v>
      </c>
      <c r="O322" s="65" t="s">
        <v>41</v>
      </c>
      <c r="P322" s="65" t="s">
        <v>43</v>
      </c>
      <c r="Q322" s="65" t="s">
        <v>43</v>
      </c>
      <c r="R322" s="65" t="s">
        <v>43</v>
      </c>
      <c r="S322" s="65" t="s">
        <v>43</v>
      </c>
      <c r="T322" s="65" t="s">
        <v>60</v>
      </c>
      <c r="U322" s="65" t="s">
        <v>41</v>
      </c>
      <c r="V322" s="65" t="s">
        <v>52</v>
      </c>
      <c r="W322" s="65" t="s">
        <v>41</v>
      </c>
      <c r="X322" s="65">
        <v>0</v>
      </c>
      <c r="Y322" s="65">
        <v>0</v>
      </c>
    </row>
    <row r="323" spans="1:25" ht="14.4" x14ac:dyDescent="0.3">
      <c r="A323" s="30" t="s">
        <v>96</v>
      </c>
      <c r="B323" s="17">
        <v>12176</v>
      </c>
      <c r="C323" s="17" t="s">
        <v>238</v>
      </c>
      <c r="D323" s="17">
        <v>53100137</v>
      </c>
      <c r="E323" s="21" t="s">
        <v>239</v>
      </c>
      <c r="F323" s="17">
        <v>1</v>
      </c>
      <c r="G323" s="17" t="s">
        <v>38</v>
      </c>
      <c r="H323" s="17" t="s">
        <v>65</v>
      </c>
      <c r="I323" s="17" t="s">
        <v>40</v>
      </c>
      <c r="J323" s="17" t="s">
        <v>153</v>
      </c>
      <c r="K323" s="17" t="s">
        <v>42</v>
      </c>
      <c r="L323" s="17">
        <v>12176</v>
      </c>
      <c r="M323" s="65" t="s">
        <v>43</v>
      </c>
      <c r="N323" s="65" t="s">
        <v>43</v>
      </c>
      <c r="O323" s="65" t="s">
        <v>41</v>
      </c>
      <c r="P323" s="65" t="s">
        <v>43</v>
      </c>
      <c r="Q323" s="65" t="s">
        <v>43</v>
      </c>
      <c r="R323" s="65" t="s">
        <v>43</v>
      </c>
      <c r="S323" s="65" t="s">
        <v>43</v>
      </c>
      <c r="T323" s="65" t="s">
        <v>44</v>
      </c>
      <c r="U323" s="65" t="s">
        <v>41</v>
      </c>
      <c r="V323" s="65" t="s">
        <v>45</v>
      </c>
      <c r="W323" s="65" t="s">
        <v>41</v>
      </c>
      <c r="X323" s="65" t="s">
        <v>46</v>
      </c>
      <c r="Y323" s="65">
        <v>0</v>
      </c>
    </row>
    <row r="324" spans="1:25" ht="14.4" x14ac:dyDescent="0.3">
      <c r="A324" s="30" t="s">
        <v>96</v>
      </c>
      <c r="B324" s="17">
        <v>12188</v>
      </c>
      <c r="C324" s="17" t="s">
        <v>276</v>
      </c>
      <c r="D324" s="17">
        <v>53100335</v>
      </c>
      <c r="E324" s="21" t="s">
        <v>277</v>
      </c>
      <c r="F324" s="17">
        <v>1</v>
      </c>
      <c r="G324" s="17" t="s">
        <v>38</v>
      </c>
      <c r="H324" s="17" t="s">
        <v>72</v>
      </c>
      <c r="I324" s="17" t="s">
        <v>40</v>
      </c>
      <c r="J324" s="17" t="s">
        <v>153</v>
      </c>
      <c r="K324" s="17" t="s">
        <v>42</v>
      </c>
      <c r="L324" s="17">
        <v>12188</v>
      </c>
      <c r="M324" s="65" t="s">
        <v>43</v>
      </c>
      <c r="N324" s="65" t="s">
        <v>43</v>
      </c>
      <c r="O324" s="65" t="s">
        <v>41</v>
      </c>
      <c r="P324" s="65" t="s">
        <v>43</v>
      </c>
      <c r="Q324" s="65" t="s">
        <v>41</v>
      </c>
      <c r="R324" s="65" t="s">
        <v>43</v>
      </c>
      <c r="S324" s="65" t="s">
        <v>43</v>
      </c>
      <c r="T324" s="65" t="s">
        <v>55</v>
      </c>
      <c r="U324" s="65" t="s">
        <v>41</v>
      </c>
      <c r="V324" s="65" t="s">
        <v>45</v>
      </c>
      <c r="W324" s="65" t="s">
        <v>41</v>
      </c>
      <c r="X324" s="65" t="s">
        <v>46</v>
      </c>
      <c r="Y324" s="65">
        <v>0</v>
      </c>
    </row>
    <row r="325" spans="1:25" ht="14.4" x14ac:dyDescent="0.3">
      <c r="A325" s="30" t="s">
        <v>96</v>
      </c>
      <c r="B325" s="17">
        <v>12190</v>
      </c>
      <c r="C325" s="17" t="s">
        <v>256</v>
      </c>
      <c r="D325" s="17">
        <v>53100335</v>
      </c>
      <c r="E325" s="21" t="s">
        <v>257</v>
      </c>
      <c r="F325" s="17">
        <v>12</v>
      </c>
      <c r="G325" s="17" t="s">
        <v>38</v>
      </c>
      <c r="H325" s="17" t="s">
        <v>72</v>
      </c>
      <c r="I325" s="17" t="s">
        <v>40</v>
      </c>
      <c r="J325" s="17" t="s">
        <v>153</v>
      </c>
      <c r="K325" s="17" t="s">
        <v>42</v>
      </c>
      <c r="L325" s="17">
        <v>12190</v>
      </c>
      <c r="M325" s="65" t="s">
        <v>43</v>
      </c>
      <c r="N325" s="65" t="s">
        <v>43</v>
      </c>
      <c r="O325" s="65" t="s">
        <v>41</v>
      </c>
      <c r="P325" s="65" t="s">
        <v>43</v>
      </c>
      <c r="Q325" s="65" t="s">
        <v>41</v>
      </c>
      <c r="R325" s="65" t="s">
        <v>43</v>
      </c>
      <c r="S325" s="65" t="s">
        <v>43</v>
      </c>
      <c r="T325" s="65" t="s">
        <v>55</v>
      </c>
      <c r="U325" s="65" t="s">
        <v>41</v>
      </c>
      <c r="V325" s="65" t="s">
        <v>45</v>
      </c>
      <c r="W325" s="65" t="s">
        <v>41</v>
      </c>
      <c r="X325" s="65" t="s">
        <v>46</v>
      </c>
      <c r="Y325" s="65">
        <v>0</v>
      </c>
    </row>
    <row r="326" spans="1:25" ht="14.4" x14ac:dyDescent="0.3">
      <c r="A326" s="30" t="s">
        <v>96</v>
      </c>
      <c r="B326" s="17">
        <v>12193</v>
      </c>
      <c r="C326" s="17" t="s">
        <v>274</v>
      </c>
      <c r="D326" s="17">
        <v>53100335</v>
      </c>
      <c r="E326" s="21" t="s">
        <v>275</v>
      </c>
      <c r="F326" s="17">
        <v>35</v>
      </c>
      <c r="G326" s="17" t="s">
        <v>38</v>
      </c>
      <c r="H326" s="17" t="s">
        <v>72</v>
      </c>
      <c r="I326" s="17" t="s">
        <v>40</v>
      </c>
      <c r="J326" s="17" t="s">
        <v>153</v>
      </c>
      <c r="K326" s="17" t="s">
        <v>42</v>
      </c>
      <c r="L326" s="17">
        <v>12193</v>
      </c>
      <c r="M326" s="65" t="s">
        <v>43</v>
      </c>
      <c r="N326" s="65" t="s">
        <v>43</v>
      </c>
      <c r="O326" s="65" t="s">
        <v>41</v>
      </c>
      <c r="P326" s="65" t="s">
        <v>43</v>
      </c>
      <c r="Q326" s="65" t="s">
        <v>41</v>
      </c>
      <c r="R326" s="65" t="s">
        <v>43</v>
      </c>
      <c r="S326" s="65" t="s">
        <v>43</v>
      </c>
      <c r="T326" s="65" t="s">
        <v>55</v>
      </c>
      <c r="U326" s="65" t="s">
        <v>41</v>
      </c>
      <c r="V326" s="65" t="s">
        <v>45</v>
      </c>
      <c r="W326" s="65" t="s">
        <v>41</v>
      </c>
      <c r="X326" s="65" t="s">
        <v>46</v>
      </c>
      <c r="Y326" s="65">
        <v>0</v>
      </c>
    </row>
    <row r="327" spans="1:25" ht="14.4" x14ac:dyDescent="0.3">
      <c r="A327" s="30" t="s">
        <v>96</v>
      </c>
      <c r="B327" s="17">
        <v>12198</v>
      </c>
      <c r="C327" s="17" t="s">
        <v>266</v>
      </c>
      <c r="D327" s="17">
        <v>53100381</v>
      </c>
      <c r="E327" s="21" t="s">
        <v>267</v>
      </c>
      <c r="F327" s="17">
        <v>1</v>
      </c>
      <c r="G327" s="17" t="s">
        <v>38</v>
      </c>
      <c r="H327" s="17" t="s">
        <v>196</v>
      </c>
      <c r="I327" s="17" t="s">
        <v>40</v>
      </c>
      <c r="J327" s="17" t="s">
        <v>153</v>
      </c>
      <c r="K327" s="17" t="s">
        <v>42</v>
      </c>
      <c r="L327" s="17">
        <v>12198</v>
      </c>
      <c r="M327" s="65" t="s">
        <v>43</v>
      </c>
      <c r="N327" s="65" t="s">
        <v>43</v>
      </c>
      <c r="O327" s="65" t="s">
        <v>41</v>
      </c>
      <c r="P327" s="65" t="s">
        <v>43</v>
      </c>
      <c r="Q327" s="65" t="s">
        <v>43</v>
      </c>
      <c r="R327" s="65" t="s">
        <v>43</v>
      </c>
      <c r="S327" s="65" t="s">
        <v>43</v>
      </c>
      <c r="T327" s="65" t="s">
        <v>44</v>
      </c>
      <c r="U327" s="65" t="s">
        <v>41</v>
      </c>
      <c r="V327" s="65" t="s">
        <v>45</v>
      </c>
      <c r="W327" s="65" t="s">
        <v>41</v>
      </c>
      <c r="X327" s="65" t="s">
        <v>46</v>
      </c>
      <c r="Y327" s="65">
        <v>0</v>
      </c>
    </row>
    <row r="328" spans="1:25" ht="14.4" x14ac:dyDescent="0.3">
      <c r="A328" s="30" t="s">
        <v>96</v>
      </c>
      <c r="B328" s="17">
        <v>12199</v>
      </c>
      <c r="C328" s="17" t="s">
        <v>264</v>
      </c>
      <c r="D328" s="17">
        <v>53100381</v>
      </c>
      <c r="E328" s="21" t="s">
        <v>265</v>
      </c>
      <c r="F328" s="17">
        <v>1</v>
      </c>
      <c r="G328" s="17" t="s">
        <v>38</v>
      </c>
      <c r="H328" s="17" t="s">
        <v>196</v>
      </c>
      <c r="I328" s="17" t="s">
        <v>40</v>
      </c>
      <c r="J328" s="17" t="s">
        <v>153</v>
      </c>
      <c r="K328" s="17" t="s">
        <v>42</v>
      </c>
      <c r="L328" s="17">
        <v>12199</v>
      </c>
      <c r="M328" s="65" t="s">
        <v>43</v>
      </c>
      <c r="N328" s="65" t="s">
        <v>43</v>
      </c>
      <c r="O328" s="65" t="s">
        <v>41</v>
      </c>
      <c r="P328" s="65" t="s">
        <v>43</v>
      </c>
      <c r="Q328" s="65" t="s">
        <v>43</v>
      </c>
      <c r="R328" s="65" t="s">
        <v>43</v>
      </c>
      <c r="S328" s="65" t="s">
        <v>43</v>
      </c>
      <c r="T328" s="65" t="s">
        <v>44</v>
      </c>
      <c r="U328" s="65" t="s">
        <v>41</v>
      </c>
      <c r="V328" s="65" t="s">
        <v>45</v>
      </c>
      <c r="W328" s="65" t="s">
        <v>41</v>
      </c>
      <c r="X328" s="65" t="s">
        <v>46</v>
      </c>
      <c r="Y328" s="65">
        <v>0</v>
      </c>
    </row>
    <row r="329" spans="1:25" ht="57.6" x14ac:dyDescent="0.3">
      <c r="A329" s="30" t="s">
        <v>96</v>
      </c>
      <c r="B329" s="17">
        <v>20208</v>
      </c>
      <c r="C329" s="17" t="s">
        <v>286</v>
      </c>
      <c r="D329" s="17">
        <v>53100066</v>
      </c>
      <c r="E329" s="21" t="s">
        <v>287</v>
      </c>
      <c r="F329" s="17">
        <v>68</v>
      </c>
      <c r="G329" s="17" t="s">
        <v>38</v>
      </c>
      <c r="H329" s="17" t="s">
        <v>174</v>
      </c>
      <c r="I329" s="17" t="s">
        <v>40</v>
      </c>
      <c r="J329" s="17" t="s">
        <v>153</v>
      </c>
      <c r="K329" s="17" t="s">
        <v>42</v>
      </c>
      <c r="L329" s="17">
        <v>20208</v>
      </c>
      <c r="M329" s="65" t="s">
        <v>43</v>
      </c>
      <c r="N329" s="65" t="s">
        <v>43</v>
      </c>
      <c r="O329" s="65" t="s">
        <v>43</v>
      </c>
      <c r="P329" s="65" t="s">
        <v>43</v>
      </c>
      <c r="Q329" s="65" t="s">
        <v>43</v>
      </c>
      <c r="R329" s="65" t="s">
        <v>43</v>
      </c>
      <c r="S329" s="65" t="s">
        <v>43</v>
      </c>
      <c r="T329" s="65" t="s">
        <v>43</v>
      </c>
      <c r="U329" s="65" t="s">
        <v>41</v>
      </c>
      <c r="V329" s="65" t="s">
        <v>45</v>
      </c>
      <c r="W329" s="65" t="s">
        <v>43</v>
      </c>
      <c r="X329" s="65" t="s">
        <v>3600</v>
      </c>
      <c r="Y329" s="65" t="s">
        <v>3640</v>
      </c>
    </row>
    <row r="330" spans="1:25" ht="28.8" x14ac:dyDescent="0.3">
      <c r="A330" s="30" t="s">
        <v>96</v>
      </c>
      <c r="B330" s="17">
        <v>20638</v>
      </c>
      <c r="C330" s="17" t="s">
        <v>299</v>
      </c>
      <c r="D330" s="17">
        <v>53100066</v>
      </c>
      <c r="E330" s="21" t="s">
        <v>300</v>
      </c>
      <c r="F330" s="17">
        <v>98</v>
      </c>
      <c r="G330" s="17" t="s">
        <v>38</v>
      </c>
      <c r="H330" s="17" t="s">
        <v>174</v>
      </c>
      <c r="I330" s="17" t="s">
        <v>40</v>
      </c>
      <c r="J330" s="17" t="s">
        <v>41</v>
      </c>
      <c r="K330" s="17" t="s">
        <v>42</v>
      </c>
      <c r="L330" s="17">
        <v>20638</v>
      </c>
      <c r="M330" s="65" t="s">
        <v>43</v>
      </c>
      <c r="N330" s="65" t="s">
        <v>43</v>
      </c>
      <c r="O330" s="65" t="s">
        <v>41</v>
      </c>
      <c r="P330" s="65" t="s">
        <v>43</v>
      </c>
      <c r="Q330" s="65" t="s">
        <v>43</v>
      </c>
      <c r="R330" s="65" t="s">
        <v>43</v>
      </c>
      <c r="S330" s="65" t="s">
        <v>41</v>
      </c>
      <c r="T330" s="65" t="s">
        <v>43</v>
      </c>
      <c r="U330" s="65" t="s">
        <v>41</v>
      </c>
      <c r="V330" s="65" t="s">
        <v>45</v>
      </c>
      <c r="W330" s="65" t="s">
        <v>43</v>
      </c>
      <c r="X330" s="65" t="s">
        <v>3611</v>
      </c>
      <c r="Y330" s="65">
        <v>0</v>
      </c>
    </row>
    <row r="331" spans="1:25" ht="24" x14ac:dyDescent="0.3">
      <c r="A331" s="30" t="s">
        <v>121</v>
      </c>
      <c r="B331" s="17">
        <v>16314</v>
      </c>
      <c r="C331" s="17" t="s">
        <v>157</v>
      </c>
      <c r="D331" s="17">
        <v>53100361</v>
      </c>
      <c r="E331" s="21" t="s">
        <v>158</v>
      </c>
      <c r="F331" s="17">
        <v>19</v>
      </c>
      <c r="G331" s="17" t="s">
        <v>38</v>
      </c>
      <c r="H331" s="17" t="s">
        <v>65</v>
      </c>
      <c r="I331" s="17" t="s">
        <v>40</v>
      </c>
      <c r="J331" s="17" t="s">
        <v>153</v>
      </c>
      <c r="K331" s="17" t="s">
        <v>42</v>
      </c>
      <c r="L331" s="17">
        <v>16314</v>
      </c>
      <c r="M331" s="65" t="s">
        <v>43</v>
      </c>
      <c r="N331" s="65" t="s">
        <v>43</v>
      </c>
      <c r="O331" s="65" t="s">
        <v>41</v>
      </c>
      <c r="P331" s="65" t="s">
        <v>43</v>
      </c>
      <c r="Q331" s="65" t="s">
        <v>43</v>
      </c>
      <c r="R331" s="65" t="s">
        <v>43</v>
      </c>
      <c r="S331" s="65" t="s">
        <v>43</v>
      </c>
      <c r="T331" s="65" t="s">
        <v>44</v>
      </c>
      <c r="U331" s="65" t="s">
        <v>41</v>
      </c>
      <c r="V331" s="65" t="s">
        <v>45</v>
      </c>
      <c r="W331" s="65" t="s">
        <v>41</v>
      </c>
      <c r="X331" s="65" t="s">
        <v>46</v>
      </c>
      <c r="Y331" s="65">
        <v>0</v>
      </c>
    </row>
    <row r="332" spans="1:25" ht="57.6" x14ac:dyDescent="0.3">
      <c r="A332" s="30" t="s">
        <v>121</v>
      </c>
      <c r="B332" s="17">
        <v>16345</v>
      </c>
      <c r="C332" s="17" t="s">
        <v>35</v>
      </c>
      <c r="D332" s="17">
        <v>53100152</v>
      </c>
      <c r="E332" s="21" t="s">
        <v>36</v>
      </c>
      <c r="F332" s="17">
        <v>3</v>
      </c>
      <c r="G332" s="17" t="s">
        <v>38</v>
      </c>
      <c r="H332" s="17" t="s">
        <v>39</v>
      </c>
      <c r="I332" s="17" t="s">
        <v>40</v>
      </c>
      <c r="J332" s="17" t="s">
        <v>41</v>
      </c>
      <c r="K332" s="17" t="s">
        <v>42</v>
      </c>
      <c r="L332" s="17">
        <v>16345</v>
      </c>
      <c r="M332" s="65" t="s">
        <v>41</v>
      </c>
      <c r="N332" s="65" t="s">
        <v>43</v>
      </c>
      <c r="O332" s="65" t="s">
        <v>41</v>
      </c>
      <c r="P332" s="65" t="s">
        <v>41</v>
      </c>
      <c r="Q332" s="65" t="s">
        <v>43</v>
      </c>
      <c r="R332" s="65" t="s">
        <v>41</v>
      </c>
      <c r="S332" s="65" t="s">
        <v>41</v>
      </c>
      <c r="T332" s="65" t="s">
        <v>44</v>
      </c>
      <c r="U332" s="65" t="s">
        <v>41</v>
      </c>
      <c r="V332" s="65" t="s">
        <v>45</v>
      </c>
      <c r="W332" s="65" t="s">
        <v>41</v>
      </c>
      <c r="X332" s="65" t="s">
        <v>46</v>
      </c>
      <c r="Y332" s="65" t="s">
        <v>3636</v>
      </c>
    </row>
    <row r="333" spans="1:25" ht="24" x14ac:dyDescent="0.3">
      <c r="A333" s="30" t="s">
        <v>121</v>
      </c>
      <c r="B333" s="17">
        <v>16359</v>
      </c>
      <c r="C333" s="17" t="s">
        <v>63</v>
      </c>
      <c r="D333" s="17">
        <v>53100864</v>
      </c>
      <c r="E333" s="21" t="s">
        <v>97</v>
      </c>
      <c r="F333" s="17">
        <v>1</v>
      </c>
      <c r="G333" s="17" t="s">
        <v>38</v>
      </c>
      <c r="H333" s="17" t="s">
        <v>65</v>
      </c>
      <c r="I333" s="17" t="s">
        <v>40</v>
      </c>
      <c r="J333" s="17" t="s">
        <v>41</v>
      </c>
      <c r="K333" s="17" t="s">
        <v>42</v>
      </c>
      <c r="L333" s="17">
        <v>16359</v>
      </c>
      <c r="M333" s="65" t="s">
        <v>41</v>
      </c>
      <c r="N333" s="65" t="s">
        <v>43</v>
      </c>
      <c r="O333" s="65" t="s">
        <v>41</v>
      </c>
      <c r="P333" s="65" t="s">
        <v>43</v>
      </c>
      <c r="Q333" s="65" t="s">
        <v>43</v>
      </c>
      <c r="R333" s="65" t="s">
        <v>43</v>
      </c>
      <c r="S333" s="65" t="s">
        <v>41</v>
      </c>
      <c r="T333" s="65" t="s">
        <v>98</v>
      </c>
      <c r="U333" s="65" t="s">
        <v>41</v>
      </c>
      <c r="V333" s="65" t="s">
        <v>45</v>
      </c>
      <c r="W333" s="65" t="s">
        <v>41</v>
      </c>
      <c r="X333" s="65" t="s">
        <v>46</v>
      </c>
      <c r="Y333" s="65">
        <v>0</v>
      </c>
    </row>
    <row r="334" spans="1:25" ht="24" x14ac:dyDescent="0.3">
      <c r="A334" s="30" t="s">
        <v>121</v>
      </c>
      <c r="B334" s="17">
        <v>16377</v>
      </c>
      <c r="C334" s="17" t="s">
        <v>165</v>
      </c>
      <c r="D334" s="17">
        <v>53100076</v>
      </c>
      <c r="E334" s="21" t="s">
        <v>166</v>
      </c>
      <c r="F334" s="17">
        <v>9</v>
      </c>
      <c r="G334" s="17" t="s">
        <v>38</v>
      </c>
      <c r="H334" s="17" t="s">
        <v>72</v>
      </c>
      <c r="I334" s="17" t="s">
        <v>40</v>
      </c>
      <c r="J334" s="17" t="s">
        <v>153</v>
      </c>
      <c r="K334" s="17" t="s">
        <v>42</v>
      </c>
      <c r="L334" s="17">
        <v>16377</v>
      </c>
      <c r="M334" s="65" t="s">
        <v>43</v>
      </c>
      <c r="N334" s="65" t="s">
        <v>43</v>
      </c>
      <c r="O334" s="65" t="s">
        <v>41</v>
      </c>
      <c r="P334" s="65" t="s">
        <v>43</v>
      </c>
      <c r="Q334" s="65" t="s">
        <v>41</v>
      </c>
      <c r="R334" s="65" t="s">
        <v>43</v>
      </c>
      <c r="S334" s="65" t="s">
        <v>43</v>
      </c>
      <c r="T334" s="65" t="s">
        <v>44</v>
      </c>
      <c r="U334" s="65" t="s">
        <v>41</v>
      </c>
      <c r="V334" s="65" t="s">
        <v>45</v>
      </c>
      <c r="W334" s="65" t="s">
        <v>41</v>
      </c>
      <c r="X334" s="65" t="s">
        <v>46</v>
      </c>
      <c r="Y334" s="65">
        <v>0</v>
      </c>
    </row>
    <row r="335" spans="1:25" ht="24" x14ac:dyDescent="0.3">
      <c r="A335" s="30" t="s">
        <v>121</v>
      </c>
      <c r="B335" s="17">
        <v>16378</v>
      </c>
      <c r="C335" s="17" t="s">
        <v>165</v>
      </c>
      <c r="D335" s="17">
        <v>53100076</v>
      </c>
      <c r="E335" s="21" t="s">
        <v>184</v>
      </c>
      <c r="F335" s="17">
        <v>1</v>
      </c>
      <c r="G335" s="17" t="s">
        <v>38</v>
      </c>
      <c r="H335" s="17" t="s">
        <v>72</v>
      </c>
      <c r="I335" s="17" t="s">
        <v>40</v>
      </c>
      <c r="J335" s="17" t="s">
        <v>153</v>
      </c>
      <c r="K335" s="17" t="s">
        <v>42</v>
      </c>
      <c r="L335" s="17">
        <v>16378</v>
      </c>
      <c r="M335" s="65" t="s">
        <v>43</v>
      </c>
      <c r="N335" s="65" t="s">
        <v>43</v>
      </c>
      <c r="O335" s="65" t="s">
        <v>41</v>
      </c>
      <c r="P335" s="65" t="s">
        <v>43</v>
      </c>
      <c r="Q335" s="65" t="s">
        <v>41</v>
      </c>
      <c r="R335" s="65" t="s">
        <v>43</v>
      </c>
      <c r="S335" s="65" t="s">
        <v>43</v>
      </c>
      <c r="T335" s="65" t="s">
        <v>44</v>
      </c>
      <c r="U335" s="65" t="s">
        <v>41</v>
      </c>
      <c r="V335" s="65" t="s">
        <v>45</v>
      </c>
      <c r="W335" s="65" t="s">
        <v>41</v>
      </c>
      <c r="X335" s="65" t="s">
        <v>46</v>
      </c>
      <c r="Y335" s="65">
        <v>0</v>
      </c>
    </row>
    <row r="336" spans="1:25" ht="14.4" x14ac:dyDescent="0.3">
      <c r="A336" s="30" t="s">
        <v>121</v>
      </c>
      <c r="B336" s="17">
        <v>16398</v>
      </c>
      <c r="C336" s="17" t="s">
        <v>154</v>
      </c>
      <c r="D336" s="17">
        <v>53100889</v>
      </c>
      <c r="E336" s="21" t="s">
        <v>167</v>
      </c>
      <c r="F336" s="17">
        <v>27</v>
      </c>
      <c r="G336" s="17" t="s">
        <v>38</v>
      </c>
      <c r="H336" s="17" t="s">
        <v>65</v>
      </c>
      <c r="I336" s="17" t="s">
        <v>40</v>
      </c>
      <c r="J336" s="17" t="s">
        <v>153</v>
      </c>
      <c r="K336" s="17" t="s">
        <v>42</v>
      </c>
      <c r="L336" s="17">
        <v>16398</v>
      </c>
      <c r="M336" s="65" t="s">
        <v>43</v>
      </c>
      <c r="N336" s="65" t="s">
        <v>43</v>
      </c>
      <c r="O336" s="65" t="s">
        <v>41</v>
      </c>
      <c r="P336" s="65" t="s">
        <v>43</v>
      </c>
      <c r="Q336" s="65" t="s">
        <v>43</v>
      </c>
      <c r="R336" s="65" t="s">
        <v>43</v>
      </c>
      <c r="S336" s="65" t="s">
        <v>43</v>
      </c>
      <c r="T336" s="65" t="s">
        <v>60</v>
      </c>
      <c r="U336" s="65" t="s">
        <v>41</v>
      </c>
      <c r="V336" s="65" t="s">
        <v>45</v>
      </c>
      <c r="W336" s="65" t="s">
        <v>41</v>
      </c>
      <c r="X336" s="65" t="s">
        <v>46</v>
      </c>
      <c r="Y336" s="65">
        <v>0</v>
      </c>
    </row>
    <row r="337" spans="1:25" ht="14.4" x14ac:dyDescent="0.3">
      <c r="A337" s="30" t="s">
        <v>121</v>
      </c>
      <c r="B337" s="17">
        <v>16400</v>
      </c>
      <c r="C337" s="17" t="s">
        <v>154</v>
      </c>
      <c r="D337" s="17">
        <v>53100889</v>
      </c>
      <c r="E337" s="21" t="s">
        <v>164</v>
      </c>
      <c r="F337" s="17">
        <v>3</v>
      </c>
      <c r="G337" s="17" t="s">
        <v>38</v>
      </c>
      <c r="H337" s="17" t="s">
        <v>65</v>
      </c>
      <c r="I337" s="17" t="s">
        <v>40</v>
      </c>
      <c r="J337" s="17" t="s">
        <v>153</v>
      </c>
      <c r="K337" s="17" t="s">
        <v>42</v>
      </c>
      <c r="L337" s="17">
        <v>16400</v>
      </c>
      <c r="M337" s="65" t="s">
        <v>43</v>
      </c>
      <c r="N337" s="65" t="s">
        <v>43</v>
      </c>
      <c r="O337" s="65" t="s">
        <v>41</v>
      </c>
      <c r="P337" s="65" t="s">
        <v>43</v>
      </c>
      <c r="Q337" s="65" t="s">
        <v>43</v>
      </c>
      <c r="R337" s="65" t="s">
        <v>43</v>
      </c>
      <c r="S337" s="65" t="s">
        <v>43</v>
      </c>
      <c r="T337" s="65" t="s">
        <v>44</v>
      </c>
      <c r="U337" s="65" t="s">
        <v>41</v>
      </c>
      <c r="V337" s="65" t="s">
        <v>45</v>
      </c>
      <c r="W337" s="65" t="s">
        <v>41</v>
      </c>
      <c r="X337" s="65" t="s">
        <v>46</v>
      </c>
      <c r="Y337" s="65">
        <v>0</v>
      </c>
    </row>
    <row r="338" spans="1:25" ht="14.4" x14ac:dyDescent="0.3">
      <c r="A338" s="30" t="s">
        <v>121</v>
      </c>
      <c r="B338" s="17">
        <v>16414</v>
      </c>
      <c r="C338" s="17" t="s">
        <v>188</v>
      </c>
      <c r="D338" s="17">
        <v>53100335</v>
      </c>
      <c r="E338" s="21" t="s">
        <v>189</v>
      </c>
      <c r="F338" s="17">
        <v>1</v>
      </c>
      <c r="G338" s="17" t="s">
        <v>38</v>
      </c>
      <c r="H338" s="17" t="s">
        <v>72</v>
      </c>
      <c r="I338" s="17" t="s">
        <v>40</v>
      </c>
      <c r="J338" s="17" t="s">
        <v>153</v>
      </c>
      <c r="K338" s="17" t="s">
        <v>42</v>
      </c>
      <c r="L338" s="17">
        <v>16414</v>
      </c>
      <c r="M338" s="65" t="s">
        <v>43</v>
      </c>
      <c r="N338" s="65" t="s">
        <v>43</v>
      </c>
      <c r="O338" s="65" t="s">
        <v>41</v>
      </c>
      <c r="P338" s="65" t="s">
        <v>43</v>
      </c>
      <c r="Q338" s="65" t="s">
        <v>41</v>
      </c>
      <c r="R338" s="65" t="s">
        <v>43</v>
      </c>
      <c r="S338" s="65" t="s">
        <v>43</v>
      </c>
      <c r="T338" s="65" t="s">
        <v>55</v>
      </c>
      <c r="U338" s="65" t="s">
        <v>41</v>
      </c>
      <c r="V338" s="65" t="s">
        <v>45</v>
      </c>
      <c r="W338" s="65" t="s">
        <v>41</v>
      </c>
      <c r="X338" s="65" t="s">
        <v>46</v>
      </c>
      <c r="Y338" s="65">
        <v>0</v>
      </c>
    </row>
    <row r="339" spans="1:25" ht="14.4" x14ac:dyDescent="0.3">
      <c r="A339" s="30" t="s">
        <v>121</v>
      </c>
      <c r="B339" s="17">
        <v>16416</v>
      </c>
      <c r="C339" s="17" t="s">
        <v>151</v>
      </c>
      <c r="D339" s="17">
        <v>53100391</v>
      </c>
      <c r="E339" s="21" t="s">
        <v>187</v>
      </c>
      <c r="F339" s="17">
        <v>1</v>
      </c>
      <c r="G339" s="17" t="s">
        <v>38</v>
      </c>
      <c r="H339" s="17" t="s">
        <v>50</v>
      </c>
      <c r="I339" s="17" t="s">
        <v>40</v>
      </c>
      <c r="J339" s="17" t="s">
        <v>153</v>
      </c>
      <c r="K339" s="17" t="s">
        <v>42</v>
      </c>
      <c r="L339" s="17">
        <v>16416</v>
      </c>
      <c r="M339" s="65" t="s">
        <v>43</v>
      </c>
      <c r="N339" s="65" t="s">
        <v>43</v>
      </c>
      <c r="O339" s="65" t="s">
        <v>41</v>
      </c>
      <c r="P339" s="65" t="s">
        <v>43</v>
      </c>
      <c r="Q339" s="65" t="s">
        <v>43</v>
      </c>
      <c r="R339" s="65" t="s">
        <v>43</v>
      </c>
      <c r="S339" s="65" t="s">
        <v>43</v>
      </c>
      <c r="T339" s="65" t="s">
        <v>55</v>
      </c>
      <c r="U339" s="65" t="s">
        <v>41</v>
      </c>
      <c r="V339" s="65" t="s">
        <v>52</v>
      </c>
      <c r="W339" s="65" t="s">
        <v>41</v>
      </c>
      <c r="X339" s="65">
        <v>0</v>
      </c>
      <c r="Y339" s="65">
        <v>0</v>
      </c>
    </row>
    <row r="340" spans="1:25" ht="14.4" x14ac:dyDescent="0.3">
      <c r="A340" s="30" t="s">
        <v>121</v>
      </c>
      <c r="B340" s="17">
        <v>16417</v>
      </c>
      <c r="C340" s="17" t="s">
        <v>151</v>
      </c>
      <c r="D340" s="17">
        <v>53100391</v>
      </c>
      <c r="E340" s="21" t="s">
        <v>161</v>
      </c>
      <c r="F340" s="17">
        <v>1</v>
      </c>
      <c r="G340" s="17" t="s">
        <v>38</v>
      </c>
      <c r="H340" s="17" t="s">
        <v>50</v>
      </c>
      <c r="I340" s="17" t="s">
        <v>40</v>
      </c>
      <c r="J340" s="17" t="s">
        <v>153</v>
      </c>
      <c r="K340" s="17" t="s">
        <v>42</v>
      </c>
      <c r="L340" s="17">
        <v>16417</v>
      </c>
      <c r="M340" s="65" t="s">
        <v>43</v>
      </c>
      <c r="N340" s="65" t="s">
        <v>43</v>
      </c>
      <c r="O340" s="65" t="s">
        <v>41</v>
      </c>
      <c r="P340" s="65" t="s">
        <v>43</v>
      </c>
      <c r="Q340" s="65" t="s">
        <v>43</v>
      </c>
      <c r="R340" s="65" t="s">
        <v>43</v>
      </c>
      <c r="S340" s="65" t="s">
        <v>43</v>
      </c>
      <c r="T340" s="65" t="s">
        <v>55</v>
      </c>
      <c r="U340" s="65" t="s">
        <v>41</v>
      </c>
      <c r="V340" s="65" t="s">
        <v>52</v>
      </c>
      <c r="W340" s="65" t="s">
        <v>41</v>
      </c>
      <c r="X340" s="65">
        <v>0</v>
      </c>
      <c r="Y340" s="65">
        <v>0</v>
      </c>
    </row>
    <row r="341" spans="1:25" ht="14.4" x14ac:dyDescent="0.3">
      <c r="A341" s="30" t="s">
        <v>121</v>
      </c>
      <c r="B341" s="17">
        <v>16418</v>
      </c>
      <c r="C341" s="17" t="s">
        <v>151</v>
      </c>
      <c r="D341" s="17">
        <v>53100391</v>
      </c>
      <c r="E341" s="21" t="s">
        <v>162</v>
      </c>
      <c r="F341" s="17">
        <v>1</v>
      </c>
      <c r="G341" s="17" t="s">
        <v>38</v>
      </c>
      <c r="H341" s="17" t="s">
        <v>50</v>
      </c>
      <c r="I341" s="17" t="s">
        <v>40</v>
      </c>
      <c r="J341" s="17" t="s">
        <v>153</v>
      </c>
      <c r="K341" s="17" t="s">
        <v>42</v>
      </c>
      <c r="L341" s="17">
        <v>16418</v>
      </c>
      <c r="M341" s="65" t="s">
        <v>43</v>
      </c>
      <c r="N341" s="65" t="s">
        <v>43</v>
      </c>
      <c r="O341" s="65" t="s">
        <v>41</v>
      </c>
      <c r="P341" s="65" t="s">
        <v>43</v>
      </c>
      <c r="Q341" s="65" t="s">
        <v>43</v>
      </c>
      <c r="R341" s="65" t="s">
        <v>43</v>
      </c>
      <c r="S341" s="65" t="s">
        <v>43</v>
      </c>
      <c r="T341" s="65" t="s">
        <v>55</v>
      </c>
      <c r="U341" s="65" t="s">
        <v>41</v>
      </c>
      <c r="V341" s="65" t="s">
        <v>52</v>
      </c>
      <c r="W341" s="65" t="s">
        <v>41</v>
      </c>
      <c r="X341" s="65">
        <v>0</v>
      </c>
      <c r="Y341" s="65">
        <v>0</v>
      </c>
    </row>
    <row r="342" spans="1:25" ht="14.4" x14ac:dyDescent="0.3">
      <c r="A342" s="30" t="s">
        <v>121</v>
      </c>
      <c r="B342" s="17">
        <v>16419</v>
      </c>
      <c r="C342" s="17" t="s">
        <v>151</v>
      </c>
      <c r="D342" s="17">
        <v>53100391</v>
      </c>
      <c r="E342" s="21" t="s">
        <v>163</v>
      </c>
      <c r="F342" s="17">
        <v>3</v>
      </c>
      <c r="G342" s="17" t="s">
        <v>38</v>
      </c>
      <c r="H342" s="17" t="s">
        <v>50</v>
      </c>
      <c r="I342" s="17" t="s">
        <v>40</v>
      </c>
      <c r="J342" s="17" t="s">
        <v>153</v>
      </c>
      <c r="K342" s="17" t="s">
        <v>42</v>
      </c>
      <c r="L342" s="17">
        <v>16419</v>
      </c>
      <c r="M342" s="65" t="s">
        <v>43</v>
      </c>
      <c r="N342" s="65" t="s">
        <v>43</v>
      </c>
      <c r="O342" s="65" t="s">
        <v>41</v>
      </c>
      <c r="P342" s="65" t="s">
        <v>43</v>
      </c>
      <c r="Q342" s="65" t="s">
        <v>43</v>
      </c>
      <c r="R342" s="65" t="s">
        <v>43</v>
      </c>
      <c r="S342" s="65" t="s">
        <v>43</v>
      </c>
      <c r="T342" s="65" t="s">
        <v>55</v>
      </c>
      <c r="U342" s="65" t="s">
        <v>41</v>
      </c>
      <c r="V342" s="65" t="s">
        <v>52</v>
      </c>
      <c r="W342" s="65" t="s">
        <v>41</v>
      </c>
      <c r="X342" s="65">
        <v>0</v>
      </c>
      <c r="Y342" s="65">
        <v>0</v>
      </c>
    </row>
    <row r="343" spans="1:25" ht="14.4" x14ac:dyDescent="0.3">
      <c r="A343" s="30" t="s">
        <v>121</v>
      </c>
      <c r="B343" s="17">
        <v>16424</v>
      </c>
      <c r="C343" s="17" t="s">
        <v>151</v>
      </c>
      <c r="D343" s="17">
        <v>53100391</v>
      </c>
      <c r="E343" s="21" t="s">
        <v>152</v>
      </c>
      <c r="F343" s="17">
        <v>1</v>
      </c>
      <c r="G343" s="17" t="s">
        <v>38</v>
      </c>
      <c r="H343" s="17" t="s">
        <v>50</v>
      </c>
      <c r="I343" s="17" t="s">
        <v>40</v>
      </c>
      <c r="J343" s="17" t="s">
        <v>153</v>
      </c>
      <c r="K343" s="17" t="s">
        <v>42</v>
      </c>
      <c r="L343" s="17">
        <v>16424</v>
      </c>
      <c r="M343" s="65" t="s">
        <v>43</v>
      </c>
      <c r="N343" s="65" t="s">
        <v>43</v>
      </c>
      <c r="O343" s="65" t="s">
        <v>41</v>
      </c>
      <c r="P343" s="65" t="s">
        <v>43</v>
      </c>
      <c r="Q343" s="65" t="s">
        <v>43</v>
      </c>
      <c r="R343" s="65" t="s">
        <v>43</v>
      </c>
      <c r="S343" s="65" t="s">
        <v>43</v>
      </c>
      <c r="T343" s="65" t="s">
        <v>55</v>
      </c>
      <c r="U343" s="65" t="s">
        <v>41</v>
      </c>
      <c r="V343" s="65" t="s">
        <v>52</v>
      </c>
      <c r="W343" s="65" t="s">
        <v>41</v>
      </c>
      <c r="X343" s="65">
        <v>0</v>
      </c>
      <c r="Y343" s="65">
        <v>0</v>
      </c>
    </row>
    <row r="344" spans="1:25" ht="57.6" x14ac:dyDescent="0.3">
      <c r="A344" s="30" t="s">
        <v>121</v>
      </c>
      <c r="B344" s="17">
        <v>17035</v>
      </c>
      <c r="C344" s="17" t="s">
        <v>48</v>
      </c>
      <c r="D344" s="17">
        <v>53100147</v>
      </c>
      <c r="E344" s="21" t="s">
        <v>49</v>
      </c>
      <c r="F344" s="17">
        <v>1</v>
      </c>
      <c r="G344" s="17" t="s">
        <v>38</v>
      </c>
      <c r="H344" s="17" t="s">
        <v>50</v>
      </c>
      <c r="I344" s="17" t="s">
        <v>40</v>
      </c>
      <c r="J344" s="17" t="s">
        <v>41</v>
      </c>
      <c r="K344" s="17" t="s">
        <v>42</v>
      </c>
      <c r="L344" s="17">
        <v>17035</v>
      </c>
      <c r="M344" s="65" t="s">
        <v>41</v>
      </c>
      <c r="N344" s="65" t="s">
        <v>43</v>
      </c>
      <c r="O344" s="65" t="s">
        <v>41</v>
      </c>
      <c r="P344" s="65" t="s">
        <v>43</v>
      </c>
      <c r="Q344" s="65" t="s">
        <v>43</v>
      </c>
      <c r="R344" s="65" t="s">
        <v>43</v>
      </c>
      <c r="S344" s="65" t="s">
        <v>41</v>
      </c>
      <c r="T344" s="65" t="s">
        <v>51</v>
      </c>
      <c r="U344" s="65" t="s">
        <v>41</v>
      </c>
      <c r="V344" s="65" t="s">
        <v>52</v>
      </c>
      <c r="W344" s="65" t="s">
        <v>41</v>
      </c>
      <c r="X344" s="65">
        <v>0</v>
      </c>
      <c r="Y344" s="65" t="s">
        <v>3637</v>
      </c>
    </row>
    <row r="345" spans="1:25" ht="14.4" x14ac:dyDescent="0.3">
      <c r="A345" s="30" t="s">
        <v>121</v>
      </c>
      <c r="B345" s="17">
        <v>17408</v>
      </c>
      <c r="C345" s="17" t="s">
        <v>159</v>
      </c>
      <c r="D345" s="17">
        <v>53100007</v>
      </c>
      <c r="E345" s="21" t="s">
        <v>160</v>
      </c>
      <c r="F345" s="17">
        <v>11</v>
      </c>
      <c r="G345" s="17" t="s">
        <v>38</v>
      </c>
      <c r="H345" s="17" t="s">
        <v>72</v>
      </c>
      <c r="I345" s="17" t="s">
        <v>40</v>
      </c>
      <c r="J345" s="17" t="s">
        <v>153</v>
      </c>
      <c r="K345" s="17" t="s">
        <v>42</v>
      </c>
      <c r="L345" s="17">
        <v>17408</v>
      </c>
      <c r="M345" s="65" t="s">
        <v>43</v>
      </c>
      <c r="N345" s="65" t="s">
        <v>43</v>
      </c>
      <c r="O345" s="65" t="s">
        <v>41</v>
      </c>
      <c r="P345" s="65" t="s">
        <v>43</v>
      </c>
      <c r="Q345" s="65" t="s">
        <v>41</v>
      </c>
      <c r="R345" s="65" t="s">
        <v>43</v>
      </c>
      <c r="S345" s="65" t="s">
        <v>43</v>
      </c>
      <c r="T345" s="65" t="s">
        <v>55</v>
      </c>
      <c r="U345" s="65" t="s">
        <v>41</v>
      </c>
      <c r="V345" s="65" t="s">
        <v>45</v>
      </c>
      <c r="W345" s="65" t="s">
        <v>41</v>
      </c>
      <c r="X345" s="65" t="s">
        <v>46</v>
      </c>
      <c r="Y345" s="65">
        <v>0</v>
      </c>
    </row>
    <row r="346" spans="1:25" ht="14.4" x14ac:dyDescent="0.3">
      <c r="A346" s="30" t="s">
        <v>121</v>
      </c>
      <c r="B346" s="17">
        <v>20530</v>
      </c>
      <c r="C346" s="17" t="s">
        <v>175</v>
      </c>
      <c r="D346" s="17">
        <v>53100335</v>
      </c>
      <c r="E346" s="21" t="s">
        <v>176</v>
      </c>
      <c r="F346" s="17">
        <v>1</v>
      </c>
      <c r="G346" s="17" t="s">
        <v>38</v>
      </c>
      <c r="H346" s="17" t="s">
        <v>72</v>
      </c>
      <c r="I346" s="17" t="s">
        <v>40</v>
      </c>
      <c r="J346" s="17" t="s">
        <v>153</v>
      </c>
      <c r="K346" s="17" t="s">
        <v>42</v>
      </c>
      <c r="L346" s="17">
        <v>20530</v>
      </c>
      <c r="M346" s="65" t="s">
        <v>43</v>
      </c>
      <c r="N346" s="65" t="s">
        <v>43</v>
      </c>
      <c r="O346" s="65" t="s">
        <v>41</v>
      </c>
      <c r="P346" s="65" t="s">
        <v>43</v>
      </c>
      <c r="Q346" s="65" t="s">
        <v>41</v>
      </c>
      <c r="R346" s="65" t="s">
        <v>43</v>
      </c>
      <c r="S346" s="65" t="s">
        <v>43</v>
      </c>
      <c r="T346" s="65" t="s">
        <v>55</v>
      </c>
      <c r="U346" s="65" t="s">
        <v>41</v>
      </c>
      <c r="V346" s="65" t="s">
        <v>45</v>
      </c>
      <c r="W346" s="65" t="s">
        <v>41</v>
      </c>
      <c r="X346" s="65" t="s">
        <v>46</v>
      </c>
      <c r="Y346" s="65">
        <v>0</v>
      </c>
    </row>
    <row r="347" spans="1:25" ht="28.8" x14ac:dyDescent="0.3">
      <c r="A347" s="30" t="s">
        <v>121</v>
      </c>
      <c r="B347" s="17">
        <v>20659</v>
      </c>
      <c r="C347" s="17" t="s">
        <v>168</v>
      </c>
      <c r="D347" s="17">
        <v>53100236</v>
      </c>
      <c r="E347" s="21" t="s">
        <v>181</v>
      </c>
      <c r="F347" s="17">
        <v>5</v>
      </c>
      <c r="G347" s="17" t="s">
        <v>38</v>
      </c>
      <c r="H347" s="17" t="s">
        <v>39</v>
      </c>
      <c r="I347" s="17" t="s">
        <v>40</v>
      </c>
      <c r="J347" s="17" t="s">
        <v>153</v>
      </c>
      <c r="K347" s="17" t="s">
        <v>42</v>
      </c>
      <c r="L347" s="17">
        <v>20659</v>
      </c>
      <c r="M347" s="65" t="s">
        <v>43</v>
      </c>
      <c r="N347" s="65" t="s">
        <v>43</v>
      </c>
      <c r="O347" s="65" t="s">
        <v>43</v>
      </c>
      <c r="P347" s="65" t="s">
        <v>43</v>
      </c>
      <c r="Q347" s="65" t="s">
        <v>43</v>
      </c>
      <c r="R347" s="65" t="s">
        <v>43</v>
      </c>
      <c r="S347" s="65" t="s">
        <v>43</v>
      </c>
      <c r="T347" s="65" t="s">
        <v>43</v>
      </c>
      <c r="U347" s="65" t="s">
        <v>43</v>
      </c>
      <c r="V347" s="65" t="s">
        <v>45</v>
      </c>
      <c r="W347" s="65" t="s">
        <v>43</v>
      </c>
      <c r="X347" s="65" t="s">
        <v>3612</v>
      </c>
      <c r="Y347" s="65">
        <v>0</v>
      </c>
    </row>
    <row r="348" spans="1:25" ht="28.8" x14ac:dyDescent="0.3">
      <c r="A348" s="30" t="s">
        <v>121</v>
      </c>
      <c r="B348" s="17">
        <v>20660</v>
      </c>
      <c r="C348" s="17" t="s">
        <v>168</v>
      </c>
      <c r="D348" s="17">
        <v>53100236</v>
      </c>
      <c r="E348" s="21" t="s">
        <v>169</v>
      </c>
      <c r="F348" s="17">
        <v>2</v>
      </c>
      <c r="G348" s="17" t="s">
        <v>38</v>
      </c>
      <c r="H348" s="17" t="s">
        <v>39</v>
      </c>
      <c r="I348" s="17" t="s">
        <v>40</v>
      </c>
      <c r="J348" s="17" t="s">
        <v>153</v>
      </c>
      <c r="K348" s="17" t="s">
        <v>42</v>
      </c>
      <c r="L348" s="17">
        <v>20660</v>
      </c>
      <c r="M348" s="65" t="s">
        <v>43</v>
      </c>
      <c r="N348" s="65" t="s">
        <v>43</v>
      </c>
      <c r="O348" s="65" t="s">
        <v>43</v>
      </c>
      <c r="P348" s="65" t="s">
        <v>43</v>
      </c>
      <c r="Q348" s="65" t="s">
        <v>43</v>
      </c>
      <c r="R348" s="65" t="s">
        <v>43</v>
      </c>
      <c r="S348" s="65" t="s">
        <v>43</v>
      </c>
      <c r="T348" s="65" t="s">
        <v>43</v>
      </c>
      <c r="U348" s="65" t="s">
        <v>43</v>
      </c>
      <c r="V348" s="65" t="s">
        <v>45</v>
      </c>
      <c r="W348" s="65" t="s">
        <v>43</v>
      </c>
      <c r="X348" s="65" t="s">
        <v>3612</v>
      </c>
      <c r="Y348" s="65">
        <v>0</v>
      </c>
    </row>
    <row r="349" spans="1:25" ht="100.8" x14ac:dyDescent="0.3">
      <c r="A349" s="30" t="s">
        <v>121</v>
      </c>
      <c r="B349" s="17">
        <v>21303</v>
      </c>
      <c r="C349" s="17" t="s">
        <v>57</v>
      </c>
      <c r="D349" s="17">
        <v>53100195</v>
      </c>
      <c r="E349" s="21" t="s">
        <v>58</v>
      </c>
      <c r="F349" s="17">
        <v>5</v>
      </c>
      <c r="G349" s="17" t="s">
        <v>59</v>
      </c>
      <c r="H349" s="17" t="s">
        <v>39</v>
      </c>
      <c r="I349" s="17" t="s">
        <v>40</v>
      </c>
      <c r="J349" s="17" t="s">
        <v>41</v>
      </c>
      <c r="K349" s="17" t="s">
        <v>42</v>
      </c>
      <c r="L349" s="17">
        <v>21303</v>
      </c>
      <c r="M349" s="65" t="s">
        <v>41</v>
      </c>
      <c r="N349" s="65" t="s">
        <v>43</v>
      </c>
      <c r="O349" s="65" t="s">
        <v>41</v>
      </c>
      <c r="P349" s="65" t="s">
        <v>43</v>
      </c>
      <c r="Q349" s="65" t="s">
        <v>43</v>
      </c>
      <c r="R349" s="65" t="s">
        <v>43</v>
      </c>
      <c r="S349" s="65" t="s">
        <v>41</v>
      </c>
      <c r="T349" s="65" t="s">
        <v>60</v>
      </c>
      <c r="U349" s="65" t="s">
        <v>41</v>
      </c>
      <c r="V349" s="65" t="s">
        <v>45</v>
      </c>
      <c r="W349" s="65" t="s">
        <v>43</v>
      </c>
      <c r="X349" s="65" t="s">
        <v>563</v>
      </c>
      <c r="Y349" s="65">
        <v>0</v>
      </c>
    </row>
    <row r="350" spans="1:25" ht="14.4" x14ac:dyDescent="0.3">
      <c r="A350" s="30" t="s">
        <v>121</v>
      </c>
      <c r="B350" s="17">
        <v>11824</v>
      </c>
      <c r="C350" s="17" t="s">
        <v>123</v>
      </c>
      <c r="D350" s="17">
        <v>53100136</v>
      </c>
      <c r="E350" s="21" t="s">
        <v>122</v>
      </c>
      <c r="F350" s="17">
        <v>1</v>
      </c>
      <c r="G350" s="17" t="s">
        <v>38</v>
      </c>
      <c r="H350" s="17" t="s">
        <v>50</v>
      </c>
      <c r="I350" s="17" t="s">
        <v>40</v>
      </c>
      <c r="J350" s="17" t="s">
        <v>41</v>
      </c>
      <c r="K350" s="17" t="s">
        <v>42</v>
      </c>
      <c r="L350" s="17">
        <v>11824</v>
      </c>
      <c r="M350" s="65" t="s">
        <v>41</v>
      </c>
      <c r="N350" s="65" t="s">
        <v>43</v>
      </c>
      <c r="O350" s="65" t="s">
        <v>41</v>
      </c>
      <c r="P350" s="65" t="s">
        <v>43</v>
      </c>
      <c r="Q350" s="65" t="s">
        <v>43</v>
      </c>
      <c r="R350" s="65" t="s">
        <v>43</v>
      </c>
      <c r="S350" s="65" t="s">
        <v>41</v>
      </c>
      <c r="T350" s="65" t="s">
        <v>55</v>
      </c>
      <c r="U350" s="65" t="s">
        <v>41</v>
      </c>
      <c r="V350" s="65" t="s">
        <v>52</v>
      </c>
      <c r="W350" s="65" t="s">
        <v>41</v>
      </c>
      <c r="X350" s="65">
        <v>0</v>
      </c>
      <c r="Y350" s="65">
        <v>0</v>
      </c>
    </row>
    <row r="351" spans="1:25" ht="14.4" x14ac:dyDescent="0.3">
      <c r="A351" s="30" t="s">
        <v>121</v>
      </c>
      <c r="B351" s="17">
        <v>16372</v>
      </c>
      <c r="C351" s="17" t="s">
        <v>205</v>
      </c>
      <c r="D351" s="17">
        <v>53100880</v>
      </c>
      <c r="E351" s="21" t="s">
        <v>206</v>
      </c>
      <c r="F351" s="17">
        <v>1</v>
      </c>
      <c r="G351" s="17" t="s">
        <v>38</v>
      </c>
      <c r="H351" s="17" t="s">
        <v>196</v>
      </c>
      <c r="I351" s="17" t="s">
        <v>40</v>
      </c>
      <c r="J351" s="17" t="s">
        <v>153</v>
      </c>
      <c r="K351" s="17" t="s">
        <v>42</v>
      </c>
      <c r="L351" s="17">
        <v>16372</v>
      </c>
      <c r="M351" s="65" t="s">
        <v>43</v>
      </c>
      <c r="N351" s="65" t="s">
        <v>43</v>
      </c>
      <c r="O351" s="65" t="s">
        <v>41</v>
      </c>
      <c r="P351" s="65" t="s">
        <v>43</v>
      </c>
      <c r="Q351" s="65" t="s">
        <v>43</v>
      </c>
      <c r="R351" s="65" t="s">
        <v>43</v>
      </c>
      <c r="S351" s="65" t="s">
        <v>43</v>
      </c>
      <c r="T351" s="65" t="s">
        <v>44</v>
      </c>
      <c r="U351" s="65" t="s">
        <v>41</v>
      </c>
      <c r="V351" s="65" t="s">
        <v>45</v>
      </c>
      <c r="W351" s="65" t="s">
        <v>41</v>
      </c>
      <c r="X351" s="65">
        <v>0</v>
      </c>
      <c r="Y351" s="65">
        <v>0</v>
      </c>
    </row>
    <row r="352" spans="1:25" ht="86.4" x14ac:dyDescent="0.3">
      <c r="A352" s="30" t="s">
        <v>121</v>
      </c>
      <c r="B352" s="17">
        <v>11697</v>
      </c>
      <c r="C352" s="17" t="s">
        <v>254</v>
      </c>
      <c r="D352" s="17">
        <v>53100075</v>
      </c>
      <c r="E352" s="21" t="s">
        <v>255</v>
      </c>
      <c r="F352" s="17">
        <v>37</v>
      </c>
      <c r="G352" s="17" t="s">
        <v>38</v>
      </c>
      <c r="H352" s="17" t="s">
        <v>174</v>
      </c>
      <c r="I352" s="17" t="s">
        <v>40</v>
      </c>
      <c r="J352" s="17" t="s">
        <v>153</v>
      </c>
      <c r="K352" s="17" t="s">
        <v>42</v>
      </c>
      <c r="L352" s="17">
        <v>11697</v>
      </c>
      <c r="M352" s="65" t="s">
        <v>43</v>
      </c>
      <c r="N352" s="65" t="s">
        <v>43</v>
      </c>
      <c r="O352" s="65" t="s">
        <v>43</v>
      </c>
      <c r="P352" s="65" t="s">
        <v>43</v>
      </c>
      <c r="Q352" s="65" t="s">
        <v>43</v>
      </c>
      <c r="R352" s="65" t="s">
        <v>43</v>
      </c>
      <c r="S352" s="65" t="s">
        <v>43</v>
      </c>
      <c r="T352" s="65" t="s">
        <v>43</v>
      </c>
      <c r="U352" s="65" t="s">
        <v>41</v>
      </c>
      <c r="V352" s="65" t="s">
        <v>45</v>
      </c>
      <c r="W352" s="65" t="s">
        <v>43</v>
      </c>
      <c r="X352" s="65" t="s">
        <v>424</v>
      </c>
      <c r="Y352" s="65" t="s">
        <v>3639</v>
      </c>
    </row>
    <row r="353" spans="1:25" ht="14.4" x14ac:dyDescent="0.3">
      <c r="A353" s="30" t="s">
        <v>121</v>
      </c>
      <c r="B353" s="17">
        <v>11713</v>
      </c>
      <c r="C353" s="17" t="s">
        <v>224</v>
      </c>
      <c r="D353" s="17">
        <v>53100138</v>
      </c>
      <c r="E353" s="21" t="s">
        <v>225</v>
      </c>
      <c r="F353" s="17">
        <v>10</v>
      </c>
      <c r="G353" s="17" t="s">
        <v>38</v>
      </c>
      <c r="H353" s="17" t="s">
        <v>65</v>
      </c>
      <c r="I353" s="17" t="s">
        <v>40</v>
      </c>
      <c r="J353" s="17" t="s">
        <v>153</v>
      </c>
      <c r="K353" s="17" t="s">
        <v>42</v>
      </c>
      <c r="L353" s="17">
        <v>11713</v>
      </c>
      <c r="M353" s="65" t="s">
        <v>43</v>
      </c>
      <c r="N353" s="65" t="s">
        <v>43</v>
      </c>
      <c r="O353" s="65" t="s">
        <v>41</v>
      </c>
      <c r="P353" s="65" t="s">
        <v>43</v>
      </c>
      <c r="Q353" s="65" t="s">
        <v>43</v>
      </c>
      <c r="R353" s="65" t="s">
        <v>43</v>
      </c>
      <c r="S353" s="65" t="s">
        <v>43</v>
      </c>
      <c r="T353" s="65" t="s">
        <v>60</v>
      </c>
      <c r="U353" s="65" t="s">
        <v>41</v>
      </c>
      <c r="V353" s="65" t="s">
        <v>45</v>
      </c>
      <c r="W353" s="65" t="s">
        <v>41</v>
      </c>
      <c r="X353" s="65" t="s">
        <v>46</v>
      </c>
      <c r="Y353" s="65">
        <v>0</v>
      </c>
    </row>
    <row r="354" spans="1:25" ht="14.4" x14ac:dyDescent="0.3">
      <c r="A354" s="30" t="s">
        <v>121</v>
      </c>
      <c r="B354" s="17">
        <v>11795</v>
      </c>
      <c r="C354" s="17" t="s">
        <v>228</v>
      </c>
      <c r="D354" s="17">
        <v>53100328</v>
      </c>
      <c r="E354" s="21" t="s">
        <v>229</v>
      </c>
      <c r="F354" s="17">
        <v>6</v>
      </c>
      <c r="G354" s="17" t="s">
        <v>38</v>
      </c>
      <c r="H354" s="17" t="s">
        <v>39</v>
      </c>
      <c r="I354" s="17" t="s">
        <v>40</v>
      </c>
      <c r="J354" s="17" t="s">
        <v>153</v>
      </c>
      <c r="K354" s="17" t="s">
        <v>42</v>
      </c>
      <c r="L354" s="17">
        <v>11795</v>
      </c>
      <c r="M354" s="65" t="s">
        <v>43</v>
      </c>
      <c r="N354" s="65" t="s">
        <v>43</v>
      </c>
      <c r="O354" s="65" t="s">
        <v>41</v>
      </c>
      <c r="P354" s="65" t="s">
        <v>43</v>
      </c>
      <c r="Q354" s="65" t="s">
        <v>43</v>
      </c>
      <c r="R354" s="65" t="s">
        <v>43</v>
      </c>
      <c r="S354" s="65" t="s">
        <v>43</v>
      </c>
      <c r="T354" s="65" t="s">
        <v>44</v>
      </c>
      <c r="U354" s="65" t="s">
        <v>41</v>
      </c>
      <c r="V354" s="65" t="s">
        <v>45</v>
      </c>
      <c r="W354" s="65" t="s">
        <v>41</v>
      </c>
      <c r="X354" s="65" t="s">
        <v>46</v>
      </c>
      <c r="Y354" s="65">
        <v>0</v>
      </c>
    </row>
    <row r="355" spans="1:25" ht="24" x14ac:dyDescent="0.3">
      <c r="A355" s="30" t="s">
        <v>121</v>
      </c>
      <c r="B355" s="17">
        <v>11803</v>
      </c>
      <c r="C355" s="17" t="s">
        <v>240</v>
      </c>
      <c r="D355" s="17">
        <v>53100582</v>
      </c>
      <c r="E355" s="21" t="s">
        <v>241</v>
      </c>
      <c r="F355" s="17">
        <v>2</v>
      </c>
      <c r="G355" s="17" t="s">
        <v>38</v>
      </c>
      <c r="H355" s="17" t="s">
        <v>65</v>
      </c>
      <c r="I355" s="17" t="s">
        <v>40</v>
      </c>
      <c r="J355" s="17" t="s">
        <v>153</v>
      </c>
      <c r="K355" s="17" t="s">
        <v>42</v>
      </c>
      <c r="L355" s="17">
        <v>11803</v>
      </c>
      <c r="M355" s="65" t="s">
        <v>43</v>
      </c>
      <c r="N355" s="65" t="s">
        <v>43</v>
      </c>
      <c r="O355" s="65" t="s">
        <v>41</v>
      </c>
      <c r="P355" s="65" t="s">
        <v>43</v>
      </c>
      <c r="Q355" s="65" t="s">
        <v>43</v>
      </c>
      <c r="R355" s="65" t="s">
        <v>43</v>
      </c>
      <c r="S355" s="65" t="s">
        <v>43</v>
      </c>
      <c r="T355" s="65" t="s">
        <v>44</v>
      </c>
      <c r="U355" s="65" t="s">
        <v>41</v>
      </c>
      <c r="V355" s="65" t="s">
        <v>45</v>
      </c>
      <c r="W355" s="65" t="s">
        <v>41</v>
      </c>
      <c r="X355" s="65" t="s">
        <v>46</v>
      </c>
      <c r="Y355" s="65">
        <v>0</v>
      </c>
    </row>
    <row r="356" spans="1:25" ht="14.4" x14ac:dyDescent="0.3">
      <c r="A356" s="30" t="s">
        <v>121</v>
      </c>
      <c r="B356" s="17">
        <v>11809</v>
      </c>
      <c r="C356" s="17" t="s">
        <v>282</v>
      </c>
      <c r="D356" s="17">
        <v>53100357</v>
      </c>
      <c r="E356" s="21" t="s">
        <v>283</v>
      </c>
      <c r="F356" s="17">
        <v>1</v>
      </c>
      <c r="G356" s="17" t="s">
        <v>38</v>
      </c>
      <c r="H356" s="17" t="s">
        <v>72</v>
      </c>
      <c r="I356" s="17" t="s">
        <v>40</v>
      </c>
      <c r="J356" s="17" t="s">
        <v>153</v>
      </c>
      <c r="K356" s="17" t="s">
        <v>42</v>
      </c>
      <c r="L356" s="17">
        <v>11809</v>
      </c>
      <c r="M356" s="65" t="s">
        <v>43</v>
      </c>
      <c r="N356" s="65" t="s">
        <v>43</v>
      </c>
      <c r="O356" s="65" t="s">
        <v>41</v>
      </c>
      <c r="P356" s="65" t="s">
        <v>41</v>
      </c>
      <c r="Q356" s="65" t="s">
        <v>43</v>
      </c>
      <c r="R356" s="65" t="s">
        <v>43</v>
      </c>
      <c r="S356" s="65" t="s">
        <v>43</v>
      </c>
      <c r="T356" s="65" t="s">
        <v>55</v>
      </c>
      <c r="U356" s="65" t="s">
        <v>41</v>
      </c>
      <c r="V356" s="65" t="s">
        <v>45</v>
      </c>
      <c r="W356" s="65" t="s">
        <v>41</v>
      </c>
      <c r="X356" s="65" t="s">
        <v>46</v>
      </c>
      <c r="Y356" s="65">
        <v>0</v>
      </c>
    </row>
    <row r="357" spans="1:25" ht="24" x14ac:dyDescent="0.3">
      <c r="A357" s="30" t="s">
        <v>121</v>
      </c>
      <c r="B357" s="17">
        <v>11813</v>
      </c>
      <c r="C357" s="17" t="s">
        <v>81</v>
      </c>
      <c r="D357" s="17">
        <v>53100136</v>
      </c>
      <c r="E357" s="21" t="s">
        <v>82</v>
      </c>
      <c r="F357" s="17">
        <v>1</v>
      </c>
      <c r="G357" s="17" t="s">
        <v>38</v>
      </c>
      <c r="H357" s="17" t="s">
        <v>50</v>
      </c>
      <c r="I357" s="17" t="s">
        <v>40</v>
      </c>
      <c r="J357" s="17" t="s">
        <v>41</v>
      </c>
      <c r="K357" s="17" t="s">
        <v>42</v>
      </c>
      <c r="L357" s="17">
        <v>11813</v>
      </c>
      <c r="M357" s="65" t="s">
        <v>41</v>
      </c>
      <c r="N357" s="65" t="s">
        <v>43</v>
      </c>
      <c r="O357" s="65" t="s">
        <v>41</v>
      </c>
      <c r="P357" s="65" t="s">
        <v>43</v>
      </c>
      <c r="Q357" s="65" t="s">
        <v>43</v>
      </c>
      <c r="R357" s="65" t="s">
        <v>43</v>
      </c>
      <c r="S357" s="65" t="s">
        <v>41</v>
      </c>
      <c r="T357" s="65" t="s">
        <v>55</v>
      </c>
      <c r="U357" s="65" t="s">
        <v>41</v>
      </c>
      <c r="V357" s="65" t="s">
        <v>52</v>
      </c>
      <c r="W357" s="65" t="s">
        <v>41</v>
      </c>
      <c r="X357" s="65">
        <v>0</v>
      </c>
      <c r="Y357" s="65">
        <v>0</v>
      </c>
    </row>
    <row r="358" spans="1:25" ht="24" x14ac:dyDescent="0.3">
      <c r="A358" s="30" t="s">
        <v>121</v>
      </c>
      <c r="B358" s="17">
        <v>11814</v>
      </c>
      <c r="C358" s="17" t="s">
        <v>78</v>
      </c>
      <c r="D358" s="17">
        <v>53100136</v>
      </c>
      <c r="E358" s="21" t="s">
        <v>79</v>
      </c>
      <c r="F358" s="17">
        <v>1</v>
      </c>
      <c r="G358" s="17" t="s">
        <v>38</v>
      </c>
      <c r="H358" s="17" t="s">
        <v>50</v>
      </c>
      <c r="I358" s="17" t="s">
        <v>40</v>
      </c>
      <c r="J358" s="17" t="s">
        <v>41</v>
      </c>
      <c r="K358" s="17" t="s">
        <v>42</v>
      </c>
      <c r="L358" s="17">
        <v>11814</v>
      </c>
      <c r="M358" s="65" t="s">
        <v>41</v>
      </c>
      <c r="N358" s="65" t="s">
        <v>43</v>
      </c>
      <c r="O358" s="65" t="s">
        <v>41</v>
      </c>
      <c r="P358" s="65" t="s">
        <v>43</v>
      </c>
      <c r="Q358" s="65" t="s">
        <v>43</v>
      </c>
      <c r="R358" s="65" t="s">
        <v>43</v>
      </c>
      <c r="S358" s="65" t="s">
        <v>41</v>
      </c>
      <c r="T358" s="65" t="s">
        <v>55</v>
      </c>
      <c r="U358" s="65" t="s">
        <v>41</v>
      </c>
      <c r="V358" s="65" t="s">
        <v>52</v>
      </c>
      <c r="W358" s="65" t="s">
        <v>41</v>
      </c>
      <c r="X358" s="65">
        <v>0</v>
      </c>
      <c r="Y358" s="65">
        <v>0</v>
      </c>
    </row>
    <row r="359" spans="1:25" ht="24" x14ac:dyDescent="0.3">
      <c r="A359" s="30" t="s">
        <v>121</v>
      </c>
      <c r="B359" s="17">
        <v>11818</v>
      </c>
      <c r="C359" s="17" t="s">
        <v>268</v>
      </c>
      <c r="D359" s="17">
        <v>53100136</v>
      </c>
      <c r="E359" s="21" t="s">
        <v>269</v>
      </c>
      <c r="F359" s="17">
        <v>1</v>
      </c>
      <c r="G359" s="17" t="s">
        <v>38</v>
      </c>
      <c r="H359" s="17" t="s">
        <v>50</v>
      </c>
      <c r="I359" s="17" t="s">
        <v>40</v>
      </c>
      <c r="J359" s="17" t="s">
        <v>153</v>
      </c>
      <c r="K359" s="17" t="s">
        <v>42</v>
      </c>
      <c r="L359" s="17">
        <v>11818</v>
      </c>
      <c r="M359" s="65" t="s">
        <v>43</v>
      </c>
      <c r="N359" s="65" t="s">
        <v>43</v>
      </c>
      <c r="O359" s="65" t="s">
        <v>41</v>
      </c>
      <c r="P359" s="65" t="s">
        <v>43</v>
      </c>
      <c r="Q359" s="65" t="s">
        <v>43</v>
      </c>
      <c r="R359" s="65" t="s">
        <v>43</v>
      </c>
      <c r="S359" s="65" t="s">
        <v>43</v>
      </c>
      <c r="T359" s="65" t="s">
        <v>55</v>
      </c>
      <c r="U359" s="65" t="s">
        <v>41</v>
      </c>
      <c r="V359" s="65" t="s">
        <v>52</v>
      </c>
      <c r="W359" s="65" t="s">
        <v>41</v>
      </c>
      <c r="X359" s="65">
        <v>0</v>
      </c>
      <c r="Y359" s="65">
        <v>0</v>
      </c>
    </row>
    <row r="360" spans="1:25" ht="14.4" x14ac:dyDescent="0.3">
      <c r="A360" s="30" t="s">
        <v>121</v>
      </c>
      <c r="B360" s="17">
        <v>11823</v>
      </c>
      <c r="C360" s="17" t="s">
        <v>278</v>
      </c>
      <c r="D360" s="17">
        <v>53100330</v>
      </c>
      <c r="E360" s="21" t="s">
        <v>279</v>
      </c>
      <c r="F360" s="17">
        <v>2</v>
      </c>
      <c r="G360" s="17" t="s">
        <v>38</v>
      </c>
      <c r="H360" s="17" t="s">
        <v>50</v>
      </c>
      <c r="I360" s="17" t="s">
        <v>40</v>
      </c>
      <c r="J360" s="17" t="s">
        <v>153</v>
      </c>
      <c r="K360" s="17" t="s">
        <v>42</v>
      </c>
      <c r="L360" s="17">
        <v>11823</v>
      </c>
      <c r="M360" s="65" t="s">
        <v>43</v>
      </c>
      <c r="N360" s="65" t="s">
        <v>43</v>
      </c>
      <c r="O360" s="65" t="s">
        <v>41</v>
      </c>
      <c r="P360" s="65" t="s">
        <v>43</v>
      </c>
      <c r="Q360" s="65" t="s">
        <v>43</v>
      </c>
      <c r="R360" s="65" t="s">
        <v>43</v>
      </c>
      <c r="S360" s="65" t="s">
        <v>43</v>
      </c>
      <c r="T360" s="65" t="s">
        <v>55</v>
      </c>
      <c r="U360" s="65" t="s">
        <v>41</v>
      </c>
      <c r="V360" s="65" t="s">
        <v>52</v>
      </c>
      <c r="W360" s="65" t="s">
        <v>41</v>
      </c>
      <c r="X360" s="65">
        <v>0</v>
      </c>
      <c r="Y360" s="65">
        <v>0</v>
      </c>
    </row>
    <row r="361" spans="1:25" ht="24" x14ac:dyDescent="0.3">
      <c r="A361" s="30" t="s">
        <v>121</v>
      </c>
      <c r="B361" s="17">
        <v>11871</v>
      </c>
      <c r="C361" s="17" t="s">
        <v>91</v>
      </c>
      <c r="D361" s="17">
        <v>53100152</v>
      </c>
      <c r="E361" s="21" t="s">
        <v>92</v>
      </c>
      <c r="F361" s="17">
        <v>1</v>
      </c>
      <c r="G361" s="17" t="s">
        <v>38</v>
      </c>
      <c r="H361" s="17" t="s">
        <v>39</v>
      </c>
      <c r="I361" s="17" t="s">
        <v>40</v>
      </c>
      <c r="J361" s="17" t="s">
        <v>41</v>
      </c>
      <c r="K361" s="17" t="s">
        <v>42</v>
      </c>
      <c r="L361" s="17">
        <v>11871</v>
      </c>
      <c r="M361" s="65" t="s">
        <v>43</v>
      </c>
      <c r="N361" s="65" t="s">
        <v>43</v>
      </c>
      <c r="O361" s="65" t="s">
        <v>41</v>
      </c>
      <c r="P361" s="65" t="s">
        <v>43</v>
      </c>
      <c r="Q361" s="65" t="s">
        <v>43</v>
      </c>
      <c r="R361" s="65" t="s">
        <v>43</v>
      </c>
      <c r="S361" s="65" t="s">
        <v>41</v>
      </c>
      <c r="T361" s="65" t="s">
        <v>44</v>
      </c>
      <c r="U361" s="65" t="s">
        <v>41</v>
      </c>
      <c r="V361" s="65" t="s">
        <v>45</v>
      </c>
      <c r="W361" s="65" t="s">
        <v>41</v>
      </c>
      <c r="X361" s="65" t="s">
        <v>46</v>
      </c>
      <c r="Y361" s="65">
        <v>0</v>
      </c>
    </row>
    <row r="362" spans="1:25" ht="24" x14ac:dyDescent="0.3">
      <c r="A362" s="30" t="s">
        <v>121</v>
      </c>
      <c r="B362" s="17">
        <v>11872</v>
      </c>
      <c r="C362" s="17" t="s">
        <v>124</v>
      </c>
      <c r="D362" s="17">
        <v>53100152</v>
      </c>
      <c r="E362" s="21" t="s">
        <v>125</v>
      </c>
      <c r="F362" s="17">
        <v>1</v>
      </c>
      <c r="G362" s="17" t="s">
        <v>38</v>
      </c>
      <c r="H362" s="17" t="s">
        <v>39</v>
      </c>
      <c r="I362" s="17" t="s">
        <v>40</v>
      </c>
      <c r="J362" s="17" t="s">
        <v>41</v>
      </c>
      <c r="K362" s="17" t="s">
        <v>42</v>
      </c>
      <c r="L362" s="17">
        <v>11872</v>
      </c>
      <c r="M362" s="65" t="s">
        <v>43</v>
      </c>
      <c r="N362" s="65" t="s">
        <v>43</v>
      </c>
      <c r="O362" s="65" t="s">
        <v>41</v>
      </c>
      <c r="P362" s="65" t="s">
        <v>41</v>
      </c>
      <c r="Q362" s="65" t="s">
        <v>43</v>
      </c>
      <c r="R362" s="65" t="s">
        <v>43</v>
      </c>
      <c r="S362" s="65" t="s">
        <v>41</v>
      </c>
      <c r="T362" s="65" t="s">
        <v>44</v>
      </c>
      <c r="U362" s="65" t="s">
        <v>41</v>
      </c>
      <c r="V362" s="65" t="s">
        <v>45</v>
      </c>
      <c r="W362" s="65" t="s">
        <v>41</v>
      </c>
      <c r="X362" s="65" t="s">
        <v>46</v>
      </c>
      <c r="Y362" s="65">
        <v>0</v>
      </c>
    </row>
    <row r="363" spans="1:25" ht="14.4" x14ac:dyDescent="0.3">
      <c r="A363" s="30" t="s">
        <v>121</v>
      </c>
      <c r="B363" s="17">
        <v>11928</v>
      </c>
      <c r="C363" s="17" t="s">
        <v>272</v>
      </c>
      <c r="D363" s="17">
        <v>53100186</v>
      </c>
      <c r="E363" s="21" t="s">
        <v>273</v>
      </c>
      <c r="F363" s="17">
        <v>3</v>
      </c>
      <c r="G363" s="17" t="s">
        <v>38</v>
      </c>
      <c r="H363" s="17" t="s">
        <v>72</v>
      </c>
      <c r="I363" s="17" t="s">
        <v>40</v>
      </c>
      <c r="J363" s="17" t="s">
        <v>153</v>
      </c>
      <c r="K363" s="17" t="s">
        <v>42</v>
      </c>
      <c r="L363" s="17">
        <v>11928</v>
      </c>
      <c r="M363" s="65" t="s">
        <v>43</v>
      </c>
      <c r="N363" s="65" t="s">
        <v>43</v>
      </c>
      <c r="O363" s="65" t="s">
        <v>41</v>
      </c>
      <c r="P363" s="65" t="s">
        <v>43</v>
      </c>
      <c r="Q363" s="65" t="s">
        <v>43</v>
      </c>
      <c r="R363" s="65" t="s">
        <v>43</v>
      </c>
      <c r="S363" s="65" t="s">
        <v>43</v>
      </c>
      <c r="T363" s="65" t="s">
        <v>44</v>
      </c>
      <c r="U363" s="65" t="s">
        <v>41</v>
      </c>
      <c r="V363" s="65" t="s">
        <v>45</v>
      </c>
      <c r="W363" s="65" t="s">
        <v>41</v>
      </c>
      <c r="X363" s="65" t="s">
        <v>46</v>
      </c>
      <c r="Y363" s="65">
        <v>0</v>
      </c>
    </row>
    <row r="364" spans="1:25" ht="14.4" x14ac:dyDescent="0.3">
      <c r="A364" s="30" t="s">
        <v>121</v>
      </c>
      <c r="B364" s="17">
        <v>11929</v>
      </c>
      <c r="C364" s="17" t="s">
        <v>284</v>
      </c>
      <c r="D364" s="17">
        <v>53100186</v>
      </c>
      <c r="E364" s="21" t="s">
        <v>285</v>
      </c>
      <c r="F364" s="17">
        <v>1</v>
      </c>
      <c r="G364" s="17" t="s">
        <v>38</v>
      </c>
      <c r="H364" s="17" t="s">
        <v>72</v>
      </c>
      <c r="I364" s="17" t="s">
        <v>40</v>
      </c>
      <c r="J364" s="17" t="s">
        <v>153</v>
      </c>
      <c r="K364" s="17" t="s">
        <v>42</v>
      </c>
      <c r="L364" s="17">
        <v>11929</v>
      </c>
      <c r="M364" s="65" t="s">
        <v>43</v>
      </c>
      <c r="N364" s="65" t="s">
        <v>43</v>
      </c>
      <c r="O364" s="65" t="s">
        <v>41</v>
      </c>
      <c r="P364" s="65" t="s">
        <v>43</v>
      </c>
      <c r="Q364" s="65" t="s">
        <v>43</v>
      </c>
      <c r="R364" s="65" t="s">
        <v>43</v>
      </c>
      <c r="S364" s="65" t="s">
        <v>43</v>
      </c>
      <c r="T364" s="65" t="s">
        <v>55</v>
      </c>
      <c r="U364" s="65" t="s">
        <v>41</v>
      </c>
      <c r="V364" s="65" t="s">
        <v>45</v>
      </c>
      <c r="W364" s="65" t="s">
        <v>41</v>
      </c>
      <c r="X364" s="65" t="s">
        <v>46</v>
      </c>
      <c r="Y364" s="65">
        <v>0</v>
      </c>
    </row>
    <row r="365" spans="1:25" ht="100.8" x14ac:dyDescent="0.3">
      <c r="A365" s="30" t="s">
        <v>121</v>
      </c>
      <c r="B365" s="17">
        <v>11940</v>
      </c>
      <c r="C365" s="17" t="s">
        <v>87</v>
      </c>
      <c r="D365" s="17">
        <v>53100195</v>
      </c>
      <c r="E365" s="21" t="s">
        <v>88</v>
      </c>
      <c r="F365" s="17">
        <v>6</v>
      </c>
      <c r="G365" s="17" t="s">
        <v>38</v>
      </c>
      <c r="H365" s="17" t="s">
        <v>39</v>
      </c>
      <c r="I365" s="17" t="s">
        <v>40</v>
      </c>
      <c r="J365" s="17" t="s">
        <v>41</v>
      </c>
      <c r="K365" s="17" t="s">
        <v>42</v>
      </c>
      <c r="L365" s="17">
        <v>11940</v>
      </c>
      <c r="M365" s="65" t="s">
        <v>41</v>
      </c>
      <c r="N365" s="65" t="s">
        <v>43</v>
      </c>
      <c r="O365" s="65" t="s">
        <v>41</v>
      </c>
      <c r="P365" s="65" t="s">
        <v>43</v>
      </c>
      <c r="Q365" s="65" t="s">
        <v>43</v>
      </c>
      <c r="R365" s="65" t="s">
        <v>43</v>
      </c>
      <c r="S365" s="65" t="s">
        <v>41</v>
      </c>
      <c r="T365" s="65" t="s">
        <v>60</v>
      </c>
      <c r="U365" s="65" t="s">
        <v>41</v>
      </c>
      <c r="V365" s="65" t="s">
        <v>45</v>
      </c>
      <c r="W365" s="65" t="s">
        <v>43</v>
      </c>
      <c r="X365" s="65" t="s">
        <v>563</v>
      </c>
      <c r="Y365" s="65">
        <v>0</v>
      </c>
    </row>
    <row r="366" spans="1:25" ht="100.8" x14ac:dyDescent="0.3">
      <c r="A366" s="30" t="s">
        <v>121</v>
      </c>
      <c r="B366" s="17">
        <v>11948</v>
      </c>
      <c r="C366" s="17" t="s">
        <v>84</v>
      </c>
      <c r="D366" s="17">
        <v>53100195</v>
      </c>
      <c r="E366" s="21" t="s">
        <v>85</v>
      </c>
      <c r="F366" s="17">
        <v>2</v>
      </c>
      <c r="G366" s="17" t="s">
        <v>59</v>
      </c>
      <c r="H366" s="17" t="s">
        <v>39</v>
      </c>
      <c r="I366" s="17" t="s">
        <v>40</v>
      </c>
      <c r="J366" s="17" t="s">
        <v>41</v>
      </c>
      <c r="K366" s="17" t="s">
        <v>42</v>
      </c>
      <c r="L366" s="17">
        <v>11948</v>
      </c>
      <c r="M366" s="65" t="s">
        <v>41</v>
      </c>
      <c r="N366" s="65" t="s">
        <v>43</v>
      </c>
      <c r="O366" s="65" t="s">
        <v>41</v>
      </c>
      <c r="P366" s="65" t="s">
        <v>43</v>
      </c>
      <c r="Q366" s="65" t="s">
        <v>43</v>
      </c>
      <c r="R366" s="65" t="s">
        <v>43</v>
      </c>
      <c r="S366" s="65" t="s">
        <v>41</v>
      </c>
      <c r="T366" s="65" t="s">
        <v>60</v>
      </c>
      <c r="U366" s="65" t="s">
        <v>41</v>
      </c>
      <c r="V366" s="65" t="s">
        <v>45</v>
      </c>
      <c r="W366" s="65" t="s">
        <v>43</v>
      </c>
      <c r="X366" s="65" t="s">
        <v>563</v>
      </c>
      <c r="Y366" s="65">
        <v>0</v>
      </c>
    </row>
    <row r="367" spans="1:25" ht="14.4" x14ac:dyDescent="0.3">
      <c r="A367" s="30" t="s">
        <v>121</v>
      </c>
      <c r="B367" s="17">
        <v>12046</v>
      </c>
      <c r="C367" s="17" t="s">
        <v>260</v>
      </c>
      <c r="D367" s="17">
        <v>53100889</v>
      </c>
      <c r="E367" s="21" t="s">
        <v>261</v>
      </c>
      <c r="F367" s="17">
        <v>4</v>
      </c>
      <c r="G367" s="17" t="s">
        <v>38</v>
      </c>
      <c r="H367" s="17" t="s">
        <v>65</v>
      </c>
      <c r="I367" s="17" t="s">
        <v>40</v>
      </c>
      <c r="J367" s="17" t="s">
        <v>153</v>
      </c>
      <c r="K367" s="17" t="s">
        <v>42</v>
      </c>
      <c r="L367" s="17">
        <v>12046</v>
      </c>
      <c r="M367" s="65" t="s">
        <v>43</v>
      </c>
      <c r="N367" s="65" t="s">
        <v>43</v>
      </c>
      <c r="O367" s="65" t="s">
        <v>41</v>
      </c>
      <c r="P367" s="65" t="s">
        <v>43</v>
      </c>
      <c r="Q367" s="65" t="s">
        <v>43</v>
      </c>
      <c r="R367" s="65" t="s">
        <v>43</v>
      </c>
      <c r="S367" s="65" t="s">
        <v>43</v>
      </c>
      <c r="T367" s="65" t="s">
        <v>60</v>
      </c>
      <c r="U367" s="65" t="s">
        <v>41</v>
      </c>
      <c r="V367" s="65" t="s">
        <v>45</v>
      </c>
      <c r="W367" s="65" t="s">
        <v>41</v>
      </c>
      <c r="X367" s="65" t="s">
        <v>46</v>
      </c>
      <c r="Y367" s="65">
        <v>0</v>
      </c>
    </row>
    <row r="368" spans="1:25" ht="14.4" x14ac:dyDescent="0.3">
      <c r="A368" s="30" t="s">
        <v>121</v>
      </c>
      <c r="B368" s="17">
        <v>12081</v>
      </c>
      <c r="C368" s="17" t="s">
        <v>94</v>
      </c>
      <c r="D368" s="17">
        <v>53100496</v>
      </c>
      <c r="E368" s="21" t="s">
        <v>95</v>
      </c>
      <c r="F368" s="17">
        <v>1</v>
      </c>
      <c r="G368" s="17" t="s">
        <v>38</v>
      </c>
      <c r="H368" s="17" t="s">
        <v>72</v>
      </c>
      <c r="I368" s="17" t="s">
        <v>40</v>
      </c>
      <c r="J368" s="17" t="s">
        <v>41</v>
      </c>
      <c r="K368" s="17" t="s">
        <v>42</v>
      </c>
      <c r="L368" s="17">
        <v>12081</v>
      </c>
      <c r="M368" s="65" t="s">
        <v>41</v>
      </c>
      <c r="N368" s="65" t="s">
        <v>43</v>
      </c>
      <c r="O368" s="65" t="s">
        <v>41</v>
      </c>
      <c r="P368" s="65" t="s">
        <v>43</v>
      </c>
      <c r="Q368" s="65" t="s">
        <v>43</v>
      </c>
      <c r="R368" s="65" t="s">
        <v>43</v>
      </c>
      <c r="S368" s="65" t="s">
        <v>41</v>
      </c>
      <c r="T368" s="65" t="s">
        <v>55</v>
      </c>
      <c r="U368" s="65" t="s">
        <v>41</v>
      </c>
      <c r="V368" s="65" t="s">
        <v>45</v>
      </c>
      <c r="W368" s="65" t="s">
        <v>41</v>
      </c>
      <c r="X368" s="65" t="s">
        <v>46</v>
      </c>
      <c r="Y368" s="65">
        <v>0</v>
      </c>
    </row>
    <row r="369" spans="1:25" ht="14.4" x14ac:dyDescent="0.3">
      <c r="A369" s="30" t="s">
        <v>121</v>
      </c>
      <c r="B369" s="17">
        <v>12188</v>
      </c>
      <c r="C369" s="17" t="s">
        <v>276</v>
      </c>
      <c r="D369" s="17">
        <v>53100335</v>
      </c>
      <c r="E369" s="21" t="s">
        <v>277</v>
      </c>
      <c r="F369" s="17">
        <v>1</v>
      </c>
      <c r="G369" s="17" t="s">
        <v>38</v>
      </c>
      <c r="H369" s="17" t="s">
        <v>72</v>
      </c>
      <c r="I369" s="17" t="s">
        <v>40</v>
      </c>
      <c r="J369" s="17" t="s">
        <v>153</v>
      </c>
      <c r="K369" s="17" t="s">
        <v>42</v>
      </c>
      <c r="L369" s="17">
        <v>12188</v>
      </c>
      <c r="M369" s="65" t="s">
        <v>43</v>
      </c>
      <c r="N369" s="65" t="s">
        <v>43</v>
      </c>
      <c r="O369" s="65" t="s">
        <v>41</v>
      </c>
      <c r="P369" s="65" t="s">
        <v>43</v>
      </c>
      <c r="Q369" s="65" t="s">
        <v>41</v>
      </c>
      <c r="R369" s="65" t="s">
        <v>43</v>
      </c>
      <c r="S369" s="65" t="s">
        <v>43</v>
      </c>
      <c r="T369" s="65" t="s">
        <v>55</v>
      </c>
      <c r="U369" s="65" t="s">
        <v>41</v>
      </c>
      <c r="V369" s="65" t="s">
        <v>45</v>
      </c>
      <c r="W369" s="65" t="s">
        <v>41</v>
      </c>
      <c r="X369" s="65" t="s">
        <v>46</v>
      </c>
      <c r="Y369" s="65">
        <v>0</v>
      </c>
    </row>
    <row r="370" spans="1:25" ht="14.4" x14ac:dyDescent="0.3">
      <c r="A370" s="30" t="s">
        <v>121</v>
      </c>
      <c r="B370" s="17">
        <v>12190</v>
      </c>
      <c r="C370" s="17" t="s">
        <v>256</v>
      </c>
      <c r="D370" s="17">
        <v>53100335</v>
      </c>
      <c r="E370" s="21" t="s">
        <v>257</v>
      </c>
      <c r="F370" s="17">
        <v>10</v>
      </c>
      <c r="G370" s="17" t="s">
        <v>38</v>
      </c>
      <c r="H370" s="17" t="s">
        <v>72</v>
      </c>
      <c r="I370" s="17" t="s">
        <v>40</v>
      </c>
      <c r="J370" s="17" t="s">
        <v>153</v>
      </c>
      <c r="K370" s="17" t="s">
        <v>42</v>
      </c>
      <c r="L370" s="17">
        <v>12190</v>
      </c>
      <c r="M370" s="65" t="s">
        <v>43</v>
      </c>
      <c r="N370" s="65" t="s">
        <v>43</v>
      </c>
      <c r="O370" s="65" t="s">
        <v>41</v>
      </c>
      <c r="P370" s="65" t="s">
        <v>43</v>
      </c>
      <c r="Q370" s="65" t="s">
        <v>41</v>
      </c>
      <c r="R370" s="65" t="s">
        <v>43</v>
      </c>
      <c r="S370" s="65" t="s">
        <v>43</v>
      </c>
      <c r="T370" s="65" t="s">
        <v>55</v>
      </c>
      <c r="U370" s="65" t="s">
        <v>41</v>
      </c>
      <c r="V370" s="65" t="s">
        <v>45</v>
      </c>
      <c r="W370" s="65" t="s">
        <v>41</v>
      </c>
      <c r="X370" s="65" t="s">
        <v>46</v>
      </c>
      <c r="Y370" s="65">
        <v>0</v>
      </c>
    </row>
    <row r="371" spans="1:25" ht="14.4" x14ac:dyDescent="0.3">
      <c r="A371" s="30" t="s">
        <v>121</v>
      </c>
      <c r="B371" s="17">
        <v>12193</v>
      </c>
      <c r="C371" s="17" t="s">
        <v>274</v>
      </c>
      <c r="D371" s="17">
        <v>53100335</v>
      </c>
      <c r="E371" s="21" t="s">
        <v>275</v>
      </c>
      <c r="F371" s="17">
        <v>24</v>
      </c>
      <c r="G371" s="17" t="s">
        <v>38</v>
      </c>
      <c r="H371" s="17" t="s">
        <v>72</v>
      </c>
      <c r="I371" s="17" t="s">
        <v>40</v>
      </c>
      <c r="J371" s="17" t="s">
        <v>153</v>
      </c>
      <c r="K371" s="17" t="s">
        <v>42</v>
      </c>
      <c r="L371" s="17">
        <v>12193</v>
      </c>
      <c r="M371" s="65" t="s">
        <v>43</v>
      </c>
      <c r="N371" s="65" t="s">
        <v>43</v>
      </c>
      <c r="O371" s="65" t="s">
        <v>41</v>
      </c>
      <c r="P371" s="65" t="s">
        <v>43</v>
      </c>
      <c r="Q371" s="65" t="s">
        <v>41</v>
      </c>
      <c r="R371" s="65" t="s">
        <v>43</v>
      </c>
      <c r="S371" s="65" t="s">
        <v>43</v>
      </c>
      <c r="T371" s="65" t="s">
        <v>55</v>
      </c>
      <c r="U371" s="65" t="s">
        <v>41</v>
      </c>
      <c r="V371" s="65" t="s">
        <v>45</v>
      </c>
      <c r="W371" s="65" t="s">
        <v>41</v>
      </c>
      <c r="X371" s="65" t="s">
        <v>46</v>
      </c>
      <c r="Y371" s="65">
        <v>0</v>
      </c>
    </row>
    <row r="372" spans="1:25" ht="57.6" x14ac:dyDescent="0.3">
      <c r="A372" s="30" t="s">
        <v>121</v>
      </c>
      <c r="B372" s="17">
        <v>20208</v>
      </c>
      <c r="C372" s="17" t="s">
        <v>286</v>
      </c>
      <c r="D372" s="17">
        <v>53100066</v>
      </c>
      <c r="E372" s="21" t="s">
        <v>287</v>
      </c>
      <c r="F372" s="17">
        <v>56</v>
      </c>
      <c r="G372" s="17" t="s">
        <v>38</v>
      </c>
      <c r="H372" s="17" t="s">
        <v>174</v>
      </c>
      <c r="I372" s="17" t="s">
        <v>40</v>
      </c>
      <c r="J372" s="17" t="s">
        <v>153</v>
      </c>
      <c r="K372" s="17" t="s">
        <v>42</v>
      </c>
      <c r="L372" s="17">
        <v>20208</v>
      </c>
      <c r="M372" s="65" t="s">
        <v>43</v>
      </c>
      <c r="N372" s="65" t="s">
        <v>43</v>
      </c>
      <c r="O372" s="65" t="s">
        <v>43</v>
      </c>
      <c r="P372" s="65" t="s">
        <v>43</v>
      </c>
      <c r="Q372" s="65" t="s">
        <v>43</v>
      </c>
      <c r="R372" s="65" t="s">
        <v>43</v>
      </c>
      <c r="S372" s="65" t="s">
        <v>43</v>
      </c>
      <c r="T372" s="65" t="s">
        <v>43</v>
      </c>
      <c r="U372" s="65" t="s">
        <v>41</v>
      </c>
      <c r="V372" s="65" t="s">
        <v>45</v>
      </c>
      <c r="W372" s="65" t="s">
        <v>43</v>
      </c>
      <c r="X372" s="65" t="s">
        <v>3600</v>
      </c>
      <c r="Y372" s="65" t="s">
        <v>3640</v>
      </c>
    </row>
    <row r="373" spans="1:25" ht="28.8" x14ac:dyDescent="0.3">
      <c r="A373" s="30" t="s">
        <v>121</v>
      </c>
      <c r="B373" s="17">
        <v>20638</v>
      </c>
      <c r="C373" s="17" t="s">
        <v>299</v>
      </c>
      <c r="D373" s="17">
        <v>53100066</v>
      </c>
      <c r="E373" s="21" t="s">
        <v>300</v>
      </c>
      <c r="F373" s="17">
        <v>10</v>
      </c>
      <c r="G373" s="17" t="s">
        <v>38</v>
      </c>
      <c r="H373" s="17" t="s">
        <v>174</v>
      </c>
      <c r="I373" s="17" t="s">
        <v>40</v>
      </c>
      <c r="J373" s="17" t="s">
        <v>41</v>
      </c>
      <c r="K373" s="17" t="s">
        <v>42</v>
      </c>
      <c r="L373" s="17">
        <v>20638</v>
      </c>
      <c r="M373" s="65" t="s">
        <v>43</v>
      </c>
      <c r="N373" s="65" t="s">
        <v>43</v>
      </c>
      <c r="O373" s="65" t="s">
        <v>41</v>
      </c>
      <c r="P373" s="65" t="s">
        <v>43</v>
      </c>
      <c r="Q373" s="65" t="s">
        <v>43</v>
      </c>
      <c r="R373" s="65" t="s">
        <v>43</v>
      </c>
      <c r="S373" s="65" t="s">
        <v>41</v>
      </c>
      <c r="T373" s="65" t="s">
        <v>43</v>
      </c>
      <c r="U373" s="65" t="s">
        <v>41</v>
      </c>
      <c r="V373" s="65" t="s">
        <v>45</v>
      </c>
      <c r="W373" s="65" t="s">
        <v>43</v>
      </c>
      <c r="X373" s="65" t="s">
        <v>3611</v>
      </c>
      <c r="Y373" s="65">
        <v>0</v>
      </c>
    </row>
    <row r="374" spans="1:25" ht="28.8" x14ac:dyDescent="0.3">
      <c r="A374" s="30" t="s">
        <v>121</v>
      </c>
      <c r="B374" s="17">
        <v>21446</v>
      </c>
      <c r="C374" s="17" t="s">
        <v>259</v>
      </c>
      <c r="D374" s="17">
        <v>53100234</v>
      </c>
      <c r="E374" s="21" t="s">
        <v>258</v>
      </c>
      <c r="F374" s="17">
        <v>5</v>
      </c>
      <c r="G374" s="17" t="s">
        <v>38</v>
      </c>
      <c r="H374" s="17" t="s">
        <v>174</v>
      </c>
      <c r="I374" s="17" t="s">
        <v>40</v>
      </c>
      <c r="J374" s="17" t="s">
        <v>153</v>
      </c>
      <c r="K374" s="17" t="s">
        <v>42</v>
      </c>
      <c r="L374" s="17">
        <v>21446</v>
      </c>
      <c r="M374" s="65" t="s">
        <v>43</v>
      </c>
      <c r="N374" s="65" t="s">
        <v>43</v>
      </c>
      <c r="O374" s="65" t="s">
        <v>41</v>
      </c>
      <c r="P374" s="65" t="s">
        <v>43</v>
      </c>
      <c r="Q374" s="65" t="s">
        <v>43</v>
      </c>
      <c r="R374" s="65" t="s">
        <v>43</v>
      </c>
      <c r="S374" s="65" t="s">
        <v>43</v>
      </c>
      <c r="T374" s="65" t="s">
        <v>60</v>
      </c>
      <c r="U374" s="65" t="s">
        <v>41</v>
      </c>
      <c r="V374" s="65" t="s">
        <v>45</v>
      </c>
      <c r="W374" s="65" t="s">
        <v>43</v>
      </c>
      <c r="X374" s="65" t="s">
        <v>3611</v>
      </c>
      <c r="Y374" s="65">
        <v>0</v>
      </c>
    </row>
    <row r="375" spans="1:25" ht="14.4" x14ac:dyDescent="0.3">
      <c r="A375" s="30" t="s">
        <v>126</v>
      </c>
      <c r="B375" s="17">
        <v>21484</v>
      </c>
      <c r="C375" s="17" t="s">
        <v>288</v>
      </c>
      <c r="D375" s="17">
        <v>53100297</v>
      </c>
      <c r="E375" s="21" t="s">
        <v>289</v>
      </c>
      <c r="F375" s="17">
        <v>1</v>
      </c>
      <c r="G375" s="17" t="s">
        <v>38</v>
      </c>
      <c r="H375" s="17" t="s">
        <v>39</v>
      </c>
      <c r="I375" s="17" t="s">
        <v>40</v>
      </c>
      <c r="J375" s="17" t="s">
        <v>153</v>
      </c>
      <c r="K375" s="17" t="s">
        <v>42</v>
      </c>
      <c r="L375" s="17">
        <v>21484</v>
      </c>
      <c r="M375" s="65" t="s">
        <v>43</v>
      </c>
      <c r="N375" s="65" t="s">
        <v>43</v>
      </c>
      <c r="O375" s="65" t="s">
        <v>41</v>
      </c>
      <c r="P375" s="65" t="s">
        <v>43</v>
      </c>
      <c r="Q375" s="65" t="s">
        <v>43</v>
      </c>
      <c r="R375" s="65" t="s">
        <v>43</v>
      </c>
      <c r="S375" s="65" t="s">
        <v>43</v>
      </c>
      <c r="T375" s="65" t="s">
        <v>60</v>
      </c>
      <c r="U375" s="65" t="s">
        <v>41</v>
      </c>
      <c r="V375" s="65" t="s">
        <v>45</v>
      </c>
      <c r="W375" s="65" t="s">
        <v>41</v>
      </c>
      <c r="X375" s="65">
        <v>0</v>
      </c>
      <c r="Y375" s="65">
        <v>0</v>
      </c>
    </row>
    <row r="376" spans="1:25" ht="14.4" x14ac:dyDescent="0.3">
      <c r="A376" s="30" t="s">
        <v>126</v>
      </c>
      <c r="B376" s="17">
        <v>16424</v>
      </c>
      <c r="C376" s="17" t="s">
        <v>151</v>
      </c>
      <c r="D376" s="17">
        <v>53100391</v>
      </c>
      <c r="E376" s="21" t="s">
        <v>152</v>
      </c>
      <c r="F376" s="17">
        <v>1</v>
      </c>
      <c r="G376" s="17" t="s">
        <v>38</v>
      </c>
      <c r="H376" s="17" t="s">
        <v>50</v>
      </c>
      <c r="I376" s="17" t="s">
        <v>40</v>
      </c>
      <c r="J376" s="17" t="s">
        <v>153</v>
      </c>
      <c r="K376" s="17" t="s">
        <v>42</v>
      </c>
      <c r="L376" s="17">
        <v>16424</v>
      </c>
      <c r="M376" s="65" t="s">
        <v>43</v>
      </c>
      <c r="N376" s="65" t="s">
        <v>43</v>
      </c>
      <c r="O376" s="65" t="s">
        <v>41</v>
      </c>
      <c r="P376" s="65" t="s">
        <v>43</v>
      </c>
      <c r="Q376" s="65" t="s">
        <v>43</v>
      </c>
      <c r="R376" s="65" t="s">
        <v>43</v>
      </c>
      <c r="S376" s="65" t="s">
        <v>43</v>
      </c>
      <c r="T376" s="65" t="s">
        <v>55</v>
      </c>
      <c r="U376" s="65" t="s">
        <v>41</v>
      </c>
      <c r="V376" s="65" t="s">
        <v>52</v>
      </c>
      <c r="W376" s="65" t="s">
        <v>41</v>
      </c>
      <c r="X376" s="65">
        <v>0</v>
      </c>
      <c r="Y376" s="65">
        <v>0</v>
      </c>
    </row>
    <row r="377" spans="1:25" ht="14.4" x14ac:dyDescent="0.3">
      <c r="A377" s="30" t="s">
        <v>126</v>
      </c>
      <c r="B377" s="17">
        <v>16418</v>
      </c>
      <c r="C377" s="17" t="s">
        <v>151</v>
      </c>
      <c r="D377" s="17">
        <v>53100391</v>
      </c>
      <c r="E377" s="21" t="s">
        <v>162</v>
      </c>
      <c r="F377" s="17">
        <v>1</v>
      </c>
      <c r="G377" s="17" t="s">
        <v>38</v>
      </c>
      <c r="H377" s="17" t="s">
        <v>50</v>
      </c>
      <c r="I377" s="17" t="s">
        <v>40</v>
      </c>
      <c r="J377" s="17" t="s">
        <v>153</v>
      </c>
      <c r="K377" s="17" t="s">
        <v>42</v>
      </c>
      <c r="L377" s="17">
        <v>16418</v>
      </c>
      <c r="M377" s="65" t="s">
        <v>43</v>
      </c>
      <c r="N377" s="65" t="s">
        <v>43</v>
      </c>
      <c r="O377" s="65" t="s">
        <v>41</v>
      </c>
      <c r="P377" s="65" t="s">
        <v>43</v>
      </c>
      <c r="Q377" s="65" t="s">
        <v>43</v>
      </c>
      <c r="R377" s="65" t="s">
        <v>43</v>
      </c>
      <c r="S377" s="65" t="s">
        <v>43</v>
      </c>
      <c r="T377" s="65" t="s">
        <v>55</v>
      </c>
      <c r="U377" s="65" t="s">
        <v>41</v>
      </c>
      <c r="V377" s="65" t="s">
        <v>52</v>
      </c>
      <c r="W377" s="65" t="s">
        <v>41</v>
      </c>
      <c r="X377" s="65">
        <v>0</v>
      </c>
      <c r="Y377" s="65">
        <v>0</v>
      </c>
    </row>
    <row r="378" spans="1:25" ht="57.6" x14ac:dyDescent="0.3">
      <c r="A378" s="30" t="s">
        <v>126</v>
      </c>
      <c r="B378" s="17">
        <v>16345</v>
      </c>
      <c r="C378" s="17" t="s">
        <v>35</v>
      </c>
      <c r="D378" s="17">
        <v>53100152</v>
      </c>
      <c r="E378" s="21" t="s">
        <v>36</v>
      </c>
      <c r="F378" s="17">
        <v>1</v>
      </c>
      <c r="G378" s="17" t="s">
        <v>38</v>
      </c>
      <c r="H378" s="17" t="s">
        <v>39</v>
      </c>
      <c r="I378" s="17" t="s">
        <v>40</v>
      </c>
      <c r="J378" s="17" t="s">
        <v>41</v>
      </c>
      <c r="K378" s="17" t="s">
        <v>42</v>
      </c>
      <c r="L378" s="17">
        <v>16345</v>
      </c>
      <c r="M378" s="65" t="s">
        <v>41</v>
      </c>
      <c r="N378" s="65" t="s">
        <v>43</v>
      </c>
      <c r="O378" s="65" t="s">
        <v>41</v>
      </c>
      <c r="P378" s="65" t="s">
        <v>41</v>
      </c>
      <c r="Q378" s="65" t="s">
        <v>43</v>
      </c>
      <c r="R378" s="65" t="s">
        <v>41</v>
      </c>
      <c r="S378" s="65" t="s">
        <v>41</v>
      </c>
      <c r="T378" s="65" t="s">
        <v>44</v>
      </c>
      <c r="U378" s="65" t="s">
        <v>41</v>
      </c>
      <c r="V378" s="65" t="s">
        <v>45</v>
      </c>
      <c r="W378" s="65" t="s">
        <v>41</v>
      </c>
      <c r="X378" s="65" t="s">
        <v>46</v>
      </c>
      <c r="Y378" s="65" t="s">
        <v>3636</v>
      </c>
    </row>
    <row r="379" spans="1:25" ht="14.4" x14ac:dyDescent="0.3">
      <c r="A379" s="30" t="s">
        <v>126</v>
      </c>
      <c r="B379" s="17">
        <v>21167</v>
      </c>
      <c r="C379" s="17" t="s">
        <v>154</v>
      </c>
      <c r="D379" s="17">
        <v>53100889</v>
      </c>
      <c r="E379" s="21" t="s">
        <v>155</v>
      </c>
      <c r="F379" s="17">
        <v>1</v>
      </c>
      <c r="G379" s="17" t="s">
        <v>38</v>
      </c>
      <c r="H379" s="17" t="s">
        <v>72</v>
      </c>
      <c r="I379" s="17" t="s">
        <v>40</v>
      </c>
      <c r="J379" s="17" t="s">
        <v>156</v>
      </c>
      <c r="K379" s="17" t="s">
        <v>42</v>
      </c>
      <c r="L379" s="17">
        <v>21167</v>
      </c>
      <c r="M379" s="65" t="s">
        <v>43</v>
      </c>
      <c r="N379" s="65" t="s">
        <v>43</v>
      </c>
      <c r="O379" s="65" t="s">
        <v>3624</v>
      </c>
      <c r="P379" s="65" t="s">
        <v>43</v>
      </c>
      <c r="Q379" s="65" t="s">
        <v>43</v>
      </c>
      <c r="R379" s="65" t="s">
        <v>43</v>
      </c>
      <c r="S379" s="65" t="s">
        <v>3625</v>
      </c>
      <c r="T379" s="65" t="s">
        <v>44</v>
      </c>
      <c r="U379" s="65" t="s">
        <v>41</v>
      </c>
      <c r="V379" s="65" t="s">
        <v>45</v>
      </c>
      <c r="W379" s="65" t="s">
        <v>41</v>
      </c>
      <c r="X379" s="65">
        <v>0</v>
      </c>
      <c r="Y379" s="65">
        <v>0</v>
      </c>
    </row>
    <row r="380" spans="1:25" ht="24" x14ac:dyDescent="0.3">
      <c r="A380" s="30" t="s">
        <v>126</v>
      </c>
      <c r="B380" s="17">
        <v>16314</v>
      </c>
      <c r="C380" s="17" t="s">
        <v>157</v>
      </c>
      <c r="D380" s="17">
        <v>53100361</v>
      </c>
      <c r="E380" s="21" t="s">
        <v>158</v>
      </c>
      <c r="F380" s="17">
        <v>1</v>
      </c>
      <c r="G380" s="17" t="s">
        <v>38</v>
      </c>
      <c r="H380" s="17" t="s">
        <v>65</v>
      </c>
      <c r="I380" s="17" t="s">
        <v>40</v>
      </c>
      <c r="J380" s="17" t="s">
        <v>153</v>
      </c>
      <c r="K380" s="17" t="s">
        <v>42</v>
      </c>
      <c r="L380" s="17">
        <v>16314</v>
      </c>
      <c r="M380" s="65" t="s">
        <v>43</v>
      </c>
      <c r="N380" s="65" t="s">
        <v>43</v>
      </c>
      <c r="O380" s="65" t="s">
        <v>41</v>
      </c>
      <c r="P380" s="65" t="s">
        <v>43</v>
      </c>
      <c r="Q380" s="65" t="s">
        <v>43</v>
      </c>
      <c r="R380" s="65" t="s">
        <v>43</v>
      </c>
      <c r="S380" s="65" t="s">
        <v>43</v>
      </c>
      <c r="T380" s="65" t="s">
        <v>44</v>
      </c>
      <c r="U380" s="65" t="s">
        <v>41</v>
      </c>
      <c r="V380" s="65" t="s">
        <v>45</v>
      </c>
      <c r="W380" s="65" t="s">
        <v>41</v>
      </c>
      <c r="X380" s="65" t="s">
        <v>46</v>
      </c>
      <c r="Y380" s="65">
        <v>0</v>
      </c>
    </row>
    <row r="381" spans="1:25" ht="14.4" x14ac:dyDescent="0.3">
      <c r="A381" s="30" t="s">
        <v>126</v>
      </c>
      <c r="B381" s="17">
        <v>17408</v>
      </c>
      <c r="C381" s="17" t="s">
        <v>159</v>
      </c>
      <c r="D381" s="17">
        <v>53100007</v>
      </c>
      <c r="E381" s="21" t="s">
        <v>160</v>
      </c>
      <c r="F381" s="17">
        <v>1</v>
      </c>
      <c r="G381" s="17" t="s">
        <v>38</v>
      </c>
      <c r="H381" s="17" t="s">
        <v>72</v>
      </c>
      <c r="I381" s="17" t="s">
        <v>40</v>
      </c>
      <c r="J381" s="17" t="s">
        <v>153</v>
      </c>
      <c r="K381" s="17" t="s">
        <v>42</v>
      </c>
      <c r="L381" s="17">
        <v>17408</v>
      </c>
      <c r="M381" s="65" t="s">
        <v>43</v>
      </c>
      <c r="N381" s="65" t="s">
        <v>43</v>
      </c>
      <c r="O381" s="65" t="s">
        <v>41</v>
      </c>
      <c r="P381" s="65" t="s">
        <v>43</v>
      </c>
      <c r="Q381" s="65" t="s">
        <v>41</v>
      </c>
      <c r="R381" s="65" t="s">
        <v>43</v>
      </c>
      <c r="S381" s="65" t="s">
        <v>43</v>
      </c>
      <c r="T381" s="65" t="s">
        <v>55</v>
      </c>
      <c r="U381" s="65" t="s">
        <v>41</v>
      </c>
      <c r="V381" s="65" t="s">
        <v>45</v>
      </c>
      <c r="W381" s="65" t="s">
        <v>41</v>
      </c>
      <c r="X381" s="65" t="s">
        <v>46</v>
      </c>
      <c r="Y381" s="65">
        <v>0</v>
      </c>
    </row>
    <row r="382" spans="1:25" ht="57.6" x14ac:dyDescent="0.3">
      <c r="A382" s="30" t="s">
        <v>126</v>
      </c>
      <c r="B382" s="17">
        <v>17035</v>
      </c>
      <c r="C382" s="17" t="s">
        <v>48</v>
      </c>
      <c r="D382" s="17">
        <v>53100147</v>
      </c>
      <c r="E382" s="21" t="s">
        <v>49</v>
      </c>
      <c r="F382" s="17">
        <v>1</v>
      </c>
      <c r="G382" s="17" t="s">
        <v>38</v>
      </c>
      <c r="H382" s="17" t="s">
        <v>50</v>
      </c>
      <c r="I382" s="17" t="s">
        <v>40</v>
      </c>
      <c r="J382" s="17" t="s">
        <v>41</v>
      </c>
      <c r="K382" s="17" t="s">
        <v>42</v>
      </c>
      <c r="L382" s="17">
        <v>17035</v>
      </c>
      <c r="M382" s="65" t="s">
        <v>41</v>
      </c>
      <c r="N382" s="65" t="s">
        <v>43</v>
      </c>
      <c r="O382" s="65" t="s">
        <v>41</v>
      </c>
      <c r="P382" s="65" t="s">
        <v>43</v>
      </c>
      <c r="Q382" s="65" t="s">
        <v>43</v>
      </c>
      <c r="R382" s="65" t="s">
        <v>43</v>
      </c>
      <c r="S382" s="65" t="s">
        <v>41</v>
      </c>
      <c r="T382" s="65" t="s">
        <v>51</v>
      </c>
      <c r="U382" s="65" t="s">
        <v>41</v>
      </c>
      <c r="V382" s="65" t="s">
        <v>52</v>
      </c>
      <c r="W382" s="65" t="s">
        <v>41</v>
      </c>
      <c r="X382" s="65">
        <v>0</v>
      </c>
      <c r="Y382" s="65" t="s">
        <v>3637</v>
      </c>
    </row>
    <row r="383" spans="1:25" ht="24" x14ac:dyDescent="0.3">
      <c r="A383" s="30" t="s">
        <v>126</v>
      </c>
      <c r="B383" s="17">
        <v>16314</v>
      </c>
      <c r="C383" s="17" t="s">
        <v>157</v>
      </c>
      <c r="D383" s="17">
        <v>53100361</v>
      </c>
      <c r="E383" s="21" t="s">
        <v>158</v>
      </c>
      <c r="F383" s="17">
        <v>1</v>
      </c>
      <c r="G383" s="17" t="s">
        <v>38</v>
      </c>
      <c r="H383" s="17" t="s">
        <v>65</v>
      </c>
      <c r="I383" s="17" t="s">
        <v>40</v>
      </c>
      <c r="J383" s="17" t="s">
        <v>153</v>
      </c>
      <c r="K383" s="17" t="s">
        <v>42</v>
      </c>
      <c r="L383" s="17">
        <v>16314</v>
      </c>
      <c r="M383" s="65" t="s">
        <v>43</v>
      </c>
      <c r="N383" s="65" t="s">
        <v>43</v>
      </c>
      <c r="O383" s="65" t="s">
        <v>41</v>
      </c>
      <c r="P383" s="65" t="s">
        <v>43</v>
      </c>
      <c r="Q383" s="65" t="s">
        <v>43</v>
      </c>
      <c r="R383" s="65" t="s">
        <v>43</v>
      </c>
      <c r="S383" s="65" t="s">
        <v>43</v>
      </c>
      <c r="T383" s="65" t="s">
        <v>44</v>
      </c>
      <c r="U383" s="65" t="s">
        <v>41</v>
      </c>
      <c r="V383" s="65" t="s">
        <v>45</v>
      </c>
      <c r="W383" s="65" t="s">
        <v>41</v>
      </c>
      <c r="X383" s="65" t="s">
        <v>46</v>
      </c>
      <c r="Y383" s="65">
        <v>0</v>
      </c>
    </row>
    <row r="384" spans="1:25" ht="14.4" x14ac:dyDescent="0.3">
      <c r="A384" s="30" t="s">
        <v>126</v>
      </c>
      <c r="B384" s="17">
        <v>17408</v>
      </c>
      <c r="C384" s="17" t="s">
        <v>159</v>
      </c>
      <c r="D384" s="17">
        <v>53100007</v>
      </c>
      <c r="E384" s="21" t="s">
        <v>160</v>
      </c>
      <c r="F384" s="17">
        <v>1</v>
      </c>
      <c r="G384" s="17" t="s">
        <v>38</v>
      </c>
      <c r="H384" s="17" t="s">
        <v>72</v>
      </c>
      <c r="I384" s="17" t="s">
        <v>40</v>
      </c>
      <c r="J384" s="17" t="s">
        <v>153</v>
      </c>
      <c r="K384" s="17" t="s">
        <v>42</v>
      </c>
      <c r="L384" s="17">
        <v>17408</v>
      </c>
      <c r="M384" s="65" t="s">
        <v>43</v>
      </c>
      <c r="N384" s="65" t="s">
        <v>43</v>
      </c>
      <c r="O384" s="65" t="s">
        <v>41</v>
      </c>
      <c r="P384" s="65" t="s">
        <v>43</v>
      </c>
      <c r="Q384" s="65" t="s">
        <v>41</v>
      </c>
      <c r="R384" s="65" t="s">
        <v>43</v>
      </c>
      <c r="S384" s="65" t="s">
        <v>43</v>
      </c>
      <c r="T384" s="65" t="s">
        <v>55</v>
      </c>
      <c r="U384" s="65" t="s">
        <v>41</v>
      </c>
      <c r="V384" s="65" t="s">
        <v>45</v>
      </c>
      <c r="W384" s="65" t="s">
        <v>41</v>
      </c>
      <c r="X384" s="65" t="s">
        <v>46</v>
      </c>
      <c r="Y384" s="65">
        <v>0</v>
      </c>
    </row>
    <row r="385" spans="1:25" ht="14.4" x14ac:dyDescent="0.3">
      <c r="A385" s="30" t="s">
        <v>126</v>
      </c>
      <c r="B385" s="17">
        <v>21427</v>
      </c>
      <c r="C385" s="17" t="s">
        <v>106</v>
      </c>
      <c r="D385" s="17">
        <v>53100390</v>
      </c>
      <c r="E385" s="21" t="s">
        <v>107</v>
      </c>
      <c r="F385" s="17">
        <v>1</v>
      </c>
      <c r="G385" s="17" t="s">
        <v>38</v>
      </c>
      <c r="H385" s="17" t="s">
        <v>50</v>
      </c>
      <c r="I385" s="17" t="s">
        <v>40</v>
      </c>
      <c r="J385" s="17" t="s">
        <v>41</v>
      </c>
      <c r="K385" s="17" t="s">
        <v>42</v>
      </c>
      <c r="L385" s="17">
        <v>21427</v>
      </c>
      <c r="M385" s="65" t="s">
        <v>41</v>
      </c>
      <c r="N385" s="65" t="s">
        <v>43</v>
      </c>
      <c r="O385" s="65" t="s">
        <v>41</v>
      </c>
      <c r="P385" s="65" t="s">
        <v>41</v>
      </c>
      <c r="Q385" s="65" t="s">
        <v>43</v>
      </c>
      <c r="R385" s="65" t="s">
        <v>43</v>
      </c>
      <c r="S385" s="65" t="s">
        <v>41</v>
      </c>
      <c r="T385" s="65" t="s">
        <v>55</v>
      </c>
      <c r="U385" s="65" t="s">
        <v>41</v>
      </c>
      <c r="V385" s="65" t="s">
        <v>45</v>
      </c>
      <c r="W385" s="65" t="s">
        <v>41</v>
      </c>
      <c r="X385" s="65">
        <v>0</v>
      </c>
      <c r="Y385" s="65">
        <v>0</v>
      </c>
    </row>
    <row r="386" spans="1:25" ht="24" x14ac:dyDescent="0.3">
      <c r="A386" s="30" t="s">
        <v>126</v>
      </c>
      <c r="B386" s="17">
        <v>16314</v>
      </c>
      <c r="C386" s="17" t="s">
        <v>157</v>
      </c>
      <c r="D386" s="17">
        <v>53100361</v>
      </c>
      <c r="E386" s="21" t="s">
        <v>158</v>
      </c>
      <c r="F386" s="17">
        <v>1</v>
      </c>
      <c r="G386" s="17" t="s">
        <v>38</v>
      </c>
      <c r="H386" s="17" t="s">
        <v>65</v>
      </c>
      <c r="I386" s="17" t="s">
        <v>40</v>
      </c>
      <c r="J386" s="17" t="s">
        <v>153</v>
      </c>
      <c r="K386" s="17" t="s">
        <v>42</v>
      </c>
      <c r="L386" s="17">
        <v>16314</v>
      </c>
      <c r="M386" s="65" t="s">
        <v>43</v>
      </c>
      <c r="N386" s="65" t="s">
        <v>43</v>
      </c>
      <c r="O386" s="65" t="s">
        <v>41</v>
      </c>
      <c r="P386" s="65" t="s">
        <v>43</v>
      </c>
      <c r="Q386" s="65" t="s">
        <v>43</v>
      </c>
      <c r="R386" s="65" t="s">
        <v>43</v>
      </c>
      <c r="S386" s="65" t="s">
        <v>43</v>
      </c>
      <c r="T386" s="65" t="s">
        <v>44</v>
      </c>
      <c r="U386" s="65" t="s">
        <v>41</v>
      </c>
      <c r="V386" s="65" t="s">
        <v>45</v>
      </c>
      <c r="W386" s="65" t="s">
        <v>41</v>
      </c>
      <c r="X386" s="65" t="s">
        <v>46</v>
      </c>
      <c r="Y386" s="65">
        <v>0</v>
      </c>
    </row>
    <row r="387" spans="1:25" ht="14.4" x14ac:dyDescent="0.3">
      <c r="A387" s="30" t="s">
        <v>126</v>
      </c>
      <c r="B387" s="17">
        <v>17408</v>
      </c>
      <c r="C387" s="17" t="s">
        <v>159</v>
      </c>
      <c r="D387" s="17">
        <v>53100007</v>
      </c>
      <c r="E387" s="21" t="s">
        <v>160</v>
      </c>
      <c r="F387" s="17">
        <v>1</v>
      </c>
      <c r="G387" s="17" t="s">
        <v>38</v>
      </c>
      <c r="H387" s="17" t="s">
        <v>72</v>
      </c>
      <c r="I387" s="17" t="s">
        <v>40</v>
      </c>
      <c r="J387" s="17" t="s">
        <v>153</v>
      </c>
      <c r="K387" s="17" t="s">
        <v>42</v>
      </c>
      <c r="L387" s="17">
        <v>17408</v>
      </c>
      <c r="M387" s="65" t="s">
        <v>43</v>
      </c>
      <c r="N387" s="65" t="s">
        <v>43</v>
      </c>
      <c r="O387" s="65" t="s">
        <v>41</v>
      </c>
      <c r="P387" s="65" t="s">
        <v>43</v>
      </c>
      <c r="Q387" s="65" t="s">
        <v>41</v>
      </c>
      <c r="R387" s="65" t="s">
        <v>43</v>
      </c>
      <c r="S387" s="65" t="s">
        <v>43</v>
      </c>
      <c r="T387" s="65" t="s">
        <v>55</v>
      </c>
      <c r="U387" s="65" t="s">
        <v>41</v>
      </c>
      <c r="V387" s="65" t="s">
        <v>45</v>
      </c>
      <c r="W387" s="65" t="s">
        <v>41</v>
      </c>
      <c r="X387" s="65" t="s">
        <v>46</v>
      </c>
      <c r="Y387" s="65">
        <v>0</v>
      </c>
    </row>
    <row r="388" spans="1:25" ht="14.4" x14ac:dyDescent="0.3">
      <c r="A388" s="30" t="s">
        <v>126</v>
      </c>
      <c r="B388" s="17">
        <v>16418</v>
      </c>
      <c r="C388" s="17" t="s">
        <v>151</v>
      </c>
      <c r="D388" s="17">
        <v>53100391</v>
      </c>
      <c r="E388" s="21" t="s">
        <v>162</v>
      </c>
      <c r="F388" s="17">
        <v>1</v>
      </c>
      <c r="G388" s="17" t="s">
        <v>38</v>
      </c>
      <c r="H388" s="17" t="s">
        <v>50</v>
      </c>
      <c r="I388" s="17" t="s">
        <v>40</v>
      </c>
      <c r="J388" s="17" t="s">
        <v>153</v>
      </c>
      <c r="K388" s="17" t="s">
        <v>42</v>
      </c>
      <c r="L388" s="17">
        <v>16418</v>
      </c>
      <c r="M388" s="65" t="s">
        <v>43</v>
      </c>
      <c r="N388" s="65" t="s">
        <v>43</v>
      </c>
      <c r="O388" s="65" t="s">
        <v>41</v>
      </c>
      <c r="P388" s="65" t="s">
        <v>43</v>
      </c>
      <c r="Q388" s="65" t="s">
        <v>43</v>
      </c>
      <c r="R388" s="65" t="s">
        <v>43</v>
      </c>
      <c r="S388" s="65" t="s">
        <v>43</v>
      </c>
      <c r="T388" s="65" t="s">
        <v>55</v>
      </c>
      <c r="U388" s="65" t="s">
        <v>41</v>
      </c>
      <c r="V388" s="65" t="s">
        <v>52</v>
      </c>
      <c r="W388" s="65" t="s">
        <v>41</v>
      </c>
      <c r="X388" s="65">
        <v>0</v>
      </c>
      <c r="Y388" s="65">
        <v>0</v>
      </c>
    </row>
    <row r="389" spans="1:25" ht="14.4" x14ac:dyDescent="0.3">
      <c r="A389" s="30" t="s">
        <v>126</v>
      </c>
      <c r="B389" s="17">
        <v>16417</v>
      </c>
      <c r="C389" s="17" t="s">
        <v>151</v>
      </c>
      <c r="D389" s="17">
        <v>53100391</v>
      </c>
      <c r="E389" s="21" t="s">
        <v>161</v>
      </c>
      <c r="F389" s="17">
        <v>2</v>
      </c>
      <c r="G389" s="17" t="s">
        <v>38</v>
      </c>
      <c r="H389" s="17" t="s">
        <v>50</v>
      </c>
      <c r="I389" s="17" t="s">
        <v>40</v>
      </c>
      <c r="J389" s="17" t="s">
        <v>153</v>
      </c>
      <c r="K389" s="17" t="s">
        <v>42</v>
      </c>
      <c r="L389" s="17">
        <v>16417</v>
      </c>
      <c r="M389" s="65" t="s">
        <v>43</v>
      </c>
      <c r="N389" s="65" t="s">
        <v>43</v>
      </c>
      <c r="O389" s="65" t="s">
        <v>41</v>
      </c>
      <c r="P389" s="65" t="s">
        <v>43</v>
      </c>
      <c r="Q389" s="65" t="s">
        <v>43</v>
      </c>
      <c r="R389" s="65" t="s">
        <v>43</v>
      </c>
      <c r="S389" s="65" t="s">
        <v>43</v>
      </c>
      <c r="T389" s="65" t="s">
        <v>55</v>
      </c>
      <c r="U389" s="65" t="s">
        <v>41</v>
      </c>
      <c r="V389" s="65" t="s">
        <v>52</v>
      </c>
      <c r="W389" s="65" t="s">
        <v>41</v>
      </c>
      <c r="X389" s="65">
        <v>0</v>
      </c>
      <c r="Y389" s="65">
        <v>0</v>
      </c>
    </row>
    <row r="390" spans="1:25" ht="14.4" x14ac:dyDescent="0.3">
      <c r="A390" s="30" t="s">
        <v>126</v>
      </c>
      <c r="B390" s="17">
        <v>16418</v>
      </c>
      <c r="C390" s="17" t="s">
        <v>151</v>
      </c>
      <c r="D390" s="17">
        <v>53100391</v>
      </c>
      <c r="E390" s="21" t="s">
        <v>162</v>
      </c>
      <c r="F390" s="17">
        <v>1</v>
      </c>
      <c r="G390" s="17" t="s">
        <v>38</v>
      </c>
      <c r="H390" s="17" t="s">
        <v>50</v>
      </c>
      <c r="I390" s="17" t="s">
        <v>40</v>
      </c>
      <c r="J390" s="17" t="s">
        <v>153</v>
      </c>
      <c r="K390" s="17" t="s">
        <v>42</v>
      </c>
      <c r="L390" s="17">
        <v>16418</v>
      </c>
      <c r="M390" s="65" t="s">
        <v>43</v>
      </c>
      <c r="N390" s="65" t="s">
        <v>43</v>
      </c>
      <c r="O390" s="65" t="s">
        <v>41</v>
      </c>
      <c r="P390" s="65" t="s">
        <v>43</v>
      </c>
      <c r="Q390" s="65" t="s">
        <v>43</v>
      </c>
      <c r="R390" s="65" t="s">
        <v>43</v>
      </c>
      <c r="S390" s="65" t="s">
        <v>43</v>
      </c>
      <c r="T390" s="65" t="s">
        <v>55</v>
      </c>
      <c r="U390" s="65" t="s">
        <v>41</v>
      </c>
      <c r="V390" s="65" t="s">
        <v>52</v>
      </c>
      <c r="W390" s="65" t="s">
        <v>41</v>
      </c>
      <c r="X390" s="65">
        <v>0</v>
      </c>
      <c r="Y390" s="65">
        <v>0</v>
      </c>
    </row>
    <row r="391" spans="1:25" ht="14.4" x14ac:dyDescent="0.3">
      <c r="A391" s="30" t="s">
        <v>126</v>
      </c>
      <c r="B391" s="17">
        <v>20818</v>
      </c>
      <c r="C391" s="17" t="s">
        <v>54</v>
      </c>
      <c r="D391" s="17">
        <v>53100136</v>
      </c>
      <c r="E391" s="21" t="s">
        <v>53</v>
      </c>
      <c r="F391" s="17">
        <v>1</v>
      </c>
      <c r="G391" s="17" t="s">
        <v>38</v>
      </c>
      <c r="H391" s="17" t="s">
        <v>50</v>
      </c>
      <c r="I391" s="17" t="s">
        <v>40</v>
      </c>
      <c r="J391" s="17" t="s">
        <v>41</v>
      </c>
      <c r="K391" s="17" t="s">
        <v>42</v>
      </c>
      <c r="L391" s="17">
        <v>20818</v>
      </c>
      <c r="M391" s="65" t="s">
        <v>41</v>
      </c>
      <c r="N391" s="65" t="s">
        <v>43</v>
      </c>
      <c r="O391" s="65" t="s">
        <v>41</v>
      </c>
      <c r="P391" s="65" t="s">
        <v>43</v>
      </c>
      <c r="Q391" s="65" t="s">
        <v>43</v>
      </c>
      <c r="R391" s="65" t="s">
        <v>43</v>
      </c>
      <c r="S391" s="65" t="s">
        <v>41</v>
      </c>
      <c r="T391" s="65" t="s">
        <v>55</v>
      </c>
      <c r="U391" s="65" t="s">
        <v>41</v>
      </c>
      <c r="V391" s="65" t="s">
        <v>52</v>
      </c>
      <c r="W391" s="65" t="s">
        <v>41</v>
      </c>
      <c r="X391" s="65">
        <v>0</v>
      </c>
      <c r="Y391" s="65">
        <v>0</v>
      </c>
    </row>
    <row r="392" spans="1:25" ht="24" x14ac:dyDescent="0.3">
      <c r="A392" s="30" t="s">
        <v>126</v>
      </c>
      <c r="B392" s="17">
        <v>16314</v>
      </c>
      <c r="C392" s="17" t="s">
        <v>157</v>
      </c>
      <c r="D392" s="17">
        <v>53100361</v>
      </c>
      <c r="E392" s="21" t="s">
        <v>158</v>
      </c>
      <c r="F392" s="17">
        <v>1</v>
      </c>
      <c r="G392" s="17" t="s">
        <v>38</v>
      </c>
      <c r="H392" s="17" t="s">
        <v>65</v>
      </c>
      <c r="I392" s="17" t="s">
        <v>40</v>
      </c>
      <c r="J392" s="17" t="s">
        <v>153</v>
      </c>
      <c r="K392" s="17" t="s">
        <v>42</v>
      </c>
      <c r="L392" s="17">
        <v>16314</v>
      </c>
      <c r="M392" s="65" t="s">
        <v>43</v>
      </c>
      <c r="N392" s="65" t="s">
        <v>43</v>
      </c>
      <c r="O392" s="65" t="s">
        <v>41</v>
      </c>
      <c r="P392" s="65" t="s">
        <v>43</v>
      </c>
      <c r="Q392" s="65" t="s">
        <v>43</v>
      </c>
      <c r="R392" s="65" t="s">
        <v>43</v>
      </c>
      <c r="S392" s="65" t="s">
        <v>43</v>
      </c>
      <c r="T392" s="65" t="s">
        <v>44</v>
      </c>
      <c r="U392" s="65" t="s">
        <v>41</v>
      </c>
      <c r="V392" s="65" t="s">
        <v>45</v>
      </c>
      <c r="W392" s="65" t="s">
        <v>41</v>
      </c>
      <c r="X392" s="65" t="s">
        <v>46</v>
      </c>
      <c r="Y392" s="65">
        <v>0</v>
      </c>
    </row>
    <row r="393" spans="1:25" ht="14.4" x14ac:dyDescent="0.3">
      <c r="A393" s="30" t="s">
        <v>126</v>
      </c>
      <c r="B393" s="17">
        <v>16398</v>
      </c>
      <c r="C393" s="17" t="s">
        <v>154</v>
      </c>
      <c r="D393" s="17">
        <v>53100889</v>
      </c>
      <c r="E393" s="21" t="s">
        <v>167</v>
      </c>
      <c r="F393" s="17">
        <v>2</v>
      </c>
      <c r="G393" s="17" t="s">
        <v>38</v>
      </c>
      <c r="H393" s="17" t="s">
        <v>65</v>
      </c>
      <c r="I393" s="17" t="s">
        <v>40</v>
      </c>
      <c r="J393" s="17" t="s">
        <v>153</v>
      </c>
      <c r="K393" s="17" t="s">
        <v>42</v>
      </c>
      <c r="L393" s="17">
        <v>16398</v>
      </c>
      <c r="M393" s="65" t="s">
        <v>43</v>
      </c>
      <c r="N393" s="65" t="s">
        <v>43</v>
      </c>
      <c r="O393" s="65" t="s">
        <v>41</v>
      </c>
      <c r="P393" s="65" t="s">
        <v>43</v>
      </c>
      <c r="Q393" s="65" t="s">
        <v>43</v>
      </c>
      <c r="R393" s="65" t="s">
        <v>43</v>
      </c>
      <c r="S393" s="65" t="s">
        <v>43</v>
      </c>
      <c r="T393" s="65" t="s">
        <v>60</v>
      </c>
      <c r="U393" s="65" t="s">
        <v>41</v>
      </c>
      <c r="V393" s="65" t="s">
        <v>45</v>
      </c>
      <c r="W393" s="65" t="s">
        <v>41</v>
      </c>
      <c r="X393" s="65" t="s">
        <v>46</v>
      </c>
      <c r="Y393" s="65">
        <v>0</v>
      </c>
    </row>
    <row r="394" spans="1:25" ht="24" x14ac:dyDescent="0.3">
      <c r="A394" s="30" t="s">
        <v>126</v>
      </c>
      <c r="B394" s="17">
        <v>16314</v>
      </c>
      <c r="C394" s="17" t="s">
        <v>157</v>
      </c>
      <c r="D394" s="17">
        <v>53100361</v>
      </c>
      <c r="E394" s="21" t="s">
        <v>158</v>
      </c>
      <c r="F394" s="17">
        <v>1</v>
      </c>
      <c r="G394" s="17" t="s">
        <v>38</v>
      </c>
      <c r="H394" s="17" t="s">
        <v>65</v>
      </c>
      <c r="I394" s="17" t="s">
        <v>40</v>
      </c>
      <c r="J394" s="17" t="s">
        <v>153</v>
      </c>
      <c r="K394" s="17" t="s">
        <v>42</v>
      </c>
      <c r="L394" s="17">
        <v>16314</v>
      </c>
      <c r="M394" s="65" t="s">
        <v>43</v>
      </c>
      <c r="N394" s="65" t="s">
        <v>43</v>
      </c>
      <c r="O394" s="65" t="s">
        <v>41</v>
      </c>
      <c r="P394" s="65" t="s">
        <v>43</v>
      </c>
      <c r="Q394" s="65" t="s">
        <v>43</v>
      </c>
      <c r="R394" s="65" t="s">
        <v>43</v>
      </c>
      <c r="S394" s="65" t="s">
        <v>43</v>
      </c>
      <c r="T394" s="65" t="s">
        <v>44</v>
      </c>
      <c r="U394" s="65" t="s">
        <v>41</v>
      </c>
      <c r="V394" s="65" t="s">
        <v>45</v>
      </c>
      <c r="W394" s="65" t="s">
        <v>41</v>
      </c>
      <c r="X394" s="65" t="s">
        <v>46</v>
      </c>
      <c r="Y394" s="65">
        <v>0</v>
      </c>
    </row>
    <row r="395" spans="1:25" ht="14.4" x14ac:dyDescent="0.3">
      <c r="A395" s="30" t="s">
        <v>126</v>
      </c>
      <c r="B395" s="17">
        <v>16419</v>
      </c>
      <c r="C395" s="17" t="s">
        <v>151</v>
      </c>
      <c r="D395" s="17">
        <v>53100391</v>
      </c>
      <c r="E395" s="21" t="s">
        <v>163</v>
      </c>
      <c r="F395" s="17">
        <v>1</v>
      </c>
      <c r="G395" s="17" t="s">
        <v>38</v>
      </c>
      <c r="H395" s="17" t="s">
        <v>50</v>
      </c>
      <c r="I395" s="17" t="s">
        <v>40</v>
      </c>
      <c r="J395" s="17" t="s">
        <v>153</v>
      </c>
      <c r="K395" s="17" t="s">
        <v>42</v>
      </c>
      <c r="L395" s="17">
        <v>16419</v>
      </c>
      <c r="M395" s="65" t="s">
        <v>43</v>
      </c>
      <c r="N395" s="65" t="s">
        <v>43</v>
      </c>
      <c r="O395" s="65" t="s">
        <v>41</v>
      </c>
      <c r="P395" s="65" t="s">
        <v>43</v>
      </c>
      <c r="Q395" s="65" t="s">
        <v>43</v>
      </c>
      <c r="R395" s="65" t="s">
        <v>43</v>
      </c>
      <c r="S395" s="65" t="s">
        <v>43</v>
      </c>
      <c r="T395" s="65" t="s">
        <v>55</v>
      </c>
      <c r="U395" s="65" t="s">
        <v>41</v>
      </c>
      <c r="V395" s="65" t="s">
        <v>52</v>
      </c>
      <c r="W395" s="65" t="s">
        <v>41</v>
      </c>
      <c r="X395" s="65">
        <v>0</v>
      </c>
      <c r="Y395" s="65">
        <v>0</v>
      </c>
    </row>
    <row r="396" spans="1:25" ht="24" x14ac:dyDescent="0.3">
      <c r="A396" s="30" t="s">
        <v>126</v>
      </c>
      <c r="B396" s="17">
        <v>16314</v>
      </c>
      <c r="C396" s="17" t="s">
        <v>157</v>
      </c>
      <c r="D396" s="17">
        <v>53100361</v>
      </c>
      <c r="E396" s="21" t="s">
        <v>158</v>
      </c>
      <c r="F396" s="17">
        <v>2</v>
      </c>
      <c r="G396" s="17" t="s">
        <v>38</v>
      </c>
      <c r="H396" s="17" t="s">
        <v>65</v>
      </c>
      <c r="I396" s="17" t="s">
        <v>40</v>
      </c>
      <c r="J396" s="17" t="s">
        <v>153</v>
      </c>
      <c r="K396" s="17" t="s">
        <v>42</v>
      </c>
      <c r="L396" s="17">
        <v>16314</v>
      </c>
      <c r="M396" s="65" t="s">
        <v>43</v>
      </c>
      <c r="N396" s="65" t="s">
        <v>43</v>
      </c>
      <c r="O396" s="65" t="s">
        <v>41</v>
      </c>
      <c r="P396" s="65" t="s">
        <v>43</v>
      </c>
      <c r="Q396" s="65" t="s">
        <v>43</v>
      </c>
      <c r="R396" s="65" t="s">
        <v>43</v>
      </c>
      <c r="S396" s="65" t="s">
        <v>43</v>
      </c>
      <c r="T396" s="65" t="s">
        <v>44</v>
      </c>
      <c r="U396" s="65" t="s">
        <v>41</v>
      </c>
      <c r="V396" s="65" t="s">
        <v>45</v>
      </c>
      <c r="W396" s="65" t="s">
        <v>41</v>
      </c>
      <c r="X396" s="65" t="s">
        <v>46</v>
      </c>
      <c r="Y396" s="65">
        <v>0</v>
      </c>
    </row>
    <row r="397" spans="1:25" ht="14.4" x14ac:dyDescent="0.3">
      <c r="A397" s="30" t="s">
        <v>126</v>
      </c>
      <c r="B397" s="17">
        <v>16400</v>
      </c>
      <c r="C397" s="17" t="s">
        <v>154</v>
      </c>
      <c r="D397" s="17">
        <v>53100889</v>
      </c>
      <c r="E397" s="21" t="s">
        <v>164</v>
      </c>
      <c r="F397" s="17">
        <v>2</v>
      </c>
      <c r="G397" s="17" t="s">
        <v>38</v>
      </c>
      <c r="H397" s="17" t="s">
        <v>65</v>
      </c>
      <c r="I397" s="17" t="s">
        <v>40</v>
      </c>
      <c r="J397" s="17" t="s">
        <v>153</v>
      </c>
      <c r="K397" s="17" t="s">
        <v>42</v>
      </c>
      <c r="L397" s="17">
        <v>16400</v>
      </c>
      <c r="M397" s="65" t="s">
        <v>43</v>
      </c>
      <c r="N397" s="65" t="s">
        <v>43</v>
      </c>
      <c r="O397" s="65" t="s">
        <v>41</v>
      </c>
      <c r="P397" s="65" t="s">
        <v>43</v>
      </c>
      <c r="Q397" s="65" t="s">
        <v>43</v>
      </c>
      <c r="R397" s="65" t="s">
        <v>43</v>
      </c>
      <c r="S397" s="65" t="s">
        <v>43</v>
      </c>
      <c r="T397" s="65" t="s">
        <v>44</v>
      </c>
      <c r="U397" s="65" t="s">
        <v>41</v>
      </c>
      <c r="V397" s="65" t="s">
        <v>45</v>
      </c>
      <c r="W397" s="65" t="s">
        <v>41</v>
      </c>
      <c r="X397" s="65" t="s">
        <v>46</v>
      </c>
      <c r="Y397" s="65">
        <v>0</v>
      </c>
    </row>
    <row r="398" spans="1:25" ht="24" x14ac:dyDescent="0.3">
      <c r="A398" s="30" t="s">
        <v>126</v>
      </c>
      <c r="B398" s="17">
        <v>16377</v>
      </c>
      <c r="C398" s="17" t="s">
        <v>165</v>
      </c>
      <c r="D398" s="17">
        <v>53100076</v>
      </c>
      <c r="E398" s="21" t="s">
        <v>166</v>
      </c>
      <c r="F398" s="17">
        <v>12</v>
      </c>
      <c r="G398" s="17" t="s">
        <v>38</v>
      </c>
      <c r="H398" s="17" t="s">
        <v>72</v>
      </c>
      <c r="I398" s="17" t="s">
        <v>40</v>
      </c>
      <c r="J398" s="17" t="s">
        <v>153</v>
      </c>
      <c r="K398" s="17" t="s">
        <v>42</v>
      </c>
      <c r="L398" s="17">
        <v>16377</v>
      </c>
      <c r="M398" s="65" t="s">
        <v>43</v>
      </c>
      <c r="N398" s="65" t="s">
        <v>43</v>
      </c>
      <c r="O398" s="65" t="s">
        <v>41</v>
      </c>
      <c r="P398" s="65" t="s">
        <v>43</v>
      </c>
      <c r="Q398" s="65" t="s">
        <v>41</v>
      </c>
      <c r="R398" s="65" t="s">
        <v>43</v>
      </c>
      <c r="S398" s="65" t="s">
        <v>43</v>
      </c>
      <c r="T398" s="65" t="s">
        <v>44</v>
      </c>
      <c r="U398" s="65" t="s">
        <v>41</v>
      </c>
      <c r="V398" s="65" t="s">
        <v>45</v>
      </c>
      <c r="W398" s="65" t="s">
        <v>41</v>
      </c>
      <c r="X398" s="65" t="s">
        <v>46</v>
      </c>
      <c r="Y398" s="65">
        <v>0</v>
      </c>
    </row>
    <row r="399" spans="1:25" ht="24" x14ac:dyDescent="0.3">
      <c r="A399" s="30" t="s">
        <v>126</v>
      </c>
      <c r="B399" s="17">
        <v>16314</v>
      </c>
      <c r="C399" s="17" t="s">
        <v>157</v>
      </c>
      <c r="D399" s="17">
        <v>53100361</v>
      </c>
      <c r="E399" s="21" t="s">
        <v>158</v>
      </c>
      <c r="F399" s="17">
        <v>1</v>
      </c>
      <c r="G399" s="17" t="s">
        <v>38</v>
      </c>
      <c r="H399" s="17" t="s">
        <v>65</v>
      </c>
      <c r="I399" s="17" t="s">
        <v>40</v>
      </c>
      <c r="J399" s="17" t="s">
        <v>153</v>
      </c>
      <c r="K399" s="17" t="s">
        <v>42</v>
      </c>
      <c r="L399" s="17">
        <v>16314</v>
      </c>
      <c r="M399" s="65" t="s">
        <v>43</v>
      </c>
      <c r="N399" s="65" t="s">
        <v>43</v>
      </c>
      <c r="O399" s="65" t="s">
        <v>41</v>
      </c>
      <c r="P399" s="65" t="s">
        <v>43</v>
      </c>
      <c r="Q399" s="65" t="s">
        <v>43</v>
      </c>
      <c r="R399" s="65" t="s">
        <v>43</v>
      </c>
      <c r="S399" s="65" t="s">
        <v>43</v>
      </c>
      <c r="T399" s="65" t="s">
        <v>44</v>
      </c>
      <c r="U399" s="65" t="s">
        <v>41</v>
      </c>
      <c r="V399" s="65" t="s">
        <v>45</v>
      </c>
      <c r="W399" s="65" t="s">
        <v>41</v>
      </c>
      <c r="X399" s="65" t="s">
        <v>46</v>
      </c>
      <c r="Y399" s="65">
        <v>0</v>
      </c>
    </row>
    <row r="400" spans="1:25" ht="14.4" x14ac:dyDescent="0.3">
      <c r="A400" s="30" t="s">
        <v>126</v>
      </c>
      <c r="B400" s="17">
        <v>16419</v>
      </c>
      <c r="C400" s="17" t="s">
        <v>151</v>
      </c>
      <c r="D400" s="17">
        <v>53100391</v>
      </c>
      <c r="E400" s="21" t="s">
        <v>163</v>
      </c>
      <c r="F400" s="17">
        <v>1</v>
      </c>
      <c r="G400" s="17" t="s">
        <v>38</v>
      </c>
      <c r="H400" s="17" t="s">
        <v>50</v>
      </c>
      <c r="I400" s="17" t="s">
        <v>40</v>
      </c>
      <c r="J400" s="17" t="s">
        <v>153</v>
      </c>
      <c r="K400" s="17" t="s">
        <v>42</v>
      </c>
      <c r="L400" s="17">
        <v>16419</v>
      </c>
      <c r="M400" s="65" t="s">
        <v>43</v>
      </c>
      <c r="N400" s="65" t="s">
        <v>43</v>
      </c>
      <c r="O400" s="65" t="s">
        <v>41</v>
      </c>
      <c r="P400" s="65" t="s">
        <v>43</v>
      </c>
      <c r="Q400" s="65" t="s">
        <v>43</v>
      </c>
      <c r="R400" s="65" t="s">
        <v>43</v>
      </c>
      <c r="S400" s="65" t="s">
        <v>43</v>
      </c>
      <c r="T400" s="65" t="s">
        <v>55</v>
      </c>
      <c r="U400" s="65" t="s">
        <v>41</v>
      </c>
      <c r="V400" s="65" t="s">
        <v>52</v>
      </c>
      <c r="W400" s="65" t="s">
        <v>41</v>
      </c>
      <c r="X400" s="65">
        <v>0</v>
      </c>
      <c r="Y400" s="65">
        <v>0</v>
      </c>
    </row>
    <row r="401" spans="1:25" ht="24" x14ac:dyDescent="0.3">
      <c r="A401" s="30" t="s">
        <v>126</v>
      </c>
      <c r="B401" s="17">
        <v>16314</v>
      </c>
      <c r="C401" s="17" t="s">
        <v>157</v>
      </c>
      <c r="D401" s="17">
        <v>53100361</v>
      </c>
      <c r="E401" s="21" t="s">
        <v>158</v>
      </c>
      <c r="F401" s="17">
        <v>1</v>
      </c>
      <c r="G401" s="17" t="s">
        <v>38</v>
      </c>
      <c r="H401" s="17" t="s">
        <v>65</v>
      </c>
      <c r="I401" s="17" t="s">
        <v>40</v>
      </c>
      <c r="J401" s="17" t="s">
        <v>153</v>
      </c>
      <c r="K401" s="17" t="s">
        <v>42</v>
      </c>
      <c r="L401" s="17">
        <v>16314</v>
      </c>
      <c r="M401" s="65" t="s">
        <v>43</v>
      </c>
      <c r="N401" s="65" t="s">
        <v>43</v>
      </c>
      <c r="O401" s="65" t="s">
        <v>41</v>
      </c>
      <c r="P401" s="65" t="s">
        <v>43</v>
      </c>
      <c r="Q401" s="65" t="s">
        <v>43</v>
      </c>
      <c r="R401" s="65" t="s">
        <v>43</v>
      </c>
      <c r="S401" s="65" t="s">
        <v>43</v>
      </c>
      <c r="T401" s="65" t="s">
        <v>44</v>
      </c>
      <c r="U401" s="65" t="s">
        <v>41</v>
      </c>
      <c r="V401" s="65" t="s">
        <v>45</v>
      </c>
      <c r="W401" s="65" t="s">
        <v>41</v>
      </c>
      <c r="X401" s="65" t="s">
        <v>46</v>
      </c>
      <c r="Y401" s="65">
        <v>0</v>
      </c>
    </row>
    <row r="402" spans="1:25" ht="14.4" x14ac:dyDescent="0.3">
      <c r="A402" s="30" t="s">
        <v>126</v>
      </c>
      <c r="B402" s="17">
        <v>16398</v>
      </c>
      <c r="C402" s="17" t="s">
        <v>154</v>
      </c>
      <c r="D402" s="17">
        <v>53100889</v>
      </c>
      <c r="E402" s="21" t="s">
        <v>167</v>
      </c>
      <c r="F402" s="17">
        <v>4</v>
      </c>
      <c r="G402" s="17" t="s">
        <v>38</v>
      </c>
      <c r="H402" s="17" t="s">
        <v>65</v>
      </c>
      <c r="I402" s="17" t="s">
        <v>40</v>
      </c>
      <c r="J402" s="17" t="s">
        <v>153</v>
      </c>
      <c r="K402" s="17" t="s">
        <v>42</v>
      </c>
      <c r="L402" s="17">
        <v>16398</v>
      </c>
      <c r="M402" s="65" t="s">
        <v>43</v>
      </c>
      <c r="N402" s="65" t="s">
        <v>43</v>
      </c>
      <c r="O402" s="65" t="s">
        <v>41</v>
      </c>
      <c r="P402" s="65" t="s">
        <v>43</v>
      </c>
      <c r="Q402" s="65" t="s">
        <v>43</v>
      </c>
      <c r="R402" s="65" t="s">
        <v>43</v>
      </c>
      <c r="S402" s="65" t="s">
        <v>43</v>
      </c>
      <c r="T402" s="65" t="s">
        <v>60</v>
      </c>
      <c r="U402" s="65" t="s">
        <v>41</v>
      </c>
      <c r="V402" s="65" t="s">
        <v>45</v>
      </c>
      <c r="W402" s="65" t="s">
        <v>41</v>
      </c>
      <c r="X402" s="65" t="s">
        <v>46</v>
      </c>
      <c r="Y402" s="65">
        <v>0</v>
      </c>
    </row>
    <row r="403" spans="1:25" ht="14.4" x14ac:dyDescent="0.3">
      <c r="A403" s="30" t="s">
        <v>126</v>
      </c>
      <c r="B403" s="17">
        <v>16419</v>
      </c>
      <c r="C403" s="17" t="s">
        <v>151</v>
      </c>
      <c r="D403" s="17">
        <v>53100391</v>
      </c>
      <c r="E403" s="21" t="s">
        <v>163</v>
      </c>
      <c r="F403" s="17">
        <v>1</v>
      </c>
      <c r="G403" s="17" t="s">
        <v>38</v>
      </c>
      <c r="H403" s="17" t="s">
        <v>50</v>
      </c>
      <c r="I403" s="17" t="s">
        <v>40</v>
      </c>
      <c r="J403" s="17" t="s">
        <v>153</v>
      </c>
      <c r="K403" s="17" t="s">
        <v>42</v>
      </c>
      <c r="L403" s="17">
        <v>16419</v>
      </c>
      <c r="M403" s="65" t="s">
        <v>43</v>
      </c>
      <c r="N403" s="65" t="s">
        <v>43</v>
      </c>
      <c r="O403" s="65" t="s">
        <v>41</v>
      </c>
      <c r="P403" s="65" t="s">
        <v>43</v>
      </c>
      <c r="Q403" s="65" t="s">
        <v>43</v>
      </c>
      <c r="R403" s="65" t="s">
        <v>43</v>
      </c>
      <c r="S403" s="65" t="s">
        <v>43</v>
      </c>
      <c r="T403" s="65" t="s">
        <v>55</v>
      </c>
      <c r="U403" s="65" t="s">
        <v>41</v>
      </c>
      <c r="V403" s="65" t="s">
        <v>52</v>
      </c>
      <c r="W403" s="65" t="s">
        <v>41</v>
      </c>
      <c r="X403" s="65">
        <v>0</v>
      </c>
      <c r="Y403" s="65">
        <v>0</v>
      </c>
    </row>
    <row r="404" spans="1:25" ht="24" x14ac:dyDescent="0.3">
      <c r="A404" s="30" t="s">
        <v>126</v>
      </c>
      <c r="B404" s="17">
        <v>16314</v>
      </c>
      <c r="C404" s="17" t="s">
        <v>157</v>
      </c>
      <c r="D404" s="17">
        <v>53100361</v>
      </c>
      <c r="E404" s="21" t="s">
        <v>158</v>
      </c>
      <c r="F404" s="17">
        <v>1</v>
      </c>
      <c r="G404" s="17" t="s">
        <v>38</v>
      </c>
      <c r="H404" s="17" t="s">
        <v>65</v>
      </c>
      <c r="I404" s="17" t="s">
        <v>40</v>
      </c>
      <c r="J404" s="17" t="s">
        <v>153</v>
      </c>
      <c r="K404" s="17" t="s">
        <v>42</v>
      </c>
      <c r="L404" s="17">
        <v>16314</v>
      </c>
      <c r="M404" s="65" t="s">
        <v>43</v>
      </c>
      <c r="N404" s="65" t="s">
        <v>43</v>
      </c>
      <c r="O404" s="65" t="s">
        <v>41</v>
      </c>
      <c r="P404" s="65" t="s">
        <v>43</v>
      </c>
      <c r="Q404" s="65" t="s">
        <v>43</v>
      </c>
      <c r="R404" s="65" t="s">
        <v>43</v>
      </c>
      <c r="S404" s="65" t="s">
        <v>43</v>
      </c>
      <c r="T404" s="65" t="s">
        <v>44</v>
      </c>
      <c r="U404" s="65" t="s">
        <v>41</v>
      </c>
      <c r="V404" s="65" t="s">
        <v>45</v>
      </c>
      <c r="W404" s="65" t="s">
        <v>41</v>
      </c>
      <c r="X404" s="65" t="s">
        <v>46</v>
      </c>
      <c r="Y404" s="65">
        <v>0</v>
      </c>
    </row>
    <row r="405" spans="1:25" ht="14.4" x14ac:dyDescent="0.3">
      <c r="A405" s="30" t="s">
        <v>126</v>
      </c>
      <c r="B405" s="17">
        <v>17408</v>
      </c>
      <c r="C405" s="17" t="s">
        <v>159</v>
      </c>
      <c r="D405" s="17">
        <v>53100007</v>
      </c>
      <c r="E405" s="21" t="s">
        <v>160</v>
      </c>
      <c r="F405" s="17">
        <v>2</v>
      </c>
      <c r="G405" s="17" t="s">
        <v>38</v>
      </c>
      <c r="H405" s="17" t="s">
        <v>72</v>
      </c>
      <c r="I405" s="17" t="s">
        <v>40</v>
      </c>
      <c r="J405" s="17" t="s">
        <v>153</v>
      </c>
      <c r="K405" s="17" t="s">
        <v>42</v>
      </c>
      <c r="L405" s="17">
        <v>17408</v>
      </c>
      <c r="M405" s="65" t="s">
        <v>43</v>
      </c>
      <c r="N405" s="65" t="s">
        <v>43</v>
      </c>
      <c r="O405" s="65" t="s">
        <v>41</v>
      </c>
      <c r="P405" s="65" t="s">
        <v>43</v>
      </c>
      <c r="Q405" s="65" t="s">
        <v>41</v>
      </c>
      <c r="R405" s="65" t="s">
        <v>43</v>
      </c>
      <c r="S405" s="65" t="s">
        <v>43</v>
      </c>
      <c r="T405" s="65" t="s">
        <v>55</v>
      </c>
      <c r="U405" s="65" t="s">
        <v>41</v>
      </c>
      <c r="V405" s="65" t="s">
        <v>45</v>
      </c>
      <c r="W405" s="65" t="s">
        <v>41</v>
      </c>
      <c r="X405" s="65" t="s">
        <v>46</v>
      </c>
      <c r="Y405" s="65">
        <v>0</v>
      </c>
    </row>
    <row r="406" spans="1:25" ht="24" x14ac:dyDescent="0.3">
      <c r="A406" s="30" t="s">
        <v>126</v>
      </c>
      <c r="B406" s="17">
        <v>16377</v>
      </c>
      <c r="C406" s="17" t="s">
        <v>165</v>
      </c>
      <c r="D406" s="17">
        <v>53100076</v>
      </c>
      <c r="E406" s="21" t="s">
        <v>166</v>
      </c>
      <c r="F406" s="17">
        <v>2</v>
      </c>
      <c r="G406" s="17" t="s">
        <v>38</v>
      </c>
      <c r="H406" s="17" t="s">
        <v>72</v>
      </c>
      <c r="I406" s="17" t="s">
        <v>40</v>
      </c>
      <c r="J406" s="17" t="s">
        <v>153</v>
      </c>
      <c r="K406" s="17" t="s">
        <v>42</v>
      </c>
      <c r="L406" s="17">
        <v>16377</v>
      </c>
      <c r="M406" s="65" t="s">
        <v>43</v>
      </c>
      <c r="N406" s="65" t="s">
        <v>43</v>
      </c>
      <c r="O406" s="65" t="s">
        <v>41</v>
      </c>
      <c r="P406" s="65" t="s">
        <v>43</v>
      </c>
      <c r="Q406" s="65" t="s">
        <v>41</v>
      </c>
      <c r="R406" s="65" t="s">
        <v>43</v>
      </c>
      <c r="S406" s="65" t="s">
        <v>43</v>
      </c>
      <c r="T406" s="65" t="s">
        <v>44</v>
      </c>
      <c r="U406" s="65" t="s">
        <v>41</v>
      </c>
      <c r="V406" s="65" t="s">
        <v>45</v>
      </c>
      <c r="W406" s="65" t="s">
        <v>41</v>
      </c>
      <c r="X406" s="65" t="s">
        <v>46</v>
      </c>
      <c r="Y406" s="65">
        <v>0</v>
      </c>
    </row>
    <row r="407" spans="1:25" ht="28.8" x14ac:dyDescent="0.3">
      <c r="A407" s="30" t="s">
        <v>126</v>
      </c>
      <c r="B407" s="17">
        <v>20660</v>
      </c>
      <c r="C407" s="17" t="s">
        <v>168</v>
      </c>
      <c r="D407" s="17">
        <v>53100236</v>
      </c>
      <c r="E407" s="21" t="s">
        <v>169</v>
      </c>
      <c r="F407" s="17">
        <v>2</v>
      </c>
      <c r="G407" s="17" t="s">
        <v>38</v>
      </c>
      <c r="H407" s="17" t="s">
        <v>39</v>
      </c>
      <c r="I407" s="17" t="s">
        <v>40</v>
      </c>
      <c r="J407" s="17" t="s">
        <v>153</v>
      </c>
      <c r="K407" s="17" t="s">
        <v>42</v>
      </c>
      <c r="L407" s="17">
        <v>20660</v>
      </c>
      <c r="M407" s="65" t="s">
        <v>43</v>
      </c>
      <c r="N407" s="65" t="s">
        <v>43</v>
      </c>
      <c r="O407" s="65" t="s">
        <v>43</v>
      </c>
      <c r="P407" s="65" t="s">
        <v>43</v>
      </c>
      <c r="Q407" s="65" t="s">
        <v>43</v>
      </c>
      <c r="R407" s="65" t="s">
        <v>43</v>
      </c>
      <c r="S407" s="65" t="s">
        <v>43</v>
      </c>
      <c r="T407" s="65" t="s">
        <v>43</v>
      </c>
      <c r="U407" s="65" t="s">
        <v>43</v>
      </c>
      <c r="V407" s="65" t="s">
        <v>45</v>
      </c>
      <c r="W407" s="65" t="s">
        <v>43</v>
      </c>
      <c r="X407" s="65" t="s">
        <v>3612</v>
      </c>
      <c r="Y407" s="65">
        <v>0</v>
      </c>
    </row>
    <row r="408" spans="1:25" ht="14.4" x14ac:dyDescent="0.3">
      <c r="A408" s="30" t="s">
        <v>126</v>
      </c>
      <c r="B408" s="17">
        <v>17408</v>
      </c>
      <c r="C408" s="17" t="s">
        <v>159</v>
      </c>
      <c r="D408" s="17">
        <v>53100007</v>
      </c>
      <c r="E408" s="21" t="s">
        <v>160</v>
      </c>
      <c r="F408" s="17">
        <v>1</v>
      </c>
      <c r="G408" s="17" t="s">
        <v>38</v>
      </c>
      <c r="H408" s="17" t="s">
        <v>72</v>
      </c>
      <c r="I408" s="17" t="s">
        <v>40</v>
      </c>
      <c r="J408" s="17" t="s">
        <v>153</v>
      </c>
      <c r="K408" s="17" t="s">
        <v>42</v>
      </c>
      <c r="L408" s="17">
        <v>17408</v>
      </c>
      <c r="M408" s="65" t="s">
        <v>43</v>
      </c>
      <c r="N408" s="65" t="s">
        <v>43</v>
      </c>
      <c r="O408" s="65" t="s">
        <v>41</v>
      </c>
      <c r="P408" s="65" t="s">
        <v>43</v>
      </c>
      <c r="Q408" s="65" t="s">
        <v>41</v>
      </c>
      <c r="R408" s="65" t="s">
        <v>43</v>
      </c>
      <c r="S408" s="65" t="s">
        <v>43</v>
      </c>
      <c r="T408" s="65" t="s">
        <v>55</v>
      </c>
      <c r="U408" s="65" t="s">
        <v>41</v>
      </c>
      <c r="V408" s="65" t="s">
        <v>45</v>
      </c>
      <c r="W408" s="65" t="s">
        <v>41</v>
      </c>
      <c r="X408" s="65" t="s">
        <v>46</v>
      </c>
      <c r="Y408" s="65">
        <v>0</v>
      </c>
    </row>
    <row r="409" spans="1:25" ht="24" x14ac:dyDescent="0.3">
      <c r="A409" s="30" t="s">
        <v>126</v>
      </c>
      <c r="B409" s="17">
        <v>16377</v>
      </c>
      <c r="C409" s="17" t="s">
        <v>165</v>
      </c>
      <c r="D409" s="17">
        <v>53100076</v>
      </c>
      <c r="E409" s="21" t="s">
        <v>166</v>
      </c>
      <c r="F409" s="17">
        <v>1</v>
      </c>
      <c r="G409" s="17" t="s">
        <v>38</v>
      </c>
      <c r="H409" s="17" t="s">
        <v>72</v>
      </c>
      <c r="I409" s="17" t="s">
        <v>40</v>
      </c>
      <c r="J409" s="17" t="s">
        <v>153</v>
      </c>
      <c r="K409" s="17" t="s">
        <v>42</v>
      </c>
      <c r="L409" s="17">
        <v>16377</v>
      </c>
      <c r="M409" s="65" t="s">
        <v>43</v>
      </c>
      <c r="N409" s="65" t="s">
        <v>43</v>
      </c>
      <c r="O409" s="65" t="s">
        <v>41</v>
      </c>
      <c r="P409" s="65" t="s">
        <v>43</v>
      </c>
      <c r="Q409" s="65" t="s">
        <v>41</v>
      </c>
      <c r="R409" s="65" t="s">
        <v>43</v>
      </c>
      <c r="S409" s="65" t="s">
        <v>43</v>
      </c>
      <c r="T409" s="65" t="s">
        <v>44</v>
      </c>
      <c r="U409" s="65" t="s">
        <v>41</v>
      </c>
      <c r="V409" s="65" t="s">
        <v>45</v>
      </c>
      <c r="W409" s="65" t="s">
        <v>41</v>
      </c>
      <c r="X409" s="65" t="s">
        <v>46</v>
      </c>
      <c r="Y409" s="65">
        <v>0</v>
      </c>
    </row>
    <row r="410" spans="1:25" ht="100.8" x14ac:dyDescent="0.3">
      <c r="A410" s="30" t="s">
        <v>126</v>
      </c>
      <c r="B410" s="17">
        <v>21303</v>
      </c>
      <c r="C410" s="17" t="s">
        <v>57</v>
      </c>
      <c r="D410" s="17">
        <v>53100195</v>
      </c>
      <c r="E410" s="21" t="s">
        <v>58</v>
      </c>
      <c r="F410" s="17">
        <v>1</v>
      </c>
      <c r="G410" s="17" t="s">
        <v>59</v>
      </c>
      <c r="H410" s="17" t="s">
        <v>39</v>
      </c>
      <c r="I410" s="17" t="s">
        <v>40</v>
      </c>
      <c r="J410" s="17" t="s">
        <v>41</v>
      </c>
      <c r="K410" s="17" t="s">
        <v>42</v>
      </c>
      <c r="L410" s="17">
        <v>21303</v>
      </c>
      <c r="M410" s="65" t="s">
        <v>41</v>
      </c>
      <c r="N410" s="65" t="s">
        <v>43</v>
      </c>
      <c r="O410" s="65" t="s">
        <v>41</v>
      </c>
      <c r="P410" s="65" t="s">
        <v>43</v>
      </c>
      <c r="Q410" s="65" t="s">
        <v>43</v>
      </c>
      <c r="R410" s="65" t="s">
        <v>43</v>
      </c>
      <c r="S410" s="65" t="s">
        <v>41</v>
      </c>
      <c r="T410" s="65" t="s">
        <v>60</v>
      </c>
      <c r="U410" s="65" t="s">
        <v>41</v>
      </c>
      <c r="V410" s="65" t="s">
        <v>45</v>
      </c>
      <c r="W410" s="65" t="s">
        <v>43</v>
      </c>
      <c r="X410" s="65" t="s">
        <v>563</v>
      </c>
      <c r="Y410" s="65">
        <v>0</v>
      </c>
    </row>
    <row r="411" spans="1:25" ht="28.8" x14ac:dyDescent="0.3">
      <c r="A411" s="30" t="s">
        <v>126</v>
      </c>
      <c r="B411" s="17">
        <v>20663</v>
      </c>
      <c r="C411" s="17" t="s">
        <v>170</v>
      </c>
      <c r="D411" s="17">
        <v>53100236</v>
      </c>
      <c r="E411" s="21" t="s">
        <v>171</v>
      </c>
      <c r="F411" s="17">
        <v>1</v>
      </c>
      <c r="G411" s="17" t="s">
        <v>38</v>
      </c>
      <c r="H411" s="17" t="s">
        <v>39</v>
      </c>
      <c r="I411" s="17" t="s">
        <v>40</v>
      </c>
      <c r="J411" s="17" t="s">
        <v>153</v>
      </c>
      <c r="K411" s="17" t="s">
        <v>42</v>
      </c>
      <c r="L411" s="17">
        <v>20663</v>
      </c>
      <c r="M411" s="65" t="s">
        <v>43</v>
      </c>
      <c r="N411" s="65" t="s">
        <v>43</v>
      </c>
      <c r="O411" s="65" t="s">
        <v>41</v>
      </c>
      <c r="P411" s="65" t="s">
        <v>43</v>
      </c>
      <c r="Q411" s="65" t="s">
        <v>43</v>
      </c>
      <c r="R411" s="65" t="s">
        <v>43</v>
      </c>
      <c r="S411" s="65" t="s">
        <v>43</v>
      </c>
      <c r="T411" s="65" t="s">
        <v>60</v>
      </c>
      <c r="U411" s="65" t="s">
        <v>41</v>
      </c>
      <c r="V411" s="65" t="s">
        <v>45</v>
      </c>
      <c r="W411" s="65" t="s">
        <v>43</v>
      </c>
      <c r="X411" s="65" t="s">
        <v>3612</v>
      </c>
      <c r="Y411" s="65">
        <v>0</v>
      </c>
    </row>
    <row r="412" spans="1:25" ht="14.4" x14ac:dyDescent="0.3">
      <c r="A412" s="30" t="s">
        <v>126</v>
      </c>
      <c r="B412" s="17">
        <v>16398</v>
      </c>
      <c r="C412" s="17" t="s">
        <v>154</v>
      </c>
      <c r="D412" s="17">
        <v>53100889</v>
      </c>
      <c r="E412" s="21" t="s">
        <v>167</v>
      </c>
      <c r="F412" s="17">
        <v>6</v>
      </c>
      <c r="G412" s="17" t="s">
        <v>38</v>
      </c>
      <c r="H412" s="17" t="s">
        <v>65</v>
      </c>
      <c r="I412" s="17" t="s">
        <v>40</v>
      </c>
      <c r="J412" s="17" t="s">
        <v>153</v>
      </c>
      <c r="K412" s="17" t="s">
        <v>42</v>
      </c>
      <c r="L412" s="17">
        <v>16398</v>
      </c>
      <c r="M412" s="65" t="s">
        <v>43</v>
      </c>
      <c r="N412" s="65" t="s">
        <v>43</v>
      </c>
      <c r="O412" s="65" t="s">
        <v>41</v>
      </c>
      <c r="P412" s="65" t="s">
        <v>43</v>
      </c>
      <c r="Q412" s="65" t="s">
        <v>43</v>
      </c>
      <c r="R412" s="65" t="s">
        <v>43</v>
      </c>
      <c r="S412" s="65" t="s">
        <v>43</v>
      </c>
      <c r="T412" s="65" t="s">
        <v>60</v>
      </c>
      <c r="U412" s="65" t="s">
        <v>41</v>
      </c>
      <c r="V412" s="65" t="s">
        <v>45</v>
      </c>
      <c r="W412" s="65" t="s">
        <v>41</v>
      </c>
      <c r="X412" s="65" t="s">
        <v>46</v>
      </c>
      <c r="Y412" s="65">
        <v>0</v>
      </c>
    </row>
    <row r="413" spans="1:25" ht="24" x14ac:dyDescent="0.3">
      <c r="A413" s="30" t="s">
        <v>126</v>
      </c>
      <c r="B413" s="17">
        <v>16314</v>
      </c>
      <c r="C413" s="17" t="s">
        <v>157</v>
      </c>
      <c r="D413" s="17">
        <v>53100361</v>
      </c>
      <c r="E413" s="21" t="s">
        <v>158</v>
      </c>
      <c r="F413" s="17">
        <v>1</v>
      </c>
      <c r="G413" s="17" t="s">
        <v>38</v>
      </c>
      <c r="H413" s="17" t="s">
        <v>65</v>
      </c>
      <c r="I413" s="17" t="s">
        <v>40</v>
      </c>
      <c r="J413" s="17" t="s">
        <v>153</v>
      </c>
      <c r="K413" s="17" t="s">
        <v>42</v>
      </c>
      <c r="L413" s="17">
        <v>16314</v>
      </c>
      <c r="M413" s="65" t="s">
        <v>43</v>
      </c>
      <c r="N413" s="65" t="s">
        <v>43</v>
      </c>
      <c r="O413" s="65" t="s">
        <v>41</v>
      </c>
      <c r="P413" s="65" t="s">
        <v>43</v>
      </c>
      <c r="Q413" s="65" t="s">
        <v>43</v>
      </c>
      <c r="R413" s="65" t="s">
        <v>43</v>
      </c>
      <c r="S413" s="65" t="s">
        <v>43</v>
      </c>
      <c r="T413" s="65" t="s">
        <v>44</v>
      </c>
      <c r="U413" s="65" t="s">
        <v>41</v>
      </c>
      <c r="V413" s="65" t="s">
        <v>45</v>
      </c>
      <c r="W413" s="65" t="s">
        <v>41</v>
      </c>
      <c r="X413" s="65" t="s">
        <v>46</v>
      </c>
      <c r="Y413" s="65">
        <v>0</v>
      </c>
    </row>
    <row r="414" spans="1:25" ht="14.4" x14ac:dyDescent="0.3">
      <c r="A414" s="30" t="s">
        <v>126</v>
      </c>
      <c r="B414" s="17">
        <v>20530</v>
      </c>
      <c r="C414" s="17" t="s">
        <v>175</v>
      </c>
      <c r="D414" s="17">
        <v>53100335</v>
      </c>
      <c r="E414" s="21" t="s">
        <v>176</v>
      </c>
      <c r="F414" s="17">
        <v>1</v>
      </c>
      <c r="G414" s="17" t="s">
        <v>38</v>
      </c>
      <c r="H414" s="17" t="s">
        <v>72</v>
      </c>
      <c r="I414" s="17" t="s">
        <v>40</v>
      </c>
      <c r="J414" s="17" t="s">
        <v>153</v>
      </c>
      <c r="K414" s="17" t="s">
        <v>42</v>
      </c>
      <c r="L414" s="17">
        <v>20530</v>
      </c>
      <c r="M414" s="65" t="s">
        <v>43</v>
      </c>
      <c r="N414" s="65" t="s">
        <v>43</v>
      </c>
      <c r="O414" s="65" t="s">
        <v>41</v>
      </c>
      <c r="P414" s="65" t="s">
        <v>43</v>
      </c>
      <c r="Q414" s="65" t="s">
        <v>41</v>
      </c>
      <c r="R414" s="65" t="s">
        <v>43</v>
      </c>
      <c r="S414" s="65" t="s">
        <v>43</v>
      </c>
      <c r="T414" s="65" t="s">
        <v>55</v>
      </c>
      <c r="U414" s="65" t="s">
        <v>41</v>
      </c>
      <c r="V414" s="65" t="s">
        <v>45</v>
      </c>
      <c r="W414" s="65" t="s">
        <v>41</v>
      </c>
      <c r="X414" s="65" t="s">
        <v>46</v>
      </c>
      <c r="Y414" s="65">
        <v>0</v>
      </c>
    </row>
    <row r="415" spans="1:25" ht="24" x14ac:dyDescent="0.3">
      <c r="A415" s="30" t="s">
        <v>126</v>
      </c>
      <c r="B415" s="17">
        <v>16314</v>
      </c>
      <c r="C415" s="17" t="s">
        <v>157</v>
      </c>
      <c r="D415" s="17">
        <v>53100361</v>
      </c>
      <c r="E415" s="21" t="s">
        <v>158</v>
      </c>
      <c r="F415" s="17">
        <v>1</v>
      </c>
      <c r="G415" s="17" t="s">
        <v>38</v>
      </c>
      <c r="H415" s="17" t="s">
        <v>65</v>
      </c>
      <c r="I415" s="17" t="s">
        <v>40</v>
      </c>
      <c r="J415" s="17" t="s">
        <v>153</v>
      </c>
      <c r="K415" s="17" t="s">
        <v>42</v>
      </c>
      <c r="L415" s="17">
        <v>16314</v>
      </c>
      <c r="M415" s="65" t="s">
        <v>43</v>
      </c>
      <c r="N415" s="65" t="s">
        <v>43</v>
      </c>
      <c r="O415" s="65" t="s">
        <v>41</v>
      </c>
      <c r="P415" s="65" t="s">
        <v>43</v>
      </c>
      <c r="Q415" s="65" t="s">
        <v>43</v>
      </c>
      <c r="R415" s="65" t="s">
        <v>43</v>
      </c>
      <c r="S415" s="65" t="s">
        <v>43</v>
      </c>
      <c r="T415" s="65" t="s">
        <v>44</v>
      </c>
      <c r="U415" s="65" t="s">
        <v>41</v>
      </c>
      <c r="V415" s="65" t="s">
        <v>45</v>
      </c>
      <c r="W415" s="65" t="s">
        <v>41</v>
      </c>
      <c r="X415" s="65" t="s">
        <v>46</v>
      </c>
      <c r="Y415" s="65">
        <v>0</v>
      </c>
    </row>
    <row r="416" spans="1:25" ht="14.4" x14ac:dyDescent="0.3">
      <c r="A416" s="30" t="s">
        <v>126</v>
      </c>
      <c r="B416" s="17">
        <v>16398</v>
      </c>
      <c r="C416" s="17" t="s">
        <v>154</v>
      </c>
      <c r="D416" s="17">
        <v>53100889</v>
      </c>
      <c r="E416" s="21" t="s">
        <v>167</v>
      </c>
      <c r="F416" s="17">
        <v>2</v>
      </c>
      <c r="G416" s="17" t="s">
        <v>38</v>
      </c>
      <c r="H416" s="17" t="s">
        <v>65</v>
      </c>
      <c r="I416" s="17" t="s">
        <v>40</v>
      </c>
      <c r="J416" s="17" t="s">
        <v>153</v>
      </c>
      <c r="K416" s="17" t="s">
        <v>42</v>
      </c>
      <c r="L416" s="17">
        <v>16398</v>
      </c>
      <c r="M416" s="65" t="s">
        <v>43</v>
      </c>
      <c r="N416" s="65" t="s">
        <v>43</v>
      </c>
      <c r="O416" s="65" t="s">
        <v>41</v>
      </c>
      <c r="P416" s="65" t="s">
        <v>43</v>
      </c>
      <c r="Q416" s="65" t="s">
        <v>43</v>
      </c>
      <c r="R416" s="65" t="s">
        <v>43</v>
      </c>
      <c r="S416" s="65" t="s">
        <v>43</v>
      </c>
      <c r="T416" s="65" t="s">
        <v>60</v>
      </c>
      <c r="U416" s="65" t="s">
        <v>41</v>
      </c>
      <c r="V416" s="65" t="s">
        <v>45</v>
      </c>
      <c r="W416" s="65" t="s">
        <v>41</v>
      </c>
      <c r="X416" s="65" t="s">
        <v>46</v>
      </c>
      <c r="Y416" s="65">
        <v>0</v>
      </c>
    </row>
    <row r="417" spans="1:25" ht="14.4" x14ac:dyDescent="0.3">
      <c r="A417" s="30" t="s">
        <v>126</v>
      </c>
      <c r="B417" s="17">
        <v>16313</v>
      </c>
      <c r="C417" s="17" t="s">
        <v>179</v>
      </c>
      <c r="D417" s="17">
        <v>53100007</v>
      </c>
      <c r="E417" s="21" t="s">
        <v>180</v>
      </c>
      <c r="F417" s="17">
        <v>1</v>
      </c>
      <c r="G417" s="17" t="s">
        <v>38</v>
      </c>
      <c r="H417" s="17" t="s">
        <v>72</v>
      </c>
      <c r="I417" s="17" t="s">
        <v>40</v>
      </c>
      <c r="J417" s="17" t="s">
        <v>153</v>
      </c>
      <c r="K417" s="17" t="s">
        <v>42</v>
      </c>
      <c r="L417" s="17">
        <v>16313</v>
      </c>
      <c r="M417" s="65" t="s">
        <v>43</v>
      </c>
      <c r="N417" s="65" t="s">
        <v>43</v>
      </c>
      <c r="O417" s="65" t="s">
        <v>41</v>
      </c>
      <c r="P417" s="65" t="s">
        <v>43</v>
      </c>
      <c r="Q417" s="65" t="s">
        <v>41</v>
      </c>
      <c r="R417" s="65" t="s">
        <v>43</v>
      </c>
      <c r="S417" s="65" t="s">
        <v>43</v>
      </c>
      <c r="T417" s="65" t="s">
        <v>55</v>
      </c>
      <c r="U417" s="65" t="s">
        <v>41</v>
      </c>
      <c r="V417" s="65" t="s">
        <v>45</v>
      </c>
      <c r="W417" s="65" t="s">
        <v>41</v>
      </c>
      <c r="X417" s="65" t="s">
        <v>46</v>
      </c>
      <c r="Y417" s="65">
        <v>0</v>
      </c>
    </row>
    <row r="418" spans="1:25" ht="24" x14ac:dyDescent="0.3">
      <c r="A418" s="30" t="s">
        <v>126</v>
      </c>
      <c r="B418" s="17">
        <v>16314</v>
      </c>
      <c r="C418" s="17" t="s">
        <v>157</v>
      </c>
      <c r="D418" s="17">
        <v>53100361</v>
      </c>
      <c r="E418" s="21" t="s">
        <v>158</v>
      </c>
      <c r="F418" s="17">
        <v>1</v>
      </c>
      <c r="G418" s="17" t="s">
        <v>38</v>
      </c>
      <c r="H418" s="17" t="s">
        <v>65</v>
      </c>
      <c r="I418" s="17" t="s">
        <v>40</v>
      </c>
      <c r="J418" s="17" t="s">
        <v>153</v>
      </c>
      <c r="K418" s="17" t="s">
        <v>42</v>
      </c>
      <c r="L418" s="17">
        <v>16314</v>
      </c>
      <c r="M418" s="65" t="s">
        <v>43</v>
      </c>
      <c r="N418" s="65" t="s">
        <v>43</v>
      </c>
      <c r="O418" s="65" t="s">
        <v>41</v>
      </c>
      <c r="P418" s="65" t="s">
        <v>43</v>
      </c>
      <c r="Q418" s="65" t="s">
        <v>43</v>
      </c>
      <c r="R418" s="65" t="s">
        <v>43</v>
      </c>
      <c r="S418" s="65" t="s">
        <v>43</v>
      </c>
      <c r="T418" s="65" t="s">
        <v>44</v>
      </c>
      <c r="U418" s="65" t="s">
        <v>41</v>
      </c>
      <c r="V418" s="65" t="s">
        <v>45</v>
      </c>
      <c r="W418" s="65" t="s">
        <v>41</v>
      </c>
      <c r="X418" s="65" t="s">
        <v>46</v>
      </c>
      <c r="Y418" s="65">
        <v>0</v>
      </c>
    </row>
    <row r="419" spans="1:25" ht="14.4" x14ac:dyDescent="0.3">
      <c r="A419" s="30" t="s">
        <v>126</v>
      </c>
      <c r="B419" s="17">
        <v>17408</v>
      </c>
      <c r="C419" s="17" t="s">
        <v>159</v>
      </c>
      <c r="D419" s="17">
        <v>53100007</v>
      </c>
      <c r="E419" s="21" t="s">
        <v>160</v>
      </c>
      <c r="F419" s="17">
        <v>2</v>
      </c>
      <c r="G419" s="17" t="s">
        <v>38</v>
      </c>
      <c r="H419" s="17" t="s">
        <v>72</v>
      </c>
      <c r="I419" s="17" t="s">
        <v>40</v>
      </c>
      <c r="J419" s="17" t="s">
        <v>153</v>
      </c>
      <c r="K419" s="17" t="s">
        <v>42</v>
      </c>
      <c r="L419" s="17">
        <v>17408</v>
      </c>
      <c r="M419" s="65" t="s">
        <v>43</v>
      </c>
      <c r="N419" s="65" t="s">
        <v>43</v>
      </c>
      <c r="O419" s="65" t="s">
        <v>41</v>
      </c>
      <c r="P419" s="65" t="s">
        <v>43</v>
      </c>
      <c r="Q419" s="65" t="s">
        <v>41</v>
      </c>
      <c r="R419" s="65" t="s">
        <v>43</v>
      </c>
      <c r="S419" s="65" t="s">
        <v>43</v>
      </c>
      <c r="T419" s="65" t="s">
        <v>55</v>
      </c>
      <c r="U419" s="65" t="s">
        <v>41</v>
      </c>
      <c r="V419" s="65" t="s">
        <v>45</v>
      </c>
      <c r="W419" s="65" t="s">
        <v>41</v>
      </c>
      <c r="X419" s="65" t="s">
        <v>46</v>
      </c>
      <c r="Y419" s="65">
        <v>0</v>
      </c>
    </row>
    <row r="420" spans="1:25" ht="14.4" x14ac:dyDescent="0.3">
      <c r="A420" s="30" t="s">
        <v>126</v>
      </c>
      <c r="B420" s="17">
        <v>17409</v>
      </c>
      <c r="C420" s="17" t="s">
        <v>177</v>
      </c>
      <c r="D420" s="17">
        <v>53100007</v>
      </c>
      <c r="E420" s="21" t="s">
        <v>178</v>
      </c>
      <c r="F420" s="17">
        <v>2</v>
      </c>
      <c r="G420" s="17" t="s">
        <v>38</v>
      </c>
      <c r="H420" s="17" t="s">
        <v>72</v>
      </c>
      <c r="I420" s="17" t="s">
        <v>40</v>
      </c>
      <c r="J420" s="17" t="s">
        <v>153</v>
      </c>
      <c r="K420" s="17" t="s">
        <v>42</v>
      </c>
      <c r="L420" s="17">
        <v>17409</v>
      </c>
      <c r="M420" s="65" t="s">
        <v>43</v>
      </c>
      <c r="N420" s="65" t="s">
        <v>43</v>
      </c>
      <c r="O420" s="65" t="s">
        <v>41</v>
      </c>
      <c r="P420" s="65" t="s">
        <v>43</v>
      </c>
      <c r="Q420" s="65" t="s">
        <v>41</v>
      </c>
      <c r="R420" s="65" t="s">
        <v>43</v>
      </c>
      <c r="S420" s="65" t="s">
        <v>43</v>
      </c>
      <c r="T420" s="65" t="s">
        <v>55</v>
      </c>
      <c r="U420" s="65" t="s">
        <v>41</v>
      </c>
      <c r="V420" s="65" t="s">
        <v>45</v>
      </c>
      <c r="W420" s="65" t="s">
        <v>41</v>
      </c>
      <c r="X420" s="65" t="s">
        <v>46</v>
      </c>
      <c r="Y420" s="65">
        <v>0</v>
      </c>
    </row>
    <row r="421" spans="1:25" ht="14.4" x14ac:dyDescent="0.3">
      <c r="A421" s="30" t="s">
        <v>126</v>
      </c>
      <c r="B421" s="17">
        <v>16313</v>
      </c>
      <c r="C421" s="17" t="s">
        <v>179</v>
      </c>
      <c r="D421" s="17">
        <v>53100007</v>
      </c>
      <c r="E421" s="21" t="s">
        <v>180</v>
      </c>
      <c r="F421" s="17">
        <v>1</v>
      </c>
      <c r="G421" s="17" t="s">
        <v>38</v>
      </c>
      <c r="H421" s="17" t="s">
        <v>72</v>
      </c>
      <c r="I421" s="17" t="s">
        <v>40</v>
      </c>
      <c r="J421" s="17" t="s">
        <v>153</v>
      </c>
      <c r="K421" s="17" t="s">
        <v>42</v>
      </c>
      <c r="L421" s="17">
        <v>16313</v>
      </c>
      <c r="M421" s="65" t="s">
        <v>43</v>
      </c>
      <c r="N421" s="65" t="s">
        <v>43</v>
      </c>
      <c r="O421" s="65" t="s">
        <v>41</v>
      </c>
      <c r="P421" s="65" t="s">
        <v>43</v>
      </c>
      <c r="Q421" s="65" t="s">
        <v>41</v>
      </c>
      <c r="R421" s="65" t="s">
        <v>43</v>
      </c>
      <c r="S421" s="65" t="s">
        <v>43</v>
      </c>
      <c r="T421" s="65" t="s">
        <v>55</v>
      </c>
      <c r="U421" s="65" t="s">
        <v>41</v>
      </c>
      <c r="V421" s="65" t="s">
        <v>45</v>
      </c>
      <c r="W421" s="65" t="s">
        <v>41</v>
      </c>
      <c r="X421" s="65" t="s">
        <v>46</v>
      </c>
      <c r="Y421" s="65">
        <v>0</v>
      </c>
    </row>
    <row r="422" spans="1:25" ht="100.8" x14ac:dyDescent="0.3">
      <c r="A422" s="30" t="s">
        <v>126</v>
      </c>
      <c r="B422" s="17">
        <v>21303</v>
      </c>
      <c r="C422" s="17" t="s">
        <v>57</v>
      </c>
      <c r="D422" s="17">
        <v>53100195</v>
      </c>
      <c r="E422" s="21" t="s">
        <v>58</v>
      </c>
      <c r="F422" s="17">
        <v>5</v>
      </c>
      <c r="G422" s="17" t="s">
        <v>59</v>
      </c>
      <c r="H422" s="17" t="s">
        <v>39</v>
      </c>
      <c r="I422" s="17" t="s">
        <v>40</v>
      </c>
      <c r="J422" s="17" t="s">
        <v>41</v>
      </c>
      <c r="K422" s="17" t="s">
        <v>42</v>
      </c>
      <c r="L422" s="17">
        <v>21303</v>
      </c>
      <c r="M422" s="65" t="s">
        <v>41</v>
      </c>
      <c r="N422" s="65" t="s">
        <v>43</v>
      </c>
      <c r="O422" s="65" t="s">
        <v>41</v>
      </c>
      <c r="P422" s="65" t="s">
        <v>43</v>
      </c>
      <c r="Q422" s="65" t="s">
        <v>43</v>
      </c>
      <c r="R422" s="65" t="s">
        <v>43</v>
      </c>
      <c r="S422" s="65" t="s">
        <v>41</v>
      </c>
      <c r="T422" s="65" t="s">
        <v>60</v>
      </c>
      <c r="U422" s="65" t="s">
        <v>41</v>
      </c>
      <c r="V422" s="65" t="s">
        <v>45</v>
      </c>
      <c r="W422" s="65" t="s">
        <v>43</v>
      </c>
      <c r="X422" s="65" t="s">
        <v>563</v>
      </c>
      <c r="Y422" s="65">
        <v>0</v>
      </c>
    </row>
    <row r="423" spans="1:25" ht="57.6" x14ac:dyDescent="0.3">
      <c r="A423" s="30" t="s">
        <v>126</v>
      </c>
      <c r="B423" s="17">
        <v>20668</v>
      </c>
      <c r="C423" s="17" t="s">
        <v>182</v>
      </c>
      <c r="D423" s="17">
        <v>53100236</v>
      </c>
      <c r="E423" s="21" t="s">
        <v>183</v>
      </c>
      <c r="F423" s="17">
        <v>1</v>
      </c>
      <c r="G423" s="17" t="s">
        <v>38</v>
      </c>
      <c r="H423" s="17" t="s">
        <v>39</v>
      </c>
      <c r="I423" s="17" t="s">
        <v>40</v>
      </c>
      <c r="J423" s="17" t="s">
        <v>153</v>
      </c>
      <c r="K423" s="17" t="s">
        <v>42</v>
      </c>
      <c r="L423" s="17">
        <v>20668</v>
      </c>
      <c r="M423" s="65" t="s">
        <v>43</v>
      </c>
      <c r="N423" s="65" t="s">
        <v>43</v>
      </c>
      <c r="O423" s="65" t="s">
        <v>41</v>
      </c>
      <c r="P423" s="65" t="s">
        <v>43</v>
      </c>
      <c r="Q423" s="65" t="s">
        <v>43</v>
      </c>
      <c r="R423" s="65" t="s">
        <v>43</v>
      </c>
      <c r="S423" s="65" t="s">
        <v>43</v>
      </c>
      <c r="T423" s="65" t="s">
        <v>60</v>
      </c>
      <c r="U423" s="65" t="s">
        <v>41</v>
      </c>
      <c r="V423" s="65" t="s">
        <v>45</v>
      </c>
      <c r="W423" s="65" t="s">
        <v>43</v>
      </c>
      <c r="X423" s="65" t="s">
        <v>3612</v>
      </c>
      <c r="Y423" s="65" t="s">
        <v>3638</v>
      </c>
    </row>
    <row r="424" spans="1:25" ht="28.8" x14ac:dyDescent="0.3">
      <c r="A424" s="30" t="s">
        <v>126</v>
      </c>
      <c r="B424" s="17">
        <v>20659</v>
      </c>
      <c r="C424" s="17" t="s">
        <v>168</v>
      </c>
      <c r="D424" s="17">
        <v>53100236</v>
      </c>
      <c r="E424" s="21" t="s">
        <v>181</v>
      </c>
      <c r="F424" s="17">
        <v>2</v>
      </c>
      <c r="G424" s="17" t="s">
        <v>38</v>
      </c>
      <c r="H424" s="17" t="s">
        <v>39</v>
      </c>
      <c r="I424" s="17" t="s">
        <v>40</v>
      </c>
      <c r="J424" s="17" t="s">
        <v>153</v>
      </c>
      <c r="K424" s="17" t="s">
        <v>42</v>
      </c>
      <c r="L424" s="17">
        <v>20659</v>
      </c>
      <c r="M424" s="65" t="s">
        <v>43</v>
      </c>
      <c r="N424" s="65" t="s">
        <v>43</v>
      </c>
      <c r="O424" s="65" t="s">
        <v>43</v>
      </c>
      <c r="P424" s="65" t="s">
        <v>43</v>
      </c>
      <c r="Q424" s="65" t="s">
        <v>43</v>
      </c>
      <c r="R424" s="65" t="s">
        <v>43</v>
      </c>
      <c r="S424" s="65" t="s">
        <v>43</v>
      </c>
      <c r="T424" s="65" t="s">
        <v>43</v>
      </c>
      <c r="U424" s="65" t="s">
        <v>43</v>
      </c>
      <c r="V424" s="65" t="s">
        <v>45</v>
      </c>
      <c r="W424" s="65" t="s">
        <v>43</v>
      </c>
      <c r="X424" s="65" t="s">
        <v>3612</v>
      </c>
      <c r="Y424" s="65">
        <v>0</v>
      </c>
    </row>
    <row r="425" spans="1:25" ht="28.8" x14ac:dyDescent="0.3">
      <c r="A425" s="30" t="s">
        <v>126</v>
      </c>
      <c r="B425" s="17">
        <v>20670</v>
      </c>
      <c r="C425" s="17" t="s">
        <v>182</v>
      </c>
      <c r="D425" s="17">
        <v>53100236</v>
      </c>
      <c r="E425" s="21" t="s">
        <v>290</v>
      </c>
      <c r="F425" s="17">
        <v>1</v>
      </c>
      <c r="G425" s="17" t="s">
        <v>38</v>
      </c>
      <c r="H425" s="17" t="s">
        <v>39</v>
      </c>
      <c r="I425" s="17" t="s">
        <v>40</v>
      </c>
      <c r="J425" s="17" t="s">
        <v>153</v>
      </c>
      <c r="K425" s="17" t="s">
        <v>42</v>
      </c>
      <c r="L425" s="17">
        <v>20670</v>
      </c>
      <c r="M425" s="65" t="s">
        <v>43</v>
      </c>
      <c r="N425" s="65" t="s">
        <v>43</v>
      </c>
      <c r="O425" s="65" t="s">
        <v>41</v>
      </c>
      <c r="P425" s="65" t="s">
        <v>43</v>
      </c>
      <c r="Q425" s="65" t="s">
        <v>43</v>
      </c>
      <c r="R425" s="65" t="s">
        <v>43</v>
      </c>
      <c r="S425" s="65" t="s">
        <v>43</v>
      </c>
      <c r="T425" s="65" t="s">
        <v>60</v>
      </c>
      <c r="U425" s="65" t="s">
        <v>41</v>
      </c>
      <c r="V425" s="65" t="s">
        <v>45</v>
      </c>
      <c r="W425" s="65" t="s">
        <v>43</v>
      </c>
      <c r="X425" s="65" t="s">
        <v>3612</v>
      </c>
      <c r="Y425" s="65">
        <v>0</v>
      </c>
    </row>
    <row r="426" spans="1:25" ht="14.4" x14ac:dyDescent="0.3">
      <c r="A426" s="30" t="s">
        <v>126</v>
      </c>
      <c r="B426" s="17">
        <v>21483</v>
      </c>
      <c r="C426" s="17" t="s">
        <v>288</v>
      </c>
      <c r="D426" s="17">
        <v>53100297</v>
      </c>
      <c r="E426" s="21" t="s">
        <v>292</v>
      </c>
      <c r="F426" s="17">
        <v>2</v>
      </c>
      <c r="G426" s="17" t="s">
        <v>38</v>
      </c>
      <c r="H426" s="17" t="s">
        <v>39</v>
      </c>
      <c r="I426" s="17" t="s">
        <v>40</v>
      </c>
      <c r="J426" s="17" t="s">
        <v>153</v>
      </c>
      <c r="K426" s="17" t="s">
        <v>42</v>
      </c>
      <c r="L426" s="17">
        <v>21483</v>
      </c>
      <c r="M426" s="65" t="s">
        <v>43</v>
      </c>
      <c r="N426" s="65" t="s">
        <v>43</v>
      </c>
      <c r="O426" s="65" t="s">
        <v>41</v>
      </c>
      <c r="P426" s="65" t="s">
        <v>43</v>
      </c>
      <c r="Q426" s="65" t="s">
        <v>43</v>
      </c>
      <c r="R426" s="65" t="s">
        <v>43</v>
      </c>
      <c r="S426" s="65" t="s">
        <v>43</v>
      </c>
      <c r="T426" s="65" t="s">
        <v>60</v>
      </c>
      <c r="U426" s="65" t="s">
        <v>41</v>
      </c>
      <c r="V426" s="65" t="s">
        <v>45</v>
      </c>
      <c r="W426" s="65" t="s">
        <v>41</v>
      </c>
      <c r="X426" s="65">
        <v>0</v>
      </c>
      <c r="Y426" s="65">
        <v>0</v>
      </c>
    </row>
    <row r="427" spans="1:25" ht="14.4" x14ac:dyDescent="0.3">
      <c r="A427" s="30" t="s">
        <v>126</v>
      </c>
      <c r="B427" s="17">
        <v>16398</v>
      </c>
      <c r="C427" s="17" t="s">
        <v>154</v>
      </c>
      <c r="D427" s="17">
        <v>53100889</v>
      </c>
      <c r="E427" s="21" t="s">
        <v>167</v>
      </c>
      <c r="F427" s="17">
        <v>12</v>
      </c>
      <c r="G427" s="17" t="s">
        <v>38</v>
      </c>
      <c r="H427" s="17" t="s">
        <v>65</v>
      </c>
      <c r="I427" s="17" t="s">
        <v>40</v>
      </c>
      <c r="J427" s="17" t="s">
        <v>153</v>
      </c>
      <c r="K427" s="17" t="s">
        <v>42</v>
      </c>
      <c r="L427" s="17">
        <v>16398</v>
      </c>
      <c r="M427" s="65" t="s">
        <v>43</v>
      </c>
      <c r="N427" s="65" t="s">
        <v>43</v>
      </c>
      <c r="O427" s="65" t="s">
        <v>41</v>
      </c>
      <c r="P427" s="65" t="s">
        <v>43</v>
      </c>
      <c r="Q427" s="65" t="s">
        <v>43</v>
      </c>
      <c r="R427" s="65" t="s">
        <v>43</v>
      </c>
      <c r="S427" s="65" t="s">
        <v>43</v>
      </c>
      <c r="T427" s="65" t="s">
        <v>60</v>
      </c>
      <c r="U427" s="65" t="s">
        <v>41</v>
      </c>
      <c r="V427" s="65" t="s">
        <v>45</v>
      </c>
      <c r="W427" s="65" t="s">
        <v>41</v>
      </c>
      <c r="X427" s="65" t="s">
        <v>46</v>
      </c>
      <c r="Y427" s="65">
        <v>0</v>
      </c>
    </row>
    <row r="428" spans="1:25" ht="24" x14ac:dyDescent="0.3">
      <c r="A428" s="30" t="s">
        <v>126</v>
      </c>
      <c r="B428" s="17">
        <v>16314</v>
      </c>
      <c r="C428" s="17" t="s">
        <v>157</v>
      </c>
      <c r="D428" s="17">
        <v>53100361</v>
      </c>
      <c r="E428" s="21" t="s">
        <v>158</v>
      </c>
      <c r="F428" s="17">
        <v>2</v>
      </c>
      <c r="G428" s="17" t="s">
        <v>38</v>
      </c>
      <c r="H428" s="17" t="s">
        <v>65</v>
      </c>
      <c r="I428" s="17" t="s">
        <v>40</v>
      </c>
      <c r="J428" s="17" t="s">
        <v>153</v>
      </c>
      <c r="K428" s="17" t="s">
        <v>42</v>
      </c>
      <c r="L428" s="17">
        <v>16314</v>
      </c>
      <c r="M428" s="65" t="s">
        <v>43</v>
      </c>
      <c r="N428" s="65" t="s">
        <v>43</v>
      </c>
      <c r="O428" s="65" t="s">
        <v>41</v>
      </c>
      <c r="P428" s="65" t="s">
        <v>43</v>
      </c>
      <c r="Q428" s="65" t="s">
        <v>43</v>
      </c>
      <c r="R428" s="65" t="s">
        <v>43</v>
      </c>
      <c r="S428" s="65" t="s">
        <v>43</v>
      </c>
      <c r="T428" s="65" t="s">
        <v>44</v>
      </c>
      <c r="U428" s="65" t="s">
        <v>41</v>
      </c>
      <c r="V428" s="65" t="s">
        <v>45</v>
      </c>
      <c r="W428" s="65" t="s">
        <v>41</v>
      </c>
      <c r="X428" s="65" t="s">
        <v>46</v>
      </c>
      <c r="Y428" s="65">
        <v>0</v>
      </c>
    </row>
    <row r="429" spans="1:25" ht="24" x14ac:dyDescent="0.3">
      <c r="A429" s="30" t="s">
        <v>126</v>
      </c>
      <c r="B429" s="17">
        <v>16314</v>
      </c>
      <c r="C429" s="17" t="s">
        <v>157</v>
      </c>
      <c r="D429" s="17">
        <v>53100361</v>
      </c>
      <c r="E429" s="21" t="s">
        <v>158</v>
      </c>
      <c r="F429" s="17">
        <v>2</v>
      </c>
      <c r="G429" s="17" t="s">
        <v>38</v>
      </c>
      <c r="H429" s="17" t="s">
        <v>65</v>
      </c>
      <c r="I429" s="17" t="s">
        <v>40</v>
      </c>
      <c r="J429" s="17" t="s">
        <v>153</v>
      </c>
      <c r="K429" s="17" t="s">
        <v>42</v>
      </c>
      <c r="L429" s="17">
        <v>16314</v>
      </c>
      <c r="M429" s="65" t="s">
        <v>43</v>
      </c>
      <c r="N429" s="65" t="s">
        <v>43</v>
      </c>
      <c r="O429" s="65" t="s">
        <v>41</v>
      </c>
      <c r="P429" s="65" t="s">
        <v>43</v>
      </c>
      <c r="Q429" s="65" t="s">
        <v>43</v>
      </c>
      <c r="R429" s="65" t="s">
        <v>43</v>
      </c>
      <c r="S429" s="65" t="s">
        <v>43</v>
      </c>
      <c r="T429" s="65" t="s">
        <v>44</v>
      </c>
      <c r="U429" s="65" t="s">
        <v>41</v>
      </c>
      <c r="V429" s="65" t="s">
        <v>45</v>
      </c>
      <c r="W429" s="65" t="s">
        <v>41</v>
      </c>
      <c r="X429" s="65" t="s">
        <v>46</v>
      </c>
      <c r="Y429" s="65">
        <v>0</v>
      </c>
    </row>
    <row r="430" spans="1:25" ht="14.4" x14ac:dyDescent="0.3">
      <c r="A430" s="30" t="s">
        <v>126</v>
      </c>
      <c r="B430" s="17">
        <v>16400</v>
      </c>
      <c r="C430" s="17" t="s">
        <v>154</v>
      </c>
      <c r="D430" s="17">
        <v>53100889</v>
      </c>
      <c r="E430" s="21" t="s">
        <v>164</v>
      </c>
      <c r="F430" s="17">
        <v>2</v>
      </c>
      <c r="G430" s="17" t="s">
        <v>38</v>
      </c>
      <c r="H430" s="17" t="s">
        <v>65</v>
      </c>
      <c r="I430" s="17" t="s">
        <v>40</v>
      </c>
      <c r="J430" s="17" t="s">
        <v>153</v>
      </c>
      <c r="K430" s="17" t="s">
        <v>42</v>
      </c>
      <c r="L430" s="17">
        <v>16400</v>
      </c>
      <c r="M430" s="65" t="s">
        <v>43</v>
      </c>
      <c r="N430" s="65" t="s">
        <v>43</v>
      </c>
      <c r="O430" s="65" t="s">
        <v>41</v>
      </c>
      <c r="P430" s="65" t="s">
        <v>43</v>
      </c>
      <c r="Q430" s="65" t="s">
        <v>43</v>
      </c>
      <c r="R430" s="65" t="s">
        <v>43</v>
      </c>
      <c r="S430" s="65" t="s">
        <v>43</v>
      </c>
      <c r="T430" s="65" t="s">
        <v>44</v>
      </c>
      <c r="U430" s="65" t="s">
        <v>41</v>
      </c>
      <c r="V430" s="65" t="s">
        <v>45</v>
      </c>
      <c r="W430" s="65" t="s">
        <v>41</v>
      </c>
      <c r="X430" s="65" t="s">
        <v>46</v>
      </c>
      <c r="Y430" s="65">
        <v>0</v>
      </c>
    </row>
    <row r="431" spans="1:25" ht="14.4" x14ac:dyDescent="0.3">
      <c r="A431" s="30" t="s">
        <v>126</v>
      </c>
      <c r="B431" s="17">
        <v>16398</v>
      </c>
      <c r="C431" s="17" t="s">
        <v>154</v>
      </c>
      <c r="D431" s="17">
        <v>53100889</v>
      </c>
      <c r="E431" s="21" t="s">
        <v>167</v>
      </c>
      <c r="F431" s="17">
        <v>25</v>
      </c>
      <c r="G431" s="17" t="s">
        <v>38</v>
      </c>
      <c r="H431" s="17" t="s">
        <v>65</v>
      </c>
      <c r="I431" s="17" t="s">
        <v>40</v>
      </c>
      <c r="J431" s="17" t="s">
        <v>153</v>
      </c>
      <c r="K431" s="17" t="s">
        <v>42</v>
      </c>
      <c r="L431" s="17">
        <v>16398</v>
      </c>
      <c r="M431" s="65" t="s">
        <v>43</v>
      </c>
      <c r="N431" s="65" t="s">
        <v>43</v>
      </c>
      <c r="O431" s="65" t="s">
        <v>41</v>
      </c>
      <c r="P431" s="65" t="s">
        <v>43</v>
      </c>
      <c r="Q431" s="65" t="s">
        <v>43</v>
      </c>
      <c r="R431" s="65" t="s">
        <v>43</v>
      </c>
      <c r="S431" s="65" t="s">
        <v>43</v>
      </c>
      <c r="T431" s="65" t="s">
        <v>60</v>
      </c>
      <c r="U431" s="65" t="s">
        <v>41</v>
      </c>
      <c r="V431" s="65" t="s">
        <v>45</v>
      </c>
      <c r="W431" s="65" t="s">
        <v>41</v>
      </c>
      <c r="X431" s="65" t="s">
        <v>46</v>
      </c>
      <c r="Y431" s="65">
        <v>0</v>
      </c>
    </row>
    <row r="432" spans="1:25" ht="24" x14ac:dyDescent="0.3">
      <c r="A432" s="30" t="s">
        <v>126</v>
      </c>
      <c r="B432" s="17">
        <v>16314</v>
      </c>
      <c r="C432" s="17" t="s">
        <v>157</v>
      </c>
      <c r="D432" s="17">
        <v>53100361</v>
      </c>
      <c r="E432" s="21" t="s">
        <v>158</v>
      </c>
      <c r="F432" s="17">
        <v>3</v>
      </c>
      <c r="G432" s="17" t="s">
        <v>38</v>
      </c>
      <c r="H432" s="17" t="s">
        <v>65</v>
      </c>
      <c r="I432" s="17" t="s">
        <v>40</v>
      </c>
      <c r="J432" s="17" t="s">
        <v>153</v>
      </c>
      <c r="K432" s="17" t="s">
        <v>42</v>
      </c>
      <c r="L432" s="17">
        <v>16314</v>
      </c>
      <c r="M432" s="65" t="s">
        <v>43</v>
      </c>
      <c r="N432" s="65" t="s">
        <v>43</v>
      </c>
      <c r="O432" s="65" t="s">
        <v>41</v>
      </c>
      <c r="P432" s="65" t="s">
        <v>43</v>
      </c>
      <c r="Q432" s="65" t="s">
        <v>43</v>
      </c>
      <c r="R432" s="65" t="s">
        <v>43</v>
      </c>
      <c r="S432" s="65" t="s">
        <v>43</v>
      </c>
      <c r="T432" s="65" t="s">
        <v>44</v>
      </c>
      <c r="U432" s="65" t="s">
        <v>41</v>
      </c>
      <c r="V432" s="65" t="s">
        <v>45</v>
      </c>
      <c r="W432" s="65" t="s">
        <v>41</v>
      </c>
      <c r="X432" s="65" t="s">
        <v>46</v>
      </c>
      <c r="Y432" s="65">
        <v>0</v>
      </c>
    </row>
    <row r="433" spans="1:25" ht="14.4" x14ac:dyDescent="0.3">
      <c r="A433" s="30" t="s">
        <v>126</v>
      </c>
      <c r="B433" s="17">
        <v>16398</v>
      </c>
      <c r="C433" s="17" t="s">
        <v>154</v>
      </c>
      <c r="D433" s="17">
        <v>53100889</v>
      </c>
      <c r="E433" s="21" t="s">
        <v>167</v>
      </c>
      <c r="F433" s="17">
        <v>8</v>
      </c>
      <c r="G433" s="17" t="s">
        <v>38</v>
      </c>
      <c r="H433" s="17" t="s">
        <v>65</v>
      </c>
      <c r="I433" s="17" t="s">
        <v>40</v>
      </c>
      <c r="J433" s="17" t="s">
        <v>153</v>
      </c>
      <c r="K433" s="17" t="s">
        <v>42</v>
      </c>
      <c r="L433" s="17">
        <v>16398</v>
      </c>
      <c r="M433" s="65" t="s">
        <v>43</v>
      </c>
      <c r="N433" s="65" t="s">
        <v>43</v>
      </c>
      <c r="O433" s="65" t="s">
        <v>41</v>
      </c>
      <c r="P433" s="65" t="s">
        <v>43</v>
      </c>
      <c r="Q433" s="65" t="s">
        <v>43</v>
      </c>
      <c r="R433" s="65" t="s">
        <v>43</v>
      </c>
      <c r="S433" s="65" t="s">
        <v>43</v>
      </c>
      <c r="T433" s="65" t="s">
        <v>60</v>
      </c>
      <c r="U433" s="65" t="s">
        <v>41</v>
      </c>
      <c r="V433" s="65" t="s">
        <v>45</v>
      </c>
      <c r="W433" s="65" t="s">
        <v>41</v>
      </c>
      <c r="X433" s="65" t="s">
        <v>46</v>
      </c>
      <c r="Y433" s="65">
        <v>0</v>
      </c>
    </row>
    <row r="434" spans="1:25" ht="24" x14ac:dyDescent="0.3">
      <c r="A434" s="30" t="s">
        <v>126</v>
      </c>
      <c r="B434" s="17">
        <v>16377</v>
      </c>
      <c r="C434" s="17" t="s">
        <v>165</v>
      </c>
      <c r="D434" s="17">
        <v>53100076</v>
      </c>
      <c r="E434" s="21" t="s">
        <v>166</v>
      </c>
      <c r="F434" s="17">
        <v>1</v>
      </c>
      <c r="G434" s="17" t="s">
        <v>38</v>
      </c>
      <c r="H434" s="17" t="s">
        <v>72</v>
      </c>
      <c r="I434" s="17" t="s">
        <v>40</v>
      </c>
      <c r="J434" s="17" t="s">
        <v>153</v>
      </c>
      <c r="K434" s="17" t="s">
        <v>42</v>
      </c>
      <c r="L434" s="17">
        <v>16377</v>
      </c>
      <c r="M434" s="65" t="s">
        <v>43</v>
      </c>
      <c r="N434" s="65" t="s">
        <v>43</v>
      </c>
      <c r="O434" s="65" t="s">
        <v>41</v>
      </c>
      <c r="P434" s="65" t="s">
        <v>43</v>
      </c>
      <c r="Q434" s="65" t="s">
        <v>41</v>
      </c>
      <c r="R434" s="65" t="s">
        <v>43</v>
      </c>
      <c r="S434" s="65" t="s">
        <v>43</v>
      </c>
      <c r="T434" s="65" t="s">
        <v>44</v>
      </c>
      <c r="U434" s="65" t="s">
        <v>41</v>
      </c>
      <c r="V434" s="65" t="s">
        <v>45</v>
      </c>
      <c r="W434" s="65" t="s">
        <v>41</v>
      </c>
      <c r="X434" s="65" t="s">
        <v>46</v>
      </c>
      <c r="Y434" s="65">
        <v>0</v>
      </c>
    </row>
    <row r="435" spans="1:25" ht="24" x14ac:dyDescent="0.3">
      <c r="A435" s="30" t="s">
        <v>126</v>
      </c>
      <c r="B435" s="17">
        <v>16314</v>
      </c>
      <c r="C435" s="17" t="s">
        <v>157</v>
      </c>
      <c r="D435" s="17">
        <v>53100361</v>
      </c>
      <c r="E435" s="21" t="s">
        <v>158</v>
      </c>
      <c r="F435" s="17">
        <v>1</v>
      </c>
      <c r="G435" s="17" t="s">
        <v>38</v>
      </c>
      <c r="H435" s="17" t="s">
        <v>65</v>
      </c>
      <c r="I435" s="17" t="s">
        <v>40</v>
      </c>
      <c r="J435" s="17" t="s">
        <v>153</v>
      </c>
      <c r="K435" s="17" t="s">
        <v>42</v>
      </c>
      <c r="L435" s="17">
        <v>16314</v>
      </c>
      <c r="M435" s="65" t="s">
        <v>43</v>
      </c>
      <c r="N435" s="65" t="s">
        <v>43</v>
      </c>
      <c r="O435" s="65" t="s">
        <v>41</v>
      </c>
      <c r="P435" s="65" t="s">
        <v>43</v>
      </c>
      <c r="Q435" s="65" t="s">
        <v>43</v>
      </c>
      <c r="R435" s="65" t="s">
        <v>43</v>
      </c>
      <c r="S435" s="65" t="s">
        <v>43</v>
      </c>
      <c r="T435" s="65" t="s">
        <v>44</v>
      </c>
      <c r="U435" s="65" t="s">
        <v>41</v>
      </c>
      <c r="V435" s="65" t="s">
        <v>45</v>
      </c>
      <c r="W435" s="65" t="s">
        <v>41</v>
      </c>
      <c r="X435" s="65" t="s">
        <v>46</v>
      </c>
      <c r="Y435" s="65">
        <v>0</v>
      </c>
    </row>
    <row r="436" spans="1:25" ht="24" x14ac:dyDescent="0.3">
      <c r="A436" s="30" t="s">
        <v>126</v>
      </c>
      <c r="B436" s="17">
        <v>16314</v>
      </c>
      <c r="C436" s="17" t="s">
        <v>157</v>
      </c>
      <c r="D436" s="17">
        <v>53100361</v>
      </c>
      <c r="E436" s="21" t="s">
        <v>158</v>
      </c>
      <c r="F436" s="17">
        <v>1</v>
      </c>
      <c r="G436" s="17" t="s">
        <v>38</v>
      </c>
      <c r="H436" s="17" t="s">
        <v>65</v>
      </c>
      <c r="I436" s="17" t="s">
        <v>40</v>
      </c>
      <c r="J436" s="17" t="s">
        <v>153</v>
      </c>
      <c r="K436" s="17" t="s">
        <v>42</v>
      </c>
      <c r="L436" s="17">
        <v>16314</v>
      </c>
      <c r="M436" s="65" t="s">
        <v>43</v>
      </c>
      <c r="N436" s="65" t="s">
        <v>43</v>
      </c>
      <c r="O436" s="65" t="s">
        <v>41</v>
      </c>
      <c r="P436" s="65" t="s">
        <v>43</v>
      </c>
      <c r="Q436" s="65" t="s">
        <v>43</v>
      </c>
      <c r="R436" s="65" t="s">
        <v>43</v>
      </c>
      <c r="S436" s="65" t="s">
        <v>43</v>
      </c>
      <c r="T436" s="65" t="s">
        <v>44</v>
      </c>
      <c r="U436" s="65" t="s">
        <v>41</v>
      </c>
      <c r="V436" s="65" t="s">
        <v>45</v>
      </c>
      <c r="W436" s="65" t="s">
        <v>41</v>
      </c>
      <c r="X436" s="65" t="s">
        <v>46</v>
      </c>
      <c r="Y436" s="65">
        <v>0</v>
      </c>
    </row>
    <row r="437" spans="1:25" ht="24" x14ac:dyDescent="0.3">
      <c r="A437" s="30" t="s">
        <v>126</v>
      </c>
      <c r="B437" s="17">
        <v>16378</v>
      </c>
      <c r="C437" s="17" t="s">
        <v>165</v>
      </c>
      <c r="D437" s="17">
        <v>53100076</v>
      </c>
      <c r="E437" s="21" t="s">
        <v>184</v>
      </c>
      <c r="F437" s="17">
        <v>1</v>
      </c>
      <c r="G437" s="17" t="s">
        <v>38</v>
      </c>
      <c r="H437" s="17" t="s">
        <v>72</v>
      </c>
      <c r="I437" s="17" t="s">
        <v>40</v>
      </c>
      <c r="J437" s="17" t="s">
        <v>153</v>
      </c>
      <c r="K437" s="17" t="s">
        <v>42</v>
      </c>
      <c r="L437" s="17">
        <v>16378</v>
      </c>
      <c r="M437" s="65" t="s">
        <v>43</v>
      </c>
      <c r="N437" s="65" t="s">
        <v>43</v>
      </c>
      <c r="O437" s="65" t="s">
        <v>41</v>
      </c>
      <c r="P437" s="65" t="s">
        <v>43</v>
      </c>
      <c r="Q437" s="65" t="s">
        <v>41</v>
      </c>
      <c r="R437" s="65" t="s">
        <v>43</v>
      </c>
      <c r="S437" s="65" t="s">
        <v>43</v>
      </c>
      <c r="T437" s="65" t="s">
        <v>44</v>
      </c>
      <c r="U437" s="65" t="s">
        <v>41</v>
      </c>
      <c r="V437" s="65" t="s">
        <v>45</v>
      </c>
      <c r="W437" s="65" t="s">
        <v>41</v>
      </c>
      <c r="X437" s="65" t="s">
        <v>46</v>
      </c>
      <c r="Y437" s="65">
        <v>0</v>
      </c>
    </row>
    <row r="438" spans="1:25" ht="14.4" x14ac:dyDescent="0.3">
      <c r="A438" s="30" t="s">
        <v>126</v>
      </c>
      <c r="B438" s="17">
        <v>16400</v>
      </c>
      <c r="C438" s="17" t="s">
        <v>154</v>
      </c>
      <c r="D438" s="17">
        <v>53100889</v>
      </c>
      <c r="E438" s="21" t="s">
        <v>164</v>
      </c>
      <c r="F438" s="17">
        <v>1</v>
      </c>
      <c r="G438" s="17" t="s">
        <v>38</v>
      </c>
      <c r="H438" s="17" t="s">
        <v>65</v>
      </c>
      <c r="I438" s="17" t="s">
        <v>40</v>
      </c>
      <c r="J438" s="17" t="s">
        <v>153</v>
      </c>
      <c r="K438" s="17" t="s">
        <v>42</v>
      </c>
      <c r="L438" s="17">
        <v>16400</v>
      </c>
      <c r="M438" s="65" t="s">
        <v>43</v>
      </c>
      <c r="N438" s="65" t="s">
        <v>43</v>
      </c>
      <c r="O438" s="65" t="s">
        <v>41</v>
      </c>
      <c r="P438" s="65" t="s">
        <v>43</v>
      </c>
      <c r="Q438" s="65" t="s">
        <v>43</v>
      </c>
      <c r="R438" s="65" t="s">
        <v>43</v>
      </c>
      <c r="S438" s="65" t="s">
        <v>43</v>
      </c>
      <c r="T438" s="65" t="s">
        <v>44</v>
      </c>
      <c r="U438" s="65" t="s">
        <v>41</v>
      </c>
      <c r="V438" s="65" t="s">
        <v>45</v>
      </c>
      <c r="W438" s="65" t="s">
        <v>41</v>
      </c>
      <c r="X438" s="65" t="s">
        <v>46</v>
      </c>
      <c r="Y438" s="65">
        <v>0</v>
      </c>
    </row>
    <row r="439" spans="1:25" ht="14.4" x14ac:dyDescent="0.3">
      <c r="A439" s="30" t="s">
        <v>126</v>
      </c>
      <c r="B439" s="17">
        <v>16416</v>
      </c>
      <c r="C439" s="17" t="s">
        <v>151</v>
      </c>
      <c r="D439" s="17">
        <v>53100391</v>
      </c>
      <c r="E439" s="21" t="s">
        <v>187</v>
      </c>
      <c r="F439" s="17">
        <v>1</v>
      </c>
      <c r="G439" s="17" t="s">
        <v>38</v>
      </c>
      <c r="H439" s="17" t="s">
        <v>50</v>
      </c>
      <c r="I439" s="17" t="s">
        <v>40</v>
      </c>
      <c r="J439" s="17" t="s">
        <v>153</v>
      </c>
      <c r="K439" s="17" t="s">
        <v>42</v>
      </c>
      <c r="L439" s="17">
        <v>16416</v>
      </c>
      <c r="M439" s="65" t="s">
        <v>43</v>
      </c>
      <c r="N439" s="65" t="s">
        <v>43</v>
      </c>
      <c r="O439" s="65" t="s">
        <v>41</v>
      </c>
      <c r="P439" s="65" t="s">
        <v>43</v>
      </c>
      <c r="Q439" s="65" t="s">
        <v>43</v>
      </c>
      <c r="R439" s="65" t="s">
        <v>43</v>
      </c>
      <c r="S439" s="65" t="s">
        <v>43</v>
      </c>
      <c r="T439" s="65" t="s">
        <v>55</v>
      </c>
      <c r="U439" s="65" t="s">
        <v>41</v>
      </c>
      <c r="V439" s="65" t="s">
        <v>52</v>
      </c>
      <c r="W439" s="65" t="s">
        <v>41</v>
      </c>
      <c r="X439" s="65">
        <v>0</v>
      </c>
      <c r="Y439" s="65">
        <v>0</v>
      </c>
    </row>
    <row r="440" spans="1:25" ht="24" x14ac:dyDescent="0.3">
      <c r="A440" s="30" t="s">
        <v>126</v>
      </c>
      <c r="B440" s="17">
        <v>16314</v>
      </c>
      <c r="C440" s="17" t="s">
        <v>157</v>
      </c>
      <c r="D440" s="17">
        <v>53100361</v>
      </c>
      <c r="E440" s="21" t="s">
        <v>158</v>
      </c>
      <c r="F440" s="17">
        <v>1</v>
      </c>
      <c r="G440" s="17" t="s">
        <v>38</v>
      </c>
      <c r="H440" s="17" t="s">
        <v>65</v>
      </c>
      <c r="I440" s="17" t="s">
        <v>40</v>
      </c>
      <c r="J440" s="17" t="s">
        <v>153</v>
      </c>
      <c r="K440" s="17" t="s">
        <v>42</v>
      </c>
      <c r="L440" s="17">
        <v>16314</v>
      </c>
      <c r="M440" s="65" t="s">
        <v>43</v>
      </c>
      <c r="N440" s="65" t="s">
        <v>43</v>
      </c>
      <c r="O440" s="65" t="s">
        <v>41</v>
      </c>
      <c r="P440" s="65" t="s">
        <v>43</v>
      </c>
      <c r="Q440" s="65" t="s">
        <v>43</v>
      </c>
      <c r="R440" s="65" t="s">
        <v>43</v>
      </c>
      <c r="S440" s="65" t="s">
        <v>43</v>
      </c>
      <c r="T440" s="65" t="s">
        <v>44</v>
      </c>
      <c r="U440" s="65" t="s">
        <v>41</v>
      </c>
      <c r="V440" s="65" t="s">
        <v>45</v>
      </c>
      <c r="W440" s="65" t="s">
        <v>41</v>
      </c>
      <c r="X440" s="65" t="s">
        <v>46</v>
      </c>
      <c r="Y440" s="65">
        <v>0</v>
      </c>
    </row>
    <row r="441" spans="1:25" ht="14.4" x14ac:dyDescent="0.3">
      <c r="A441" s="30" t="s">
        <v>126</v>
      </c>
      <c r="B441" s="17">
        <v>16364</v>
      </c>
      <c r="C441" s="17" t="s">
        <v>63</v>
      </c>
      <c r="D441" s="17">
        <v>53100864</v>
      </c>
      <c r="E441" s="21" t="s">
        <v>64</v>
      </c>
      <c r="F441" s="17">
        <v>1</v>
      </c>
      <c r="G441" s="17" t="s">
        <v>38</v>
      </c>
      <c r="H441" s="17" t="s">
        <v>65</v>
      </c>
      <c r="I441" s="17" t="s">
        <v>40</v>
      </c>
      <c r="J441" s="17" t="s">
        <v>41</v>
      </c>
      <c r="K441" s="17" t="s">
        <v>42</v>
      </c>
      <c r="L441" s="17">
        <v>16364</v>
      </c>
      <c r="M441" s="65" t="s">
        <v>41</v>
      </c>
      <c r="N441" s="65" t="s">
        <v>43</v>
      </c>
      <c r="O441" s="65" t="s">
        <v>41</v>
      </c>
      <c r="P441" s="65" t="s">
        <v>43</v>
      </c>
      <c r="Q441" s="65" t="s">
        <v>43</v>
      </c>
      <c r="R441" s="65" t="s">
        <v>43</v>
      </c>
      <c r="S441" s="65" t="s">
        <v>41</v>
      </c>
      <c r="T441" s="65" t="s">
        <v>44</v>
      </c>
      <c r="U441" s="65" t="s">
        <v>41</v>
      </c>
      <c r="V441" s="65" t="s">
        <v>45</v>
      </c>
      <c r="W441" s="65" t="s">
        <v>41</v>
      </c>
      <c r="X441" s="65" t="s">
        <v>46</v>
      </c>
      <c r="Y441" s="65">
        <v>0</v>
      </c>
    </row>
    <row r="442" spans="1:25" ht="14.4" x14ac:dyDescent="0.3">
      <c r="A442" s="30" t="s">
        <v>126</v>
      </c>
      <c r="B442" s="17">
        <v>16414</v>
      </c>
      <c r="C442" s="17" t="s">
        <v>188</v>
      </c>
      <c r="D442" s="17">
        <v>53100335</v>
      </c>
      <c r="E442" s="21" t="s">
        <v>189</v>
      </c>
      <c r="F442" s="17">
        <v>1</v>
      </c>
      <c r="G442" s="17" t="s">
        <v>38</v>
      </c>
      <c r="H442" s="17" t="s">
        <v>72</v>
      </c>
      <c r="I442" s="17" t="s">
        <v>40</v>
      </c>
      <c r="J442" s="17" t="s">
        <v>153</v>
      </c>
      <c r="K442" s="17" t="s">
        <v>42</v>
      </c>
      <c r="L442" s="17">
        <v>16414</v>
      </c>
      <c r="M442" s="65" t="s">
        <v>43</v>
      </c>
      <c r="N442" s="65" t="s">
        <v>43</v>
      </c>
      <c r="O442" s="65" t="s">
        <v>41</v>
      </c>
      <c r="P442" s="65" t="s">
        <v>43</v>
      </c>
      <c r="Q442" s="65" t="s">
        <v>41</v>
      </c>
      <c r="R442" s="65" t="s">
        <v>43</v>
      </c>
      <c r="S442" s="65" t="s">
        <v>43</v>
      </c>
      <c r="T442" s="65" t="s">
        <v>55</v>
      </c>
      <c r="U442" s="65" t="s">
        <v>41</v>
      </c>
      <c r="V442" s="65" t="s">
        <v>45</v>
      </c>
      <c r="W442" s="65" t="s">
        <v>41</v>
      </c>
      <c r="X442" s="65" t="s">
        <v>46</v>
      </c>
      <c r="Y442" s="65">
        <v>0</v>
      </c>
    </row>
    <row r="443" spans="1:25" ht="24" x14ac:dyDescent="0.3">
      <c r="A443" s="30" t="s">
        <v>126</v>
      </c>
      <c r="B443" s="17">
        <v>16314</v>
      </c>
      <c r="C443" s="17" t="s">
        <v>157</v>
      </c>
      <c r="D443" s="17">
        <v>53100361</v>
      </c>
      <c r="E443" s="21" t="s">
        <v>158</v>
      </c>
      <c r="F443" s="17">
        <v>2</v>
      </c>
      <c r="G443" s="17" t="s">
        <v>38</v>
      </c>
      <c r="H443" s="17" t="s">
        <v>65</v>
      </c>
      <c r="I443" s="17" t="s">
        <v>40</v>
      </c>
      <c r="J443" s="17" t="s">
        <v>153</v>
      </c>
      <c r="K443" s="17" t="s">
        <v>42</v>
      </c>
      <c r="L443" s="17">
        <v>16314</v>
      </c>
      <c r="M443" s="65" t="s">
        <v>43</v>
      </c>
      <c r="N443" s="65" t="s">
        <v>43</v>
      </c>
      <c r="O443" s="65" t="s">
        <v>41</v>
      </c>
      <c r="P443" s="65" t="s">
        <v>43</v>
      </c>
      <c r="Q443" s="65" t="s">
        <v>43</v>
      </c>
      <c r="R443" s="65" t="s">
        <v>43</v>
      </c>
      <c r="S443" s="65" t="s">
        <v>43</v>
      </c>
      <c r="T443" s="65" t="s">
        <v>44</v>
      </c>
      <c r="U443" s="65" t="s">
        <v>41</v>
      </c>
      <c r="V443" s="65" t="s">
        <v>45</v>
      </c>
      <c r="W443" s="65" t="s">
        <v>41</v>
      </c>
      <c r="X443" s="65" t="s">
        <v>46</v>
      </c>
      <c r="Y443" s="65">
        <v>0</v>
      </c>
    </row>
    <row r="444" spans="1:25" ht="14.4" x14ac:dyDescent="0.3">
      <c r="A444" s="30" t="s">
        <v>126</v>
      </c>
      <c r="B444" s="17">
        <v>16379</v>
      </c>
      <c r="C444" s="17" t="s">
        <v>284</v>
      </c>
      <c r="D444" s="17">
        <v>53100186</v>
      </c>
      <c r="E444" s="21" t="s">
        <v>301</v>
      </c>
      <c r="F444" s="17">
        <v>4</v>
      </c>
      <c r="G444" s="17" t="s">
        <v>38</v>
      </c>
      <c r="H444" s="17" t="s">
        <v>72</v>
      </c>
      <c r="I444" s="17" t="s">
        <v>40</v>
      </c>
      <c r="J444" s="17" t="s">
        <v>153</v>
      </c>
      <c r="K444" s="17" t="s">
        <v>42</v>
      </c>
      <c r="L444" s="17">
        <v>16379</v>
      </c>
      <c r="M444" s="65" t="s">
        <v>43</v>
      </c>
      <c r="N444" s="65" t="s">
        <v>43</v>
      </c>
      <c r="O444" s="65" t="s">
        <v>41</v>
      </c>
      <c r="P444" s="65" t="s">
        <v>43</v>
      </c>
      <c r="Q444" s="65" t="s">
        <v>41</v>
      </c>
      <c r="R444" s="65" t="s">
        <v>43</v>
      </c>
      <c r="S444" s="65" t="s">
        <v>43</v>
      </c>
      <c r="T444" s="65" t="s">
        <v>44</v>
      </c>
      <c r="U444" s="65" t="s">
        <v>41</v>
      </c>
      <c r="V444" s="65" t="s">
        <v>45</v>
      </c>
      <c r="W444" s="65" t="s">
        <v>41</v>
      </c>
      <c r="X444" s="65" t="s">
        <v>46</v>
      </c>
      <c r="Y444" s="65">
        <v>0</v>
      </c>
    </row>
    <row r="445" spans="1:25" ht="14.4" x14ac:dyDescent="0.3">
      <c r="A445" s="30" t="s">
        <v>126</v>
      </c>
      <c r="B445" s="17">
        <v>16416</v>
      </c>
      <c r="C445" s="17" t="s">
        <v>151</v>
      </c>
      <c r="D445" s="17">
        <v>53100391</v>
      </c>
      <c r="E445" s="21" t="s">
        <v>187</v>
      </c>
      <c r="F445" s="17">
        <v>1</v>
      </c>
      <c r="G445" s="17" t="s">
        <v>38</v>
      </c>
      <c r="H445" s="17" t="s">
        <v>50</v>
      </c>
      <c r="I445" s="17" t="s">
        <v>40</v>
      </c>
      <c r="J445" s="17" t="s">
        <v>153</v>
      </c>
      <c r="K445" s="17" t="s">
        <v>42</v>
      </c>
      <c r="L445" s="17">
        <v>16416</v>
      </c>
      <c r="M445" s="65" t="s">
        <v>43</v>
      </c>
      <c r="N445" s="65" t="s">
        <v>43</v>
      </c>
      <c r="O445" s="65" t="s">
        <v>41</v>
      </c>
      <c r="P445" s="65" t="s">
        <v>43</v>
      </c>
      <c r="Q445" s="65" t="s">
        <v>43</v>
      </c>
      <c r="R445" s="65" t="s">
        <v>43</v>
      </c>
      <c r="S445" s="65" t="s">
        <v>43</v>
      </c>
      <c r="T445" s="65" t="s">
        <v>55</v>
      </c>
      <c r="U445" s="65" t="s">
        <v>41</v>
      </c>
      <c r="V445" s="65" t="s">
        <v>52</v>
      </c>
      <c r="W445" s="65" t="s">
        <v>41</v>
      </c>
      <c r="X445" s="65">
        <v>0</v>
      </c>
      <c r="Y445" s="65">
        <v>0</v>
      </c>
    </row>
    <row r="446" spans="1:25" ht="24" x14ac:dyDescent="0.3">
      <c r="A446" s="30" t="s">
        <v>126</v>
      </c>
      <c r="B446" s="17">
        <v>18655</v>
      </c>
      <c r="C446" s="17" t="s">
        <v>190</v>
      </c>
      <c r="D446" s="17">
        <v>53100335</v>
      </c>
      <c r="E446" s="21" t="s">
        <v>191</v>
      </c>
      <c r="F446" s="17">
        <v>1</v>
      </c>
      <c r="G446" s="17" t="s">
        <v>38</v>
      </c>
      <c r="H446" s="17" t="s">
        <v>72</v>
      </c>
      <c r="I446" s="17" t="s">
        <v>40</v>
      </c>
      <c r="J446" s="17" t="s">
        <v>153</v>
      </c>
      <c r="K446" s="17" t="s">
        <v>42</v>
      </c>
      <c r="L446" s="17">
        <v>18655</v>
      </c>
      <c r="M446" s="65" t="s">
        <v>43</v>
      </c>
      <c r="N446" s="65" t="s">
        <v>43</v>
      </c>
      <c r="O446" s="65" t="s">
        <v>41</v>
      </c>
      <c r="P446" s="65" t="s">
        <v>43</v>
      </c>
      <c r="Q446" s="65" t="s">
        <v>41</v>
      </c>
      <c r="R446" s="65" t="s">
        <v>43</v>
      </c>
      <c r="S446" s="65" t="s">
        <v>43</v>
      </c>
      <c r="T446" s="65" t="s">
        <v>55</v>
      </c>
      <c r="U446" s="65" t="s">
        <v>41</v>
      </c>
      <c r="V446" s="65" t="s">
        <v>45</v>
      </c>
      <c r="W446" s="65" t="s">
        <v>41</v>
      </c>
      <c r="X446" s="65" t="s">
        <v>46</v>
      </c>
      <c r="Y446" s="65">
        <v>0</v>
      </c>
    </row>
    <row r="447" spans="1:25" ht="24" x14ac:dyDescent="0.3">
      <c r="A447" s="30" t="s">
        <v>126</v>
      </c>
      <c r="B447" s="17">
        <v>16314</v>
      </c>
      <c r="C447" s="17" t="s">
        <v>157</v>
      </c>
      <c r="D447" s="17">
        <v>53100361</v>
      </c>
      <c r="E447" s="21" t="s">
        <v>158</v>
      </c>
      <c r="F447" s="17">
        <v>1</v>
      </c>
      <c r="G447" s="17" t="s">
        <v>38</v>
      </c>
      <c r="H447" s="17" t="s">
        <v>65</v>
      </c>
      <c r="I447" s="17" t="s">
        <v>40</v>
      </c>
      <c r="J447" s="17" t="s">
        <v>153</v>
      </c>
      <c r="K447" s="17" t="s">
        <v>42</v>
      </c>
      <c r="L447" s="17">
        <v>16314</v>
      </c>
      <c r="M447" s="65" t="s">
        <v>43</v>
      </c>
      <c r="N447" s="65" t="s">
        <v>43</v>
      </c>
      <c r="O447" s="65" t="s">
        <v>41</v>
      </c>
      <c r="P447" s="65" t="s">
        <v>43</v>
      </c>
      <c r="Q447" s="65" t="s">
        <v>43</v>
      </c>
      <c r="R447" s="65" t="s">
        <v>43</v>
      </c>
      <c r="S447" s="65" t="s">
        <v>43</v>
      </c>
      <c r="T447" s="65" t="s">
        <v>44</v>
      </c>
      <c r="U447" s="65" t="s">
        <v>41</v>
      </c>
      <c r="V447" s="65" t="s">
        <v>45</v>
      </c>
      <c r="W447" s="65" t="s">
        <v>41</v>
      </c>
      <c r="X447" s="65" t="s">
        <v>46</v>
      </c>
      <c r="Y447" s="65">
        <v>0</v>
      </c>
    </row>
    <row r="448" spans="1:25" ht="14.4" x14ac:dyDescent="0.3">
      <c r="A448" s="30" t="s">
        <v>126</v>
      </c>
      <c r="B448" s="17">
        <v>16364</v>
      </c>
      <c r="C448" s="17" t="s">
        <v>63</v>
      </c>
      <c r="D448" s="17">
        <v>53100864</v>
      </c>
      <c r="E448" s="21" t="s">
        <v>64</v>
      </c>
      <c r="F448" s="17">
        <v>1</v>
      </c>
      <c r="G448" s="17" t="s">
        <v>38</v>
      </c>
      <c r="H448" s="17" t="s">
        <v>65</v>
      </c>
      <c r="I448" s="17" t="s">
        <v>40</v>
      </c>
      <c r="J448" s="17" t="s">
        <v>41</v>
      </c>
      <c r="K448" s="17" t="s">
        <v>42</v>
      </c>
      <c r="L448" s="17">
        <v>16364</v>
      </c>
      <c r="M448" s="65" t="s">
        <v>41</v>
      </c>
      <c r="N448" s="65" t="s">
        <v>43</v>
      </c>
      <c r="O448" s="65" t="s">
        <v>41</v>
      </c>
      <c r="P448" s="65" t="s">
        <v>43</v>
      </c>
      <c r="Q448" s="65" t="s">
        <v>43</v>
      </c>
      <c r="R448" s="65" t="s">
        <v>43</v>
      </c>
      <c r="S448" s="65" t="s">
        <v>41</v>
      </c>
      <c r="T448" s="65" t="s">
        <v>44</v>
      </c>
      <c r="U448" s="65" t="s">
        <v>41</v>
      </c>
      <c r="V448" s="65" t="s">
        <v>45</v>
      </c>
      <c r="W448" s="65" t="s">
        <v>41</v>
      </c>
      <c r="X448" s="65" t="s">
        <v>46</v>
      </c>
      <c r="Y448" s="65">
        <v>0</v>
      </c>
    </row>
    <row r="449" spans="1:25" ht="14.4" x14ac:dyDescent="0.3">
      <c r="A449" s="30" t="s">
        <v>126</v>
      </c>
      <c r="B449" s="17">
        <v>20530</v>
      </c>
      <c r="C449" s="17" t="s">
        <v>175</v>
      </c>
      <c r="D449" s="17">
        <v>53100335</v>
      </c>
      <c r="E449" s="21" t="s">
        <v>176</v>
      </c>
      <c r="F449" s="17">
        <v>1</v>
      </c>
      <c r="G449" s="17" t="s">
        <v>38</v>
      </c>
      <c r="H449" s="17" t="s">
        <v>72</v>
      </c>
      <c r="I449" s="17" t="s">
        <v>40</v>
      </c>
      <c r="J449" s="17" t="s">
        <v>153</v>
      </c>
      <c r="K449" s="17" t="s">
        <v>42</v>
      </c>
      <c r="L449" s="17">
        <v>20530</v>
      </c>
      <c r="M449" s="65" t="s">
        <v>43</v>
      </c>
      <c r="N449" s="65" t="s">
        <v>43</v>
      </c>
      <c r="O449" s="65" t="s">
        <v>41</v>
      </c>
      <c r="P449" s="65" t="s">
        <v>43</v>
      </c>
      <c r="Q449" s="65" t="s">
        <v>41</v>
      </c>
      <c r="R449" s="65" t="s">
        <v>43</v>
      </c>
      <c r="S449" s="65" t="s">
        <v>43</v>
      </c>
      <c r="T449" s="65" t="s">
        <v>55</v>
      </c>
      <c r="U449" s="65" t="s">
        <v>41</v>
      </c>
      <c r="V449" s="65" t="s">
        <v>45</v>
      </c>
      <c r="W449" s="65" t="s">
        <v>41</v>
      </c>
      <c r="X449" s="65" t="s">
        <v>46</v>
      </c>
      <c r="Y449" s="65">
        <v>0</v>
      </c>
    </row>
    <row r="450" spans="1:25" ht="24" x14ac:dyDescent="0.3">
      <c r="A450" s="30" t="s">
        <v>126</v>
      </c>
      <c r="B450" s="17">
        <v>16377</v>
      </c>
      <c r="C450" s="17" t="s">
        <v>165</v>
      </c>
      <c r="D450" s="17">
        <v>53100076</v>
      </c>
      <c r="E450" s="21" t="s">
        <v>166</v>
      </c>
      <c r="F450" s="17">
        <v>6</v>
      </c>
      <c r="G450" s="17" t="s">
        <v>38</v>
      </c>
      <c r="H450" s="17" t="s">
        <v>72</v>
      </c>
      <c r="I450" s="17" t="s">
        <v>40</v>
      </c>
      <c r="J450" s="17" t="s">
        <v>153</v>
      </c>
      <c r="K450" s="17" t="s">
        <v>42</v>
      </c>
      <c r="L450" s="17">
        <v>16377</v>
      </c>
      <c r="M450" s="65" t="s">
        <v>43</v>
      </c>
      <c r="N450" s="65" t="s">
        <v>43</v>
      </c>
      <c r="O450" s="65" t="s">
        <v>41</v>
      </c>
      <c r="P450" s="65" t="s">
        <v>43</v>
      </c>
      <c r="Q450" s="65" t="s">
        <v>41</v>
      </c>
      <c r="R450" s="65" t="s">
        <v>43</v>
      </c>
      <c r="S450" s="65" t="s">
        <v>43</v>
      </c>
      <c r="T450" s="65" t="s">
        <v>44</v>
      </c>
      <c r="U450" s="65" t="s">
        <v>41</v>
      </c>
      <c r="V450" s="65" t="s">
        <v>45</v>
      </c>
      <c r="W450" s="65" t="s">
        <v>41</v>
      </c>
      <c r="X450" s="65" t="s">
        <v>46</v>
      </c>
      <c r="Y450" s="65">
        <v>0</v>
      </c>
    </row>
    <row r="451" spans="1:25" ht="24" x14ac:dyDescent="0.3">
      <c r="A451" s="30" t="s">
        <v>126</v>
      </c>
      <c r="B451" s="17">
        <v>16378</v>
      </c>
      <c r="C451" s="17" t="s">
        <v>165</v>
      </c>
      <c r="D451" s="17">
        <v>53100076</v>
      </c>
      <c r="E451" s="21" t="s">
        <v>184</v>
      </c>
      <c r="F451" s="17">
        <v>1</v>
      </c>
      <c r="G451" s="17" t="s">
        <v>38</v>
      </c>
      <c r="H451" s="17" t="s">
        <v>72</v>
      </c>
      <c r="I451" s="17" t="s">
        <v>40</v>
      </c>
      <c r="J451" s="17" t="s">
        <v>153</v>
      </c>
      <c r="K451" s="17" t="s">
        <v>42</v>
      </c>
      <c r="L451" s="17">
        <v>16378</v>
      </c>
      <c r="M451" s="65" t="s">
        <v>43</v>
      </c>
      <c r="N451" s="65" t="s">
        <v>43</v>
      </c>
      <c r="O451" s="65" t="s">
        <v>41</v>
      </c>
      <c r="P451" s="65" t="s">
        <v>43</v>
      </c>
      <c r="Q451" s="65" t="s">
        <v>41</v>
      </c>
      <c r="R451" s="65" t="s">
        <v>43</v>
      </c>
      <c r="S451" s="65" t="s">
        <v>43</v>
      </c>
      <c r="T451" s="65" t="s">
        <v>44</v>
      </c>
      <c r="U451" s="65" t="s">
        <v>41</v>
      </c>
      <c r="V451" s="65" t="s">
        <v>45</v>
      </c>
      <c r="W451" s="65" t="s">
        <v>41</v>
      </c>
      <c r="X451" s="65" t="s">
        <v>46</v>
      </c>
      <c r="Y451" s="65">
        <v>0</v>
      </c>
    </row>
    <row r="452" spans="1:25" ht="24" x14ac:dyDescent="0.3">
      <c r="A452" s="30" t="s">
        <v>126</v>
      </c>
      <c r="B452" s="17">
        <v>16314</v>
      </c>
      <c r="C452" s="17" t="s">
        <v>157</v>
      </c>
      <c r="D452" s="17">
        <v>53100361</v>
      </c>
      <c r="E452" s="21" t="s">
        <v>158</v>
      </c>
      <c r="F452" s="17">
        <v>1</v>
      </c>
      <c r="G452" s="17" t="s">
        <v>38</v>
      </c>
      <c r="H452" s="17" t="s">
        <v>65</v>
      </c>
      <c r="I452" s="17" t="s">
        <v>40</v>
      </c>
      <c r="J452" s="17" t="s">
        <v>153</v>
      </c>
      <c r="K452" s="17" t="s">
        <v>42</v>
      </c>
      <c r="L452" s="17">
        <v>16314</v>
      </c>
      <c r="M452" s="65" t="s">
        <v>43</v>
      </c>
      <c r="N452" s="65" t="s">
        <v>43</v>
      </c>
      <c r="O452" s="65" t="s">
        <v>41</v>
      </c>
      <c r="P452" s="65" t="s">
        <v>43</v>
      </c>
      <c r="Q452" s="65" t="s">
        <v>43</v>
      </c>
      <c r="R452" s="65" t="s">
        <v>43</v>
      </c>
      <c r="S452" s="65" t="s">
        <v>43</v>
      </c>
      <c r="T452" s="65" t="s">
        <v>44</v>
      </c>
      <c r="U452" s="65" t="s">
        <v>41</v>
      </c>
      <c r="V452" s="65" t="s">
        <v>45</v>
      </c>
      <c r="W452" s="65" t="s">
        <v>41</v>
      </c>
      <c r="X452" s="65" t="s">
        <v>46</v>
      </c>
      <c r="Y452" s="65">
        <v>0</v>
      </c>
    </row>
    <row r="453" spans="1:25" ht="14.4" x14ac:dyDescent="0.3">
      <c r="A453" s="30" t="s">
        <v>126</v>
      </c>
      <c r="B453" s="17">
        <v>16398</v>
      </c>
      <c r="C453" s="17" t="s">
        <v>154</v>
      </c>
      <c r="D453" s="17">
        <v>53100889</v>
      </c>
      <c r="E453" s="21" t="s">
        <v>167</v>
      </c>
      <c r="F453" s="17">
        <v>1</v>
      </c>
      <c r="G453" s="17" t="s">
        <v>38</v>
      </c>
      <c r="H453" s="17" t="s">
        <v>65</v>
      </c>
      <c r="I453" s="17" t="s">
        <v>40</v>
      </c>
      <c r="J453" s="17" t="s">
        <v>153</v>
      </c>
      <c r="K453" s="17" t="s">
        <v>42</v>
      </c>
      <c r="L453" s="17">
        <v>16398</v>
      </c>
      <c r="M453" s="65" t="s">
        <v>43</v>
      </c>
      <c r="N453" s="65" t="s">
        <v>43</v>
      </c>
      <c r="O453" s="65" t="s">
        <v>41</v>
      </c>
      <c r="P453" s="65" t="s">
        <v>43</v>
      </c>
      <c r="Q453" s="65" t="s">
        <v>43</v>
      </c>
      <c r="R453" s="65" t="s">
        <v>43</v>
      </c>
      <c r="S453" s="65" t="s">
        <v>43</v>
      </c>
      <c r="T453" s="65" t="s">
        <v>60</v>
      </c>
      <c r="U453" s="65" t="s">
        <v>41</v>
      </c>
      <c r="V453" s="65" t="s">
        <v>45</v>
      </c>
      <c r="W453" s="65" t="s">
        <v>41</v>
      </c>
      <c r="X453" s="65" t="s">
        <v>46</v>
      </c>
      <c r="Y453" s="65">
        <v>0</v>
      </c>
    </row>
    <row r="454" spans="1:25" ht="24" x14ac:dyDescent="0.3">
      <c r="A454" s="30" t="s">
        <v>126</v>
      </c>
      <c r="B454" s="17">
        <v>16378</v>
      </c>
      <c r="C454" s="17" t="s">
        <v>165</v>
      </c>
      <c r="D454" s="17">
        <v>53100076</v>
      </c>
      <c r="E454" s="21" t="s">
        <v>184</v>
      </c>
      <c r="F454" s="17">
        <v>6</v>
      </c>
      <c r="G454" s="17" t="s">
        <v>38</v>
      </c>
      <c r="H454" s="17" t="s">
        <v>72</v>
      </c>
      <c r="I454" s="17" t="s">
        <v>40</v>
      </c>
      <c r="J454" s="17" t="s">
        <v>153</v>
      </c>
      <c r="K454" s="17" t="s">
        <v>42</v>
      </c>
      <c r="L454" s="17">
        <v>16378</v>
      </c>
      <c r="M454" s="65" t="s">
        <v>43</v>
      </c>
      <c r="N454" s="65" t="s">
        <v>43</v>
      </c>
      <c r="O454" s="65" t="s">
        <v>41</v>
      </c>
      <c r="P454" s="65" t="s">
        <v>43</v>
      </c>
      <c r="Q454" s="65" t="s">
        <v>41</v>
      </c>
      <c r="R454" s="65" t="s">
        <v>43</v>
      </c>
      <c r="S454" s="65" t="s">
        <v>43</v>
      </c>
      <c r="T454" s="65" t="s">
        <v>44</v>
      </c>
      <c r="U454" s="65" t="s">
        <v>41</v>
      </c>
      <c r="V454" s="65" t="s">
        <v>45</v>
      </c>
      <c r="W454" s="65" t="s">
        <v>41</v>
      </c>
      <c r="X454" s="65" t="s">
        <v>46</v>
      </c>
      <c r="Y454" s="65">
        <v>0</v>
      </c>
    </row>
    <row r="455" spans="1:25" ht="14.4" x14ac:dyDescent="0.3">
      <c r="A455" s="30" t="s">
        <v>126</v>
      </c>
      <c r="B455" s="17">
        <v>16398</v>
      </c>
      <c r="C455" s="17" t="s">
        <v>154</v>
      </c>
      <c r="D455" s="17">
        <v>53100889</v>
      </c>
      <c r="E455" s="21" t="s">
        <v>167</v>
      </c>
      <c r="F455" s="17">
        <v>6</v>
      </c>
      <c r="G455" s="17" t="s">
        <v>38</v>
      </c>
      <c r="H455" s="17" t="s">
        <v>65</v>
      </c>
      <c r="I455" s="17" t="s">
        <v>40</v>
      </c>
      <c r="J455" s="17" t="s">
        <v>153</v>
      </c>
      <c r="K455" s="17" t="s">
        <v>42</v>
      </c>
      <c r="L455" s="17">
        <v>16398</v>
      </c>
      <c r="M455" s="65" t="s">
        <v>43</v>
      </c>
      <c r="N455" s="65" t="s">
        <v>43</v>
      </c>
      <c r="O455" s="65" t="s">
        <v>41</v>
      </c>
      <c r="P455" s="65" t="s">
        <v>43</v>
      </c>
      <c r="Q455" s="65" t="s">
        <v>43</v>
      </c>
      <c r="R455" s="65" t="s">
        <v>43</v>
      </c>
      <c r="S455" s="65" t="s">
        <v>43</v>
      </c>
      <c r="T455" s="65" t="s">
        <v>60</v>
      </c>
      <c r="U455" s="65" t="s">
        <v>41</v>
      </c>
      <c r="V455" s="65" t="s">
        <v>45</v>
      </c>
      <c r="W455" s="65" t="s">
        <v>41</v>
      </c>
      <c r="X455" s="65" t="s">
        <v>46</v>
      </c>
      <c r="Y455" s="65">
        <v>0</v>
      </c>
    </row>
    <row r="456" spans="1:25" ht="24" x14ac:dyDescent="0.3">
      <c r="A456" s="30" t="s">
        <v>126</v>
      </c>
      <c r="B456" s="17">
        <v>16314</v>
      </c>
      <c r="C456" s="17" t="s">
        <v>157</v>
      </c>
      <c r="D456" s="17">
        <v>53100361</v>
      </c>
      <c r="E456" s="21" t="s">
        <v>158</v>
      </c>
      <c r="F456" s="17">
        <v>1</v>
      </c>
      <c r="G456" s="17" t="s">
        <v>38</v>
      </c>
      <c r="H456" s="17" t="s">
        <v>65</v>
      </c>
      <c r="I456" s="17" t="s">
        <v>40</v>
      </c>
      <c r="J456" s="17" t="s">
        <v>153</v>
      </c>
      <c r="K456" s="17" t="s">
        <v>42</v>
      </c>
      <c r="L456" s="17">
        <v>16314</v>
      </c>
      <c r="M456" s="65" t="s">
        <v>43</v>
      </c>
      <c r="N456" s="65" t="s">
        <v>43</v>
      </c>
      <c r="O456" s="65" t="s">
        <v>41</v>
      </c>
      <c r="P456" s="65" t="s">
        <v>43</v>
      </c>
      <c r="Q456" s="65" t="s">
        <v>43</v>
      </c>
      <c r="R456" s="65" t="s">
        <v>43</v>
      </c>
      <c r="S456" s="65" t="s">
        <v>43</v>
      </c>
      <c r="T456" s="65" t="s">
        <v>44</v>
      </c>
      <c r="U456" s="65" t="s">
        <v>41</v>
      </c>
      <c r="V456" s="65" t="s">
        <v>45</v>
      </c>
      <c r="W456" s="65" t="s">
        <v>41</v>
      </c>
      <c r="X456" s="65" t="s">
        <v>46</v>
      </c>
      <c r="Y456" s="65">
        <v>0</v>
      </c>
    </row>
    <row r="457" spans="1:25" ht="14.4" x14ac:dyDescent="0.3">
      <c r="A457" s="30" t="s">
        <v>126</v>
      </c>
      <c r="B457" s="17">
        <v>16398</v>
      </c>
      <c r="C457" s="17" t="s">
        <v>154</v>
      </c>
      <c r="D457" s="17">
        <v>53100889</v>
      </c>
      <c r="E457" s="21" t="s">
        <v>167</v>
      </c>
      <c r="F457" s="17">
        <v>6</v>
      </c>
      <c r="G457" s="17" t="s">
        <v>38</v>
      </c>
      <c r="H457" s="17" t="s">
        <v>65</v>
      </c>
      <c r="I457" s="17" t="s">
        <v>40</v>
      </c>
      <c r="J457" s="17" t="s">
        <v>153</v>
      </c>
      <c r="K457" s="17" t="s">
        <v>42</v>
      </c>
      <c r="L457" s="17">
        <v>16398</v>
      </c>
      <c r="M457" s="65" t="s">
        <v>43</v>
      </c>
      <c r="N457" s="65" t="s">
        <v>43</v>
      </c>
      <c r="O457" s="65" t="s">
        <v>41</v>
      </c>
      <c r="P457" s="65" t="s">
        <v>43</v>
      </c>
      <c r="Q457" s="65" t="s">
        <v>43</v>
      </c>
      <c r="R457" s="65" t="s">
        <v>43</v>
      </c>
      <c r="S457" s="65" t="s">
        <v>43</v>
      </c>
      <c r="T457" s="65" t="s">
        <v>60</v>
      </c>
      <c r="U457" s="65" t="s">
        <v>41</v>
      </c>
      <c r="V457" s="65" t="s">
        <v>45</v>
      </c>
      <c r="W457" s="65" t="s">
        <v>41</v>
      </c>
      <c r="X457" s="65" t="s">
        <v>46</v>
      </c>
      <c r="Y457" s="65">
        <v>0</v>
      </c>
    </row>
    <row r="458" spans="1:25" ht="14.4" x14ac:dyDescent="0.3">
      <c r="A458" s="30" t="s">
        <v>126</v>
      </c>
      <c r="B458" s="17">
        <v>16398</v>
      </c>
      <c r="C458" s="17" t="s">
        <v>154</v>
      </c>
      <c r="D458" s="17">
        <v>53100889</v>
      </c>
      <c r="E458" s="21" t="s">
        <v>167</v>
      </c>
      <c r="F458" s="17">
        <v>2</v>
      </c>
      <c r="G458" s="17" t="s">
        <v>38</v>
      </c>
      <c r="H458" s="17" t="s">
        <v>65</v>
      </c>
      <c r="I458" s="17" t="s">
        <v>40</v>
      </c>
      <c r="J458" s="17" t="s">
        <v>153</v>
      </c>
      <c r="K458" s="17" t="s">
        <v>42</v>
      </c>
      <c r="L458" s="17">
        <v>16398</v>
      </c>
      <c r="M458" s="65" t="s">
        <v>43</v>
      </c>
      <c r="N458" s="65" t="s">
        <v>43</v>
      </c>
      <c r="O458" s="65" t="s">
        <v>41</v>
      </c>
      <c r="P458" s="65" t="s">
        <v>43</v>
      </c>
      <c r="Q458" s="65" t="s">
        <v>43</v>
      </c>
      <c r="R458" s="65" t="s">
        <v>43</v>
      </c>
      <c r="S458" s="65" t="s">
        <v>43</v>
      </c>
      <c r="T458" s="65" t="s">
        <v>60</v>
      </c>
      <c r="U458" s="65" t="s">
        <v>41</v>
      </c>
      <c r="V458" s="65" t="s">
        <v>45</v>
      </c>
      <c r="W458" s="65" t="s">
        <v>41</v>
      </c>
      <c r="X458" s="65" t="s">
        <v>46</v>
      </c>
      <c r="Y458" s="65">
        <v>0</v>
      </c>
    </row>
    <row r="459" spans="1:25" ht="24" x14ac:dyDescent="0.3">
      <c r="A459" s="30" t="s">
        <v>126</v>
      </c>
      <c r="B459" s="17">
        <v>16314</v>
      </c>
      <c r="C459" s="17" t="s">
        <v>157</v>
      </c>
      <c r="D459" s="17">
        <v>53100361</v>
      </c>
      <c r="E459" s="21" t="s">
        <v>158</v>
      </c>
      <c r="F459" s="17">
        <v>2</v>
      </c>
      <c r="G459" s="17" t="s">
        <v>38</v>
      </c>
      <c r="H459" s="17" t="s">
        <v>65</v>
      </c>
      <c r="I459" s="17" t="s">
        <v>40</v>
      </c>
      <c r="J459" s="17" t="s">
        <v>153</v>
      </c>
      <c r="K459" s="17" t="s">
        <v>42</v>
      </c>
      <c r="L459" s="17">
        <v>16314</v>
      </c>
      <c r="M459" s="65" t="s">
        <v>43</v>
      </c>
      <c r="N459" s="65" t="s">
        <v>43</v>
      </c>
      <c r="O459" s="65" t="s">
        <v>41</v>
      </c>
      <c r="P459" s="65" t="s">
        <v>43</v>
      </c>
      <c r="Q459" s="65" t="s">
        <v>43</v>
      </c>
      <c r="R459" s="65" t="s">
        <v>43</v>
      </c>
      <c r="S459" s="65" t="s">
        <v>43</v>
      </c>
      <c r="T459" s="65" t="s">
        <v>44</v>
      </c>
      <c r="U459" s="65" t="s">
        <v>41</v>
      </c>
      <c r="V459" s="65" t="s">
        <v>45</v>
      </c>
      <c r="W459" s="65" t="s">
        <v>41</v>
      </c>
      <c r="X459" s="65" t="s">
        <v>46</v>
      </c>
      <c r="Y459" s="65">
        <v>0</v>
      </c>
    </row>
    <row r="460" spans="1:25" ht="24" x14ac:dyDescent="0.3">
      <c r="A460" s="30" t="s">
        <v>126</v>
      </c>
      <c r="B460" s="17">
        <v>16314</v>
      </c>
      <c r="C460" s="17" t="s">
        <v>157</v>
      </c>
      <c r="D460" s="17">
        <v>53100361</v>
      </c>
      <c r="E460" s="21" t="s">
        <v>158</v>
      </c>
      <c r="F460" s="17">
        <v>1</v>
      </c>
      <c r="G460" s="17" t="s">
        <v>38</v>
      </c>
      <c r="H460" s="17" t="s">
        <v>65</v>
      </c>
      <c r="I460" s="17" t="s">
        <v>40</v>
      </c>
      <c r="J460" s="17" t="s">
        <v>153</v>
      </c>
      <c r="K460" s="17" t="s">
        <v>42</v>
      </c>
      <c r="L460" s="17">
        <v>16314</v>
      </c>
      <c r="M460" s="65" t="s">
        <v>43</v>
      </c>
      <c r="N460" s="65" t="s">
        <v>43</v>
      </c>
      <c r="O460" s="65" t="s">
        <v>41</v>
      </c>
      <c r="P460" s="65" t="s">
        <v>43</v>
      </c>
      <c r="Q460" s="65" t="s">
        <v>43</v>
      </c>
      <c r="R460" s="65" t="s">
        <v>43</v>
      </c>
      <c r="S460" s="65" t="s">
        <v>43</v>
      </c>
      <c r="T460" s="65" t="s">
        <v>44</v>
      </c>
      <c r="U460" s="65" t="s">
        <v>41</v>
      </c>
      <c r="V460" s="65" t="s">
        <v>45</v>
      </c>
      <c r="W460" s="65" t="s">
        <v>41</v>
      </c>
      <c r="X460" s="65" t="s">
        <v>46</v>
      </c>
      <c r="Y460" s="65">
        <v>0</v>
      </c>
    </row>
    <row r="461" spans="1:25" ht="14.4" x14ac:dyDescent="0.3">
      <c r="A461" s="30" t="s">
        <v>126</v>
      </c>
      <c r="B461" s="17">
        <v>16398</v>
      </c>
      <c r="C461" s="17" t="s">
        <v>154</v>
      </c>
      <c r="D461" s="17">
        <v>53100889</v>
      </c>
      <c r="E461" s="21" t="s">
        <v>167</v>
      </c>
      <c r="F461" s="17">
        <v>5</v>
      </c>
      <c r="G461" s="17" t="s">
        <v>38</v>
      </c>
      <c r="H461" s="17" t="s">
        <v>65</v>
      </c>
      <c r="I461" s="17" t="s">
        <v>40</v>
      </c>
      <c r="J461" s="17" t="s">
        <v>153</v>
      </c>
      <c r="K461" s="17" t="s">
        <v>42</v>
      </c>
      <c r="L461" s="17">
        <v>16398</v>
      </c>
      <c r="M461" s="65" t="s">
        <v>43</v>
      </c>
      <c r="N461" s="65" t="s">
        <v>43</v>
      </c>
      <c r="O461" s="65" t="s">
        <v>41</v>
      </c>
      <c r="P461" s="65" t="s">
        <v>43</v>
      </c>
      <c r="Q461" s="65" t="s">
        <v>43</v>
      </c>
      <c r="R461" s="65" t="s">
        <v>43</v>
      </c>
      <c r="S461" s="65" t="s">
        <v>43</v>
      </c>
      <c r="T461" s="65" t="s">
        <v>60</v>
      </c>
      <c r="U461" s="65" t="s">
        <v>41</v>
      </c>
      <c r="V461" s="65" t="s">
        <v>45</v>
      </c>
      <c r="W461" s="65" t="s">
        <v>41</v>
      </c>
      <c r="X461" s="65" t="s">
        <v>46</v>
      </c>
      <c r="Y461" s="65">
        <v>0</v>
      </c>
    </row>
    <row r="462" spans="1:25" ht="24" x14ac:dyDescent="0.3">
      <c r="A462" s="30" t="s">
        <v>126</v>
      </c>
      <c r="B462" s="17">
        <v>16314</v>
      </c>
      <c r="C462" s="17" t="s">
        <v>157</v>
      </c>
      <c r="D462" s="17">
        <v>53100361</v>
      </c>
      <c r="E462" s="21" t="s">
        <v>158</v>
      </c>
      <c r="F462" s="17">
        <v>2</v>
      </c>
      <c r="G462" s="17" t="s">
        <v>38</v>
      </c>
      <c r="H462" s="17" t="s">
        <v>65</v>
      </c>
      <c r="I462" s="17" t="s">
        <v>40</v>
      </c>
      <c r="J462" s="17" t="s">
        <v>153</v>
      </c>
      <c r="K462" s="17" t="s">
        <v>42</v>
      </c>
      <c r="L462" s="17">
        <v>16314</v>
      </c>
      <c r="M462" s="65" t="s">
        <v>43</v>
      </c>
      <c r="N462" s="65" t="s">
        <v>43</v>
      </c>
      <c r="O462" s="65" t="s">
        <v>41</v>
      </c>
      <c r="P462" s="65" t="s">
        <v>43</v>
      </c>
      <c r="Q462" s="65" t="s">
        <v>43</v>
      </c>
      <c r="R462" s="65" t="s">
        <v>43</v>
      </c>
      <c r="S462" s="65" t="s">
        <v>43</v>
      </c>
      <c r="T462" s="65" t="s">
        <v>44</v>
      </c>
      <c r="U462" s="65" t="s">
        <v>41</v>
      </c>
      <c r="V462" s="65" t="s">
        <v>45</v>
      </c>
      <c r="W462" s="65" t="s">
        <v>41</v>
      </c>
      <c r="X462" s="65" t="s">
        <v>46</v>
      </c>
      <c r="Y462" s="65">
        <v>0</v>
      </c>
    </row>
    <row r="463" spans="1:25" ht="14.4" x14ac:dyDescent="0.3">
      <c r="A463" s="30" t="s">
        <v>126</v>
      </c>
      <c r="B463" s="17">
        <v>16398</v>
      </c>
      <c r="C463" s="17" t="s">
        <v>154</v>
      </c>
      <c r="D463" s="17">
        <v>53100889</v>
      </c>
      <c r="E463" s="21" t="s">
        <v>167</v>
      </c>
      <c r="F463" s="17">
        <v>25</v>
      </c>
      <c r="G463" s="17" t="s">
        <v>38</v>
      </c>
      <c r="H463" s="17" t="s">
        <v>65</v>
      </c>
      <c r="I463" s="17" t="s">
        <v>40</v>
      </c>
      <c r="J463" s="17" t="s">
        <v>153</v>
      </c>
      <c r="K463" s="17" t="s">
        <v>42</v>
      </c>
      <c r="L463" s="17">
        <v>16398</v>
      </c>
      <c r="M463" s="65" t="s">
        <v>43</v>
      </c>
      <c r="N463" s="65" t="s">
        <v>43</v>
      </c>
      <c r="O463" s="65" t="s">
        <v>41</v>
      </c>
      <c r="P463" s="65" t="s">
        <v>43</v>
      </c>
      <c r="Q463" s="65" t="s">
        <v>43</v>
      </c>
      <c r="R463" s="65" t="s">
        <v>43</v>
      </c>
      <c r="S463" s="65" t="s">
        <v>43</v>
      </c>
      <c r="T463" s="65" t="s">
        <v>60</v>
      </c>
      <c r="U463" s="65" t="s">
        <v>41</v>
      </c>
      <c r="V463" s="65" t="s">
        <v>45</v>
      </c>
      <c r="W463" s="65" t="s">
        <v>41</v>
      </c>
      <c r="X463" s="65" t="s">
        <v>46</v>
      </c>
      <c r="Y463" s="65">
        <v>0</v>
      </c>
    </row>
    <row r="464" spans="1:25" ht="24" x14ac:dyDescent="0.3">
      <c r="A464" s="30" t="s">
        <v>126</v>
      </c>
      <c r="B464" s="17">
        <v>16314</v>
      </c>
      <c r="C464" s="17" t="s">
        <v>157</v>
      </c>
      <c r="D464" s="17">
        <v>53100361</v>
      </c>
      <c r="E464" s="21" t="s">
        <v>158</v>
      </c>
      <c r="F464" s="17">
        <v>2</v>
      </c>
      <c r="G464" s="17" t="s">
        <v>38</v>
      </c>
      <c r="H464" s="17" t="s">
        <v>65</v>
      </c>
      <c r="I464" s="17" t="s">
        <v>40</v>
      </c>
      <c r="J464" s="17" t="s">
        <v>153</v>
      </c>
      <c r="K464" s="17" t="s">
        <v>42</v>
      </c>
      <c r="L464" s="17">
        <v>16314</v>
      </c>
      <c r="M464" s="65" t="s">
        <v>43</v>
      </c>
      <c r="N464" s="65" t="s">
        <v>43</v>
      </c>
      <c r="O464" s="65" t="s">
        <v>41</v>
      </c>
      <c r="P464" s="65" t="s">
        <v>43</v>
      </c>
      <c r="Q464" s="65" t="s">
        <v>43</v>
      </c>
      <c r="R464" s="65" t="s">
        <v>43</v>
      </c>
      <c r="S464" s="65" t="s">
        <v>43</v>
      </c>
      <c r="T464" s="65" t="s">
        <v>44</v>
      </c>
      <c r="U464" s="65" t="s">
        <v>41</v>
      </c>
      <c r="V464" s="65" t="s">
        <v>45</v>
      </c>
      <c r="W464" s="65" t="s">
        <v>41</v>
      </c>
      <c r="X464" s="65" t="s">
        <v>46</v>
      </c>
      <c r="Y464" s="65">
        <v>0</v>
      </c>
    </row>
    <row r="465" spans="1:25" ht="24" x14ac:dyDescent="0.3">
      <c r="A465" s="30" t="s">
        <v>126</v>
      </c>
      <c r="B465" s="17">
        <v>16314</v>
      </c>
      <c r="C465" s="17" t="s">
        <v>157</v>
      </c>
      <c r="D465" s="17">
        <v>53100361</v>
      </c>
      <c r="E465" s="21" t="s">
        <v>158</v>
      </c>
      <c r="F465" s="17">
        <v>1</v>
      </c>
      <c r="G465" s="17" t="s">
        <v>38</v>
      </c>
      <c r="H465" s="17" t="s">
        <v>65</v>
      </c>
      <c r="I465" s="17" t="s">
        <v>40</v>
      </c>
      <c r="J465" s="17" t="s">
        <v>153</v>
      </c>
      <c r="K465" s="17" t="s">
        <v>42</v>
      </c>
      <c r="L465" s="17">
        <v>16314</v>
      </c>
      <c r="M465" s="65" t="s">
        <v>43</v>
      </c>
      <c r="N465" s="65" t="s">
        <v>43</v>
      </c>
      <c r="O465" s="65" t="s">
        <v>41</v>
      </c>
      <c r="P465" s="65" t="s">
        <v>43</v>
      </c>
      <c r="Q465" s="65" t="s">
        <v>43</v>
      </c>
      <c r="R465" s="65" t="s">
        <v>43</v>
      </c>
      <c r="S465" s="65" t="s">
        <v>43</v>
      </c>
      <c r="T465" s="65" t="s">
        <v>44</v>
      </c>
      <c r="U465" s="65" t="s">
        <v>41</v>
      </c>
      <c r="V465" s="65" t="s">
        <v>45</v>
      </c>
      <c r="W465" s="65" t="s">
        <v>41</v>
      </c>
      <c r="X465" s="65" t="s">
        <v>46</v>
      </c>
      <c r="Y465" s="65">
        <v>0</v>
      </c>
    </row>
    <row r="466" spans="1:25" ht="14.4" x14ac:dyDescent="0.3">
      <c r="A466" s="30" t="s">
        <v>126</v>
      </c>
      <c r="B466" s="17">
        <v>16398</v>
      </c>
      <c r="C466" s="17" t="s">
        <v>154</v>
      </c>
      <c r="D466" s="17">
        <v>53100889</v>
      </c>
      <c r="E466" s="21" t="s">
        <v>167</v>
      </c>
      <c r="F466" s="17">
        <v>2</v>
      </c>
      <c r="G466" s="17" t="s">
        <v>38</v>
      </c>
      <c r="H466" s="17" t="s">
        <v>65</v>
      </c>
      <c r="I466" s="17" t="s">
        <v>40</v>
      </c>
      <c r="J466" s="17" t="s">
        <v>153</v>
      </c>
      <c r="K466" s="17" t="s">
        <v>42</v>
      </c>
      <c r="L466" s="17">
        <v>16398</v>
      </c>
      <c r="M466" s="65" t="s">
        <v>43</v>
      </c>
      <c r="N466" s="65" t="s">
        <v>43</v>
      </c>
      <c r="O466" s="65" t="s">
        <v>41</v>
      </c>
      <c r="P466" s="65" t="s">
        <v>43</v>
      </c>
      <c r="Q466" s="65" t="s">
        <v>43</v>
      </c>
      <c r="R466" s="65" t="s">
        <v>43</v>
      </c>
      <c r="S466" s="65" t="s">
        <v>43</v>
      </c>
      <c r="T466" s="65" t="s">
        <v>60</v>
      </c>
      <c r="U466" s="65" t="s">
        <v>41</v>
      </c>
      <c r="V466" s="65" t="s">
        <v>45</v>
      </c>
      <c r="W466" s="65" t="s">
        <v>41</v>
      </c>
      <c r="X466" s="65" t="s">
        <v>46</v>
      </c>
      <c r="Y466" s="65">
        <v>0</v>
      </c>
    </row>
    <row r="467" spans="1:25" ht="14.4" x14ac:dyDescent="0.3">
      <c r="A467" s="30" t="s">
        <v>126</v>
      </c>
      <c r="B467" s="17">
        <v>17408</v>
      </c>
      <c r="C467" s="17" t="s">
        <v>159</v>
      </c>
      <c r="D467" s="17">
        <v>53100007</v>
      </c>
      <c r="E467" s="21" t="s">
        <v>160</v>
      </c>
      <c r="F467" s="17">
        <v>1</v>
      </c>
      <c r="G467" s="17" t="s">
        <v>38</v>
      </c>
      <c r="H467" s="17" t="s">
        <v>72</v>
      </c>
      <c r="I467" s="17" t="s">
        <v>40</v>
      </c>
      <c r="J467" s="17" t="s">
        <v>153</v>
      </c>
      <c r="K467" s="17" t="s">
        <v>42</v>
      </c>
      <c r="L467" s="17">
        <v>17408</v>
      </c>
      <c r="M467" s="65" t="s">
        <v>43</v>
      </c>
      <c r="N467" s="65" t="s">
        <v>43</v>
      </c>
      <c r="O467" s="65" t="s">
        <v>41</v>
      </c>
      <c r="P467" s="65" t="s">
        <v>43</v>
      </c>
      <c r="Q467" s="65" t="s">
        <v>41</v>
      </c>
      <c r="R467" s="65" t="s">
        <v>43</v>
      </c>
      <c r="S467" s="65" t="s">
        <v>43</v>
      </c>
      <c r="T467" s="65" t="s">
        <v>55</v>
      </c>
      <c r="U467" s="65" t="s">
        <v>41</v>
      </c>
      <c r="V467" s="65" t="s">
        <v>45</v>
      </c>
      <c r="W467" s="65" t="s">
        <v>41</v>
      </c>
      <c r="X467" s="65" t="s">
        <v>46</v>
      </c>
      <c r="Y467" s="65">
        <v>0</v>
      </c>
    </row>
    <row r="468" spans="1:25" ht="100.8" x14ac:dyDescent="0.3">
      <c r="A468" s="30" t="s">
        <v>126</v>
      </c>
      <c r="B468" s="17">
        <v>21303</v>
      </c>
      <c r="C468" s="17" t="s">
        <v>57</v>
      </c>
      <c r="D468" s="17">
        <v>53100195</v>
      </c>
      <c r="E468" s="21" t="s">
        <v>58</v>
      </c>
      <c r="F468" s="17">
        <v>1</v>
      </c>
      <c r="G468" s="17" t="s">
        <v>59</v>
      </c>
      <c r="H468" s="17" t="s">
        <v>39</v>
      </c>
      <c r="I468" s="17" t="s">
        <v>40</v>
      </c>
      <c r="J468" s="17" t="s">
        <v>41</v>
      </c>
      <c r="K468" s="17" t="s">
        <v>42</v>
      </c>
      <c r="L468" s="17">
        <v>21303</v>
      </c>
      <c r="M468" s="65" t="s">
        <v>41</v>
      </c>
      <c r="N468" s="65" t="s">
        <v>43</v>
      </c>
      <c r="O468" s="65" t="s">
        <v>41</v>
      </c>
      <c r="P468" s="65" t="s">
        <v>43</v>
      </c>
      <c r="Q468" s="65" t="s">
        <v>43</v>
      </c>
      <c r="R468" s="65" t="s">
        <v>43</v>
      </c>
      <c r="S468" s="65" t="s">
        <v>41</v>
      </c>
      <c r="T468" s="65" t="s">
        <v>60</v>
      </c>
      <c r="U468" s="65" t="s">
        <v>41</v>
      </c>
      <c r="V468" s="65" t="s">
        <v>45</v>
      </c>
      <c r="W468" s="65" t="s">
        <v>43</v>
      </c>
      <c r="X468" s="65" t="s">
        <v>563</v>
      </c>
      <c r="Y468" s="65">
        <v>0</v>
      </c>
    </row>
    <row r="469" spans="1:25" ht="28.8" x14ac:dyDescent="0.3">
      <c r="A469" s="30" t="s">
        <v>126</v>
      </c>
      <c r="B469" s="17">
        <v>20659</v>
      </c>
      <c r="C469" s="17" t="s">
        <v>168</v>
      </c>
      <c r="D469" s="17">
        <v>53100236</v>
      </c>
      <c r="E469" s="21" t="s">
        <v>181</v>
      </c>
      <c r="F469" s="17">
        <v>1</v>
      </c>
      <c r="G469" s="17" t="s">
        <v>38</v>
      </c>
      <c r="H469" s="17" t="s">
        <v>39</v>
      </c>
      <c r="I469" s="17" t="s">
        <v>40</v>
      </c>
      <c r="J469" s="17" t="s">
        <v>153</v>
      </c>
      <c r="K469" s="17" t="s">
        <v>42</v>
      </c>
      <c r="L469" s="17">
        <v>20659</v>
      </c>
      <c r="M469" s="65" t="s">
        <v>43</v>
      </c>
      <c r="N469" s="65" t="s">
        <v>43</v>
      </c>
      <c r="O469" s="65" t="s">
        <v>43</v>
      </c>
      <c r="P469" s="65" t="s">
        <v>43</v>
      </c>
      <c r="Q469" s="65" t="s">
        <v>43</v>
      </c>
      <c r="R469" s="65" t="s">
        <v>43</v>
      </c>
      <c r="S469" s="65" t="s">
        <v>43</v>
      </c>
      <c r="T469" s="65" t="s">
        <v>43</v>
      </c>
      <c r="U469" s="65" t="s">
        <v>43</v>
      </c>
      <c r="V469" s="65" t="s">
        <v>45</v>
      </c>
      <c r="W469" s="65" t="s">
        <v>43</v>
      </c>
      <c r="X469" s="65" t="s">
        <v>3612</v>
      </c>
      <c r="Y469" s="65">
        <v>0</v>
      </c>
    </row>
    <row r="470" spans="1:25" ht="14.4" x14ac:dyDescent="0.3">
      <c r="A470" s="30" t="s">
        <v>126</v>
      </c>
      <c r="B470" s="17">
        <v>17408</v>
      </c>
      <c r="C470" s="17" t="s">
        <v>159</v>
      </c>
      <c r="D470" s="17">
        <v>53100007</v>
      </c>
      <c r="E470" s="21" t="s">
        <v>160</v>
      </c>
      <c r="F470" s="17">
        <v>1</v>
      </c>
      <c r="G470" s="17" t="s">
        <v>38</v>
      </c>
      <c r="H470" s="17" t="s">
        <v>72</v>
      </c>
      <c r="I470" s="17" t="s">
        <v>40</v>
      </c>
      <c r="J470" s="17" t="s">
        <v>153</v>
      </c>
      <c r="K470" s="17" t="s">
        <v>42</v>
      </c>
      <c r="L470" s="17">
        <v>17408</v>
      </c>
      <c r="M470" s="65" t="s">
        <v>43</v>
      </c>
      <c r="N470" s="65" t="s">
        <v>43</v>
      </c>
      <c r="O470" s="65" t="s">
        <v>41</v>
      </c>
      <c r="P470" s="65" t="s">
        <v>43</v>
      </c>
      <c r="Q470" s="65" t="s">
        <v>41</v>
      </c>
      <c r="R470" s="65" t="s">
        <v>43</v>
      </c>
      <c r="S470" s="65" t="s">
        <v>43</v>
      </c>
      <c r="T470" s="65" t="s">
        <v>55</v>
      </c>
      <c r="U470" s="65" t="s">
        <v>41</v>
      </c>
      <c r="V470" s="65" t="s">
        <v>45</v>
      </c>
      <c r="W470" s="65" t="s">
        <v>41</v>
      </c>
      <c r="X470" s="65" t="s">
        <v>46</v>
      </c>
      <c r="Y470" s="65">
        <v>0</v>
      </c>
    </row>
    <row r="471" spans="1:25" ht="28.8" x14ac:dyDescent="0.3">
      <c r="A471" s="30" t="s">
        <v>126</v>
      </c>
      <c r="B471" s="17">
        <v>20659</v>
      </c>
      <c r="C471" s="17" t="s">
        <v>168</v>
      </c>
      <c r="D471" s="17">
        <v>53100236</v>
      </c>
      <c r="E471" s="21" t="s">
        <v>181</v>
      </c>
      <c r="F471" s="17">
        <v>1</v>
      </c>
      <c r="G471" s="17" t="s">
        <v>38</v>
      </c>
      <c r="H471" s="17" t="s">
        <v>39</v>
      </c>
      <c r="I471" s="17" t="s">
        <v>40</v>
      </c>
      <c r="J471" s="17" t="s">
        <v>153</v>
      </c>
      <c r="K471" s="17" t="s">
        <v>42</v>
      </c>
      <c r="L471" s="17">
        <v>20659</v>
      </c>
      <c r="M471" s="65" t="s">
        <v>43</v>
      </c>
      <c r="N471" s="65" t="s">
        <v>43</v>
      </c>
      <c r="O471" s="65" t="s">
        <v>43</v>
      </c>
      <c r="P471" s="65" t="s">
        <v>43</v>
      </c>
      <c r="Q471" s="65" t="s">
        <v>43</v>
      </c>
      <c r="R471" s="65" t="s">
        <v>43</v>
      </c>
      <c r="S471" s="65" t="s">
        <v>43</v>
      </c>
      <c r="T471" s="65" t="s">
        <v>43</v>
      </c>
      <c r="U471" s="65" t="s">
        <v>43</v>
      </c>
      <c r="V471" s="65" t="s">
        <v>45</v>
      </c>
      <c r="W471" s="65" t="s">
        <v>43</v>
      </c>
      <c r="X471" s="65" t="s">
        <v>3612</v>
      </c>
      <c r="Y471" s="65">
        <v>0</v>
      </c>
    </row>
    <row r="472" spans="1:25" ht="14.4" x14ac:dyDescent="0.3">
      <c r="A472" s="30" t="s">
        <v>126</v>
      </c>
      <c r="B472" s="17">
        <v>16398</v>
      </c>
      <c r="C472" s="17" t="s">
        <v>154</v>
      </c>
      <c r="D472" s="17">
        <v>53100889</v>
      </c>
      <c r="E472" s="21" t="s">
        <v>167</v>
      </c>
      <c r="F472" s="17">
        <v>4</v>
      </c>
      <c r="G472" s="17" t="s">
        <v>38</v>
      </c>
      <c r="H472" s="17" t="s">
        <v>65</v>
      </c>
      <c r="I472" s="17" t="s">
        <v>40</v>
      </c>
      <c r="J472" s="17" t="s">
        <v>153</v>
      </c>
      <c r="K472" s="17" t="s">
        <v>42</v>
      </c>
      <c r="L472" s="17">
        <v>16398</v>
      </c>
      <c r="M472" s="65" t="s">
        <v>43</v>
      </c>
      <c r="N472" s="65" t="s">
        <v>43</v>
      </c>
      <c r="O472" s="65" t="s">
        <v>41</v>
      </c>
      <c r="P472" s="65" t="s">
        <v>43</v>
      </c>
      <c r="Q472" s="65" t="s">
        <v>43</v>
      </c>
      <c r="R472" s="65" t="s">
        <v>43</v>
      </c>
      <c r="S472" s="65" t="s">
        <v>43</v>
      </c>
      <c r="T472" s="65" t="s">
        <v>60</v>
      </c>
      <c r="U472" s="65" t="s">
        <v>41</v>
      </c>
      <c r="V472" s="65" t="s">
        <v>45</v>
      </c>
      <c r="W472" s="65" t="s">
        <v>41</v>
      </c>
      <c r="X472" s="65" t="s">
        <v>46</v>
      </c>
      <c r="Y472" s="65">
        <v>0</v>
      </c>
    </row>
    <row r="473" spans="1:25" ht="24" x14ac:dyDescent="0.3">
      <c r="A473" s="30" t="s">
        <v>126</v>
      </c>
      <c r="B473" s="17">
        <v>16314</v>
      </c>
      <c r="C473" s="17" t="s">
        <v>157</v>
      </c>
      <c r="D473" s="17">
        <v>53100361</v>
      </c>
      <c r="E473" s="21" t="s">
        <v>158</v>
      </c>
      <c r="F473" s="17">
        <v>1</v>
      </c>
      <c r="G473" s="17" t="s">
        <v>38</v>
      </c>
      <c r="H473" s="17" t="s">
        <v>65</v>
      </c>
      <c r="I473" s="17" t="s">
        <v>40</v>
      </c>
      <c r="J473" s="17" t="s">
        <v>153</v>
      </c>
      <c r="K473" s="17" t="s">
        <v>42</v>
      </c>
      <c r="L473" s="17">
        <v>16314</v>
      </c>
      <c r="M473" s="65" t="s">
        <v>43</v>
      </c>
      <c r="N473" s="65" t="s">
        <v>43</v>
      </c>
      <c r="O473" s="65" t="s">
        <v>41</v>
      </c>
      <c r="P473" s="65" t="s">
        <v>43</v>
      </c>
      <c r="Q473" s="65" t="s">
        <v>43</v>
      </c>
      <c r="R473" s="65" t="s">
        <v>43</v>
      </c>
      <c r="S473" s="65" t="s">
        <v>43</v>
      </c>
      <c r="T473" s="65" t="s">
        <v>44</v>
      </c>
      <c r="U473" s="65" t="s">
        <v>41</v>
      </c>
      <c r="V473" s="65" t="s">
        <v>45</v>
      </c>
      <c r="W473" s="65" t="s">
        <v>41</v>
      </c>
      <c r="X473" s="65" t="s">
        <v>46</v>
      </c>
      <c r="Y473" s="65">
        <v>0</v>
      </c>
    </row>
    <row r="474" spans="1:25" ht="14.4" x14ac:dyDescent="0.3">
      <c r="A474" s="30" t="s">
        <v>126</v>
      </c>
      <c r="B474" s="17">
        <v>17408</v>
      </c>
      <c r="C474" s="17" t="s">
        <v>159</v>
      </c>
      <c r="D474" s="17">
        <v>53100007</v>
      </c>
      <c r="E474" s="21" t="s">
        <v>160</v>
      </c>
      <c r="F474" s="17">
        <v>1</v>
      </c>
      <c r="G474" s="17" t="s">
        <v>38</v>
      </c>
      <c r="H474" s="17" t="s">
        <v>72</v>
      </c>
      <c r="I474" s="17" t="s">
        <v>40</v>
      </c>
      <c r="J474" s="17" t="s">
        <v>153</v>
      </c>
      <c r="K474" s="17" t="s">
        <v>42</v>
      </c>
      <c r="L474" s="17">
        <v>17408</v>
      </c>
      <c r="M474" s="65" t="s">
        <v>43</v>
      </c>
      <c r="N474" s="65" t="s">
        <v>43</v>
      </c>
      <c r="O474" s="65" t="s">
        <v>41</v>
      </c>
      <c r="P474" s="65" t="s">
        <v>43</v>
      </c>
      <c r="Q474" s="65" t="s">
        <v>41</v>
      </c>
      <c r="R474" s="65" t="s">
        <v>43</v>
      </c>
      <c r="S474" s="65" t="s">
        <v>43</v>
      </c>
      <c r="T474" s="65" t="s">
        <v>55</v>
      </c>
      <c r="U474" s="65" t="s">
        <v>41</v>
      </c>
      <c r="V474" s="65" t="s">
        <v>45</v>
      </c>
      <c r="W474" s="65" t="s">
        <v>41</v>
      </c>
      <c r="X474" s="65" t="s">
        <v>46</v>
      </c>
      <c r="Y474" s="65">
        <v>0</v>
      </c>
    </row>
    <row r="475" spans="1:25" ht="28.8" x14ac:dyDescent="0.3">
      <c r="A475" s="30" t="s">
        <v>126</v>
      </c>
      <c r="B475" s="17">
        <v>20659</v>
      </c>
      <c r="C475" s="17" t="s">
        <v>168</v>
      </c>
      <c r="D475" s="17">
        <v>53100236</v>
      </c>
      <c r="E475" s="21" t="s">
        <v>181</v>
      </c>
      <c r="F475" s="17">
        <v>1</v>
      </c>
      <c r="G475" s="17" t="s">
        <v>38</v>
      </c>
      <c r="H475" s="17" t="s">
        <v>39</v>
      </c>
      <c r="I475" s="17" t="s">
        <v>40</v>
      </c>
      <c r="J475" s="17" t="s">
        <v>153</v>
      </c>
      <c r="K475" s="17" t="s">
        <v>42</v>
      </c>
      <c r="L475" s="17">
        <v>20659</v>
      </c>
      <c r="M475" s="65" t="s">
        <v>43</v>
      </c>
      <c r="N475" s="65" t="s">
        <v>43</v>
      </c>
      <c r="O475" s="65" t="s">
        <v>43</v>
      </c>
      <c r="P475" s="65" t="s">
        <v>43</v>
      </c>
      <c r="Q475" s="65" t="s">
        <v>43</v>
      </c>
      <c r="R475" s="65" t="s">
        <v>43</v>
      </c>
      <c r="S475" s="65" t="s">
        <v>43</v>
      </c>
      <c r="T475" s="65" t="s">
        <v>43</v>
      </c>
      <c r="U475" s="65" t="s">
        <v>43</v>
      </c>
      <c r="V475" s="65" t="s">
        <v>45</v>
      </c>
      <c r="W475" s="65" t="s">
        <v>43</v>
      </c>
      <c r="X475" s="65" t="s">
        <v>3612</v>
      </c>
      <c r="Y475" s="65">
        <v>0</v>
      </c>
    </row>
    <row r="476" spans="1:25" ht="14.4" x14ac:dyDescent="0.3">
      <c r="A476" s="30" t="s">
        <v>126</v>
      </c>
      <c r="B476" s="17">
        <v>17408</v>
      </c>
      <c r="C476" s="17" t="s">
        <v>159</v>
      </c>
      <c r="D476" s="17">
        <v>53100007</v>
      </c>
      <c r="E476" s="21" t="s">
        <v>160</v>
      </c>
      <c r="F476" s="17">
        <v>1</v>
      </c>
      <c r="G476" s="17" t="s">
        <v>38</v>
      </c>
      <c r="H476" s="17" t="s">
        <v>72</v>
      </c>
      <c r="I476" s="17" t="s">
        <v>40</v>
      </c>
      <c r="J476" s="17" t="s">
        <v>153</v>
      </c>
      <c r="K476" s="17" t="s">
        <v>42</v>
      </c>
      <c r="L476" s="17">
        <v>17408</v>
      </c>
      <c r="M476" s="65" t="s">
        <v>43</v>
      </c>
      <c r="N476" s="65" t="s">
        <v>43</v>
      </c>
      <c r="O476" s="65" t="s">
        <v>41</v>
      </c>
      <c r="P476" s="65" t="s">
        <v>43</v>
      </c>
      <c r="Q476" s="65" t="s">
        <v>41</v>
      </c>
      <c r="R476" s="65" t="s">
        <v>43</v>
      </c>
      <c r="S476" s="65" t="s">
        <v>43</v>
      </c>
      <c r="T476" s="65" t="s">
        <v>55</v>
      </c>
      <c r="U476" s="65" t="s">
        <v>41</v>
      </c>
      <c r="V476" s="65" t="s">
        <v>45</v>
      </c>
      <c r="W476" s="65" t="s">
        <v>41</v>
      </c>
      <c r="X476" s="65" t="s">
        <v>46</v>
      </c>
      <c r="Y476" s="65">
        <v>0</v>
      </c>
    </row>
    <row r="477" spans="1:25" ht="28.8" x14ac:dyDescent="0.3">
      <c r="A477" s="30" t="s">
        <v>126</v>
      </c>
      <c r="B477" s="17">
        <v>20659</v>
      </c>
      <c r="C477" s="17" t="s">
        <v>168</v>
      </c>
      <c r="D477" s="17">
        <v>53100236</v>
      </c>
      <c r="E477" s="21" t="s">
        <v>181</v>
      </c>
      <c r="F477" s="17">
        <v>1</v>
      </c>
      <c r="G477" s="17" t="s">
        <v>38</v>
      </c>
      <c r="H477" s="17" t="s">
        <v>39</v>
      </c>
      <c r="I477" s="17" t="s">
        <v>40</v>
      </c>
      <c r="J477" s="17" t="s">
        <v>153</v>
      </c>
      <c r="K477" s="17" t="s">
        <v>42</v>
      </c>
      <c r="L477" s="17">
        <v>20659</v>
      </c>
      <c r="M477" s="65" t="s">
        <v>43</v>
      </c>
      <c r="N477" s="65" t="s">
        <v>43</v>
      </c>
      <c r="O477" s="65" t="s">
        <v>43</v>
      </c>
      <c r="P477" s="65" t="s">
        <v>43</v>
      </c>
      <c r="Q477" s="65" t="s">
        <v>43</v>
      </c>
      <c r="R477" s="65" t="s">
        <v>43</v>
      </c>
      <c r="S477" s="65" t="s">
        <v>43</v>
      </c>
      <c r="T477" s="65" t="s">
        <v>43</v>
      </c>
      <c r="U477" s="65" t="s">
        <v>43</v>
      </c>
      <c r="V477" s="65" t="s">
        <v>45</v>
      </c>
      <c r="W477" s="65" t="s">
        <v>43</v>
      </c>
      <c r="X477" s="65" t="s">
        <v>3612</v>
      </c>
      <c r="Y477" s="65">
        <v>0</v>
      </c>
    </row>
    <row r="478" spans="1:25" ht="14.4" x14ac:dyDescent="0.3">
      <c r="A478" s="30" t="s">
        <v>126</v>
      </c>
      <c r="B478" s="17">
        <v>17408</v>
      </c>
      <c r="C478" s="17" t="s">
        <v>159</v>
      </c>
      <c r="D478" s="17">
        <v>53100007</v>
      </c>
      <c r="E478" s="21" t="s">
        <v>160</v>
      </c>
      <c r="F478" s="17">
        <v>1</v>
      </c>
      <c r="G478" s="17" t="s">
        <v>38</v>
      </c>
      <c r="H478" s="17" t="s">
        <v>72</v>
      </c>
      <c r="I478" s="17" t="s">
        <v>40</v>
      </c>
      <c r="J478" s="17" t="s">
        <v>153</v>
      </c>
      <c r="K478" s="17" t="s">
        <v>42</v>
      </c>
      <c r="L478" s="17">
        <v>17408</v>
      </c>
      <c r="M478" s="65" t="s">
        <v>43</v>
      </c>
      <c r="N478" s="65" t="s">
        <v>43</v>
      </c>
      <c r="O478" s="65" t="s">
        <v>41</v>
      </c>
      <c r="P478" s="65" t="s">
        <v>43</v>
      </c>
      <c r="Q478" s="65" t="s">
        <v>41</v>
      </c>
      <c r="R478" s="65" t="s">
        <v>43</v>
      </c>
      <c r="S478" s="65" t="s">
        <v>43</v>
      </c>
      <c r="T478" s="65" t="s">
        <v>55</v>
      </c>
      <c r="U478" s="65" t="s">
        <v>41</v>
      </c>
      <c r="V478" s="65" t="s">
        <v>45</v>
      </c>
      <c r="W478" s="65" t="s">
        <v>41</v>
      </c>
      <c r="X478" s="65" t="s">
        <v>46</v>
      </c>
      <c r="Y478" s="65">
        <v>0</v>
      </c>
    </row>
    <row r="479" spans="1:25" ht="28.8" x14ac:dyDescent="0.3">
      <c r="A479" s="30" t="s">
        <v>126</v>
      </c>
      <c r="B479" s="17">
        <v>20659</v>
      </c>
      <c r="C479" s="17" t="s">
        <v>168</v>
      </c>
      <c r="D479" s="17">
        <v>53100236</v>
      </c>
      <c r="E479" s="21" t="s">
        <v>181</v>
      </c>
      <c r="F479" s="17">
        <v>1</v>
      </c>
      <c r="G479" s="17" t="s">
        <v>38</v>
      </c>
      <c r="H479" s="17" t="s">
        <v>39</v>
      </c>
      <c r="I479" s="17" t="s">
        <v>40</v>
      </c>
      <c r="J479" s="17" t="s">
        <v>153</v>
      </c>
      <c r="K479" s="17" t="s">
        <v>42</v>
      </c>
      <c r="L479" s="17">
        <v>20659</v>
      </c>
      <c r="M479" s="65" t="s">
        <v>43</v>
      </c>
      <c r="N479" s="65" t="s">
        <v>43</v>
      </c>
      <c r="O479" s="65" t="s">
        <v>43</v>
      </c>
      <c r="P479" s="65" t="s">
        <v>43</v>
      </c>
      <c r="Q479" s="65" t="s">
        <v>43</v>
      </c>
      <c r="R479" s="65" t="s">
        <v>43</v>
      </c>
      <c r="S479" s="65" t="s">
        <v>43</v>
      </c>
      <c r="T479" s="65" t="s">
        <v>43</v>
      </c>
      <c r="U479" s="65" t="s">
        <v>43</v>
      </c>
      <c r="V479" s="65" t="s">
        <v>45</v>
      </c>
      <c r="W479" s="65" t="s">
        <v>43</v>
      </c>
      <c r="X479" s="65" t="s">
        <v>3612</v>
      </c>
      <c r="Y479" s="65">
        <v>0</v>
      </c>
    </row>
    <row r="480" spans="1:25" ht="14.4" x14ac:dyDescent="0.3">
      <c r="A480" s="30" t="s">
        <v>126</v>
      </c>
      <c r="B480" s="17">
        <v>17408</v>
      </c>
      <c r="C480" s="17" t="s">
        <v>159</v>
      </c>
      <c r="D480" s="17">
        <v>53100007</v>
      </c>
      <c r="E480" s="21" t="s">
        <v>160</v>
      </c>
      <c r="F480" s="17">
        <v>1</v>
      </c>
      <c r="G480" s="17" t="s">
        <v>38</v>
      </c>
      <c r="H480" s="17" t="s">
        <v>72</v>
      </c>
      <c r="I480" s="17" t="s">
        <v>40</v>
      </c>
      <c r="J480" s="17" t="s">
        <v>153</v>
      </c>
      <c r="K480" s="17" t="s">
        <v>42</v>
      </c>
      <c r="L480" s="17">
        <v>17408</v>
      </c>
      <c r="M480" s="65" t="s">
        <v>43</v>
      </c>
      <c r="N480" s="65" t="s">
        <v>43</v>
      </c>
      <c r="O480" s="65" t="s">
        <v>41</v>
      </c>
      <c r="P480" s="65" t="s">
        <v>43</v>
      </c>
      <c r="Q480" s="65" t="s">
        <v>41</v>
      </c>
      <c r="R480" s="65" t="s">
        <v>43</v>
      </c>
      <c r="S480" s="65" t="s">
        <v>43</v>
      </c>
      <c r="T480" s="65" t="s">
        <v>55</v>
      </c>
      <c r="U480" s="65" t="s">
        <v>41</v>
      </c>
      <c r="V480" s="65" t="s">
        <v>45</v>
      </c>
      <c r="W480" s="65" t="s">
        <v>41</v>
      </c>
      <c r="X480" s="65" t="s">
        <v>46</v>
      </c>
      <c r="Y480" s="65">
        <v>0</v>
      </c>
    </row>
    <row r="481" spans="1:25" ht="28.8" x14ac:dyDescent="0.3">
      <c r="A481" s="30" t="s">
        <v>126</v>
      </c>
      <c r="B481" s="17">
        <v>20659</v>
      </c>
      <c r="C481" s="17" t="s">
        <v>168</v>
      </c>
      <c r="D481" s="17">
        <v>53100236</v>
      </c>
      <c r="E481" s="21" t="s">
        <v>181</v>
      </c>
      <c r="F481" s="17">
        <v>1</v>
      </c>
      <c r="G481" s="17" t="s">
        <v>38</v>
      </c>
      <c r="H481" s="17" t="s">
        <v>39</v>
      </c>
      <c r="I481" s="17" t="s">
        <v>40</v>
      </c>
      <c r="J481" s="17" t="s">
        <v>153</v>
      </c>
      <c r="K481" s="17" t="s">
        <v>42</v>
      </c>
      <c r="L481" s="17">
        <v>20659</v>
      </c>
      <c r="M481" s="65" t="s">
        <v>43</v>
      </c>
      <c r="N481" s="65" t="s">
        <v>43</v>
      </c>
      <c r="O481" s="65" t="s">
        <v>43</v>
      </c>
      <c r="P481" s="65" t="s">
        <v>43</v>
      </c>
      <c r="Q481" s="65" t="s">
        <v>43</v>
      </c>
      <c r="R481" s="65" t="s">
        <v>43</v>
      </c>
      <c r="S481" s="65" t="s">
        <v>43</v>
      </c>
      <c r="T481" s="65" t="s">
        <v>43</v>
      </c>
      <c r="U481" s="65" t="s">
        <v>43</v>
      </c>
      <c r="V481" s="65" t="s">
        <v>45</v>
      </c>
      <c r="W481" s="65" t="s">
        <v>43</v>
      </c>
      <c r="X481" s="65" t="s">
        <v>3612</v>
      </c>
      <c r="Y481" s="65">
        <v>0</v>
      </c>
    </row>
    <row r="482" spans="1:25" ht="14.4" x14ac:dyDescent="0.3">
      <c r="A482" s="30" t="s">
        <v>126</v>
      </c>
      <c r="B482" s="17">
        <v>16398</v>
      </c>
      <c r="C482" s="17" t="s">
        <v>154</v>
      </c>
      <c r="D482" s="17">
        <v>53100889</v>
      </c>
      <c r="E482" s="21" t="s">
        <v>167</v>
      </c>
      <c r="F482" s="17">
        <v>8</v>
      </c>
      <c r="G482" s="17" t="s">
        <v>38</v>
      </c>
      <c r="H482" s="17" t="s">
        <v>65</v>
      </c>
      <c r="I482" s="17" t="s">
        <v>40</v>
      </c>
      <c r="J482" s="17" t="s">
        <v>153</v>
      </c>
      <c r="K482" s="17" t="s">
        <v>42</v>
      </c>
      <c r="L482" s="17">
        <v>16398</v>
      </c>
      <c r="M482" s="65" t="s">
        <v>43</v>
      </c>
      <c r="N482" s="65" t="s">
        <v>43</v>
      </c>
      <c r="O482" s="65" t="s">
        <v>41</v>
      </c>
      <c r="P482" s="65" t="s">
        <v>43</v>
      </c>
      <c r="Q482" s="65" t="s">
        <v>43</v>
      </c>
      <c r="R482" s="65" t="s">
        <v>43</v>
      </c>
      <c r="S482" s="65" t="s">
        <v>43</v>
      </c>
      <c r="T482" s="65" t="s">
        <v>60</v>
      </c>
      <c r="U482" s="65" t="s">
        <v>41</v>
      </c>
      <c r="V482" s="65" t="s">
        <v>45</v>
      </c>
      <c r="W482" s="65" t="s">
        <v>41</v>
      </c>
      <c r="X482" s="65" t="s">
        <v>46</v>
      </c>
      <c r="Y482" s="65">
        <v>0</v>
      </c>
    </row>
    <row r="483" spans="1:25" ht="24" x14ac:dyDescent="0.3">
      <c r="A483" s="30" t="s">
        <v>126</v>
      </c>
      <c r="B483" s="17">
        <v>16314</v>
      </c>
      <c r="C483" s="17" t="s">
        <v>157</v>
      </c>
      <c r="D483" s="17">
        <v>53100361</v>
      </c>
      <c r="E483" s="21" t="s">
        <v>158</v>
      </c>
      <c r="F483" s="17">
        <v>1</v>
      </c>
      <c r="G483" s="17" t="s">
        <v>38</v>
      </c>
      <c r="H483" s="17" t="s">
        <v>65</v>
      </c>
      <c r="I483" s="17" t="s">
        <v>40</v>
      </c>
      <c r="J483" s="17" t="s">
        <v>153</v>
      </c>
      <c r="K483" s="17" t="s">
        <v>42</v>
      </c>
      <c r="L483" s="17">
        <v>16314</v>
      </c>
      <c r="M483" s="65" t="s">
        <v>43</v>
      </c>
      <c r="N483" s="65" t="s">
        <v>43</v>
      </c>
      <c r="O483" s="65" t="s">
        <v>41</v>
      </c>
      <c r="P483" s="65" t="s">
        <v>43</v>
      </c>
      <c r="Q483" s="65" t="s">
        <v>43</v>
      </c>
      <c r="R483" s="65" t="s">
        <v>43</v>
      </c>
      <c r="S483" s="65" t="s">
        <v>43</v>
      </c>
      <c r="T483" s="65" t="s">
        <v>44</v>
      </c>
      <c r="U483" s="65" t="s">
        <v>41</v>
      </c>
      <c r="V483" s="65" t="s">
        <v>45</v>
      </c>
      <c r="W483" s="65" t="s">
        <v>41</v>
      </c>
      <c r="X483" s="65" t="s">
        <v>46</v>
      </c>
      <c r="Y483" s="65">
        <v>0</v>
      </c>
    </row>
    <row r="484" spans="1:25" ht="24" x14ac:dyDescent="0.3">
      <c r="A484" s="30" t="s">
        <v>126</v>
      </c>
      <c r="B484" s="17">
        <v>16314</v>
      </c>
      <c r="C484" s="17" t="s">
        <v>157</v>
      </c>
      <c r="D484" s="17">
        <v>53100361</v>
      </c>
      <c r="E484" s="21" t="s">
        <v>158</v>
      </c>
      <c r="F484" s="17">
        <v>1</v>
      </c>
      <c r="G484" s="17" t="s">
        <v>38</v>
      </c>
      <c r="H484" s="17" t="s">
        <v>65</v>
      </c>
      <c r="I484" s="17" t="s">
        <v>40</v>
      </c>
      <c r="J484" s="17" t="s">
        <v>153</v>
      </c>
      <c r="K484" s="17" t="s">
        <v>42</v>
      </c>
      <c r="L484" s="17">
        <v>16314</v>
      </c>
      <c r="M484" s="65" t="s">
        <v>43</v>
      </c>
      <c r="N484" s="65" t="s">
        <v>43</v>
      </c>
      <c r="O484" s="65" t="s">
        <v>41</v>
      </c>
      <c r="P484" s="65" t="s">
        <v>43</v>
      </c>
      <c r="Q484" s="65" t="s">
        <v>43</v>
      </c>
      <c r="R484" s="65" t="s">
        <v>43</v>
      </c>
      <c r="S484" s="65" t="s">
        <v>43</v>
      </c>
      <c r="T484" s="65" t="s">
        <v>44</v>
      </c>
      <c r="U484" s="65" t="s">
        <v>41</v>
      </c>
      <c r="V484" s="65" t="s">
        <v>45</v>
      </c>
      <c r="W484" s="65" t="s">
        <v>41</v>
      </c>
      <c r="X484" s="65" t="s">
        <v>46</v>
      </c>
      <c r="Y484" s="65">
        <v>0</v>
      </c>
    </row>
    <row r="485" spans="1:25" ht="24" x14ac:dyDescent="0.3">
      <c r="A485" s="30" t="s">
        <v>126</v>
      </c>
      <c r="B485" s="17">
        <v>16314</v>
      </c>
      <c r="C485" s="17" t="s">
        <v>157</v>
      </c>
      <c r="D485" s="17">
        <v>53100361</v>
      </c>
      <c r="E485" s="21" t="s">
        <v>158</v>
      </c>
      <c r="F485" s="17">
        <v>1</v>
      </c>
      <c r="G485" s="17" t="s">
        <v>38</v>
      </c>
      <c r="H485" s="17" t="s">
        <v>65</v>
      </c>
      <c r="I485" s="17" t="s">
        <v>40</v>
      </c>
      <c r="J485" s="17" t="s">
        <v>153</v>
      </c>
      <c r="K485" s="17" t="s">
        <v>42</v>
      </c>
      <c r="L485" s="17">
        <v>16314</v>
      </c>
      <c r="M485" s="65" t="s">
        <v>43</v>
      </c>
      <c r="N485" s="65" t="s">
        <v>43</v>
      </c>
      <c r="O485" s="65" t="s">
        <v>41</v>
      </c>
      <c r="P485" s="65" t="s">
        <v>43</v>
      </c>
      <c r="Q485" s="65" t="s">
        <v>43</v>
      </c>
      <c r="R485" s="65" t="s">
        <v>43</v>
      </c>
      <c r="S485" s="65" t="s">
        <v>43</v>
      </c>
      <c r="T485" s="65" t="s">
        <v>44</v>
      </c>
      <c r="U485" s="65" t="s">
        <v>41</v>
      </c>
      <c r="V485" s="65" t="s">
        <v>45</v>
      </c>
      <c r="W485" s="65" t="s">
        <v>41</v>
      </c>
      <c r="X485" s="65" t="s">
        <v>46</v>
      </c>
      <c r="Y485" s="65">
        <v>0</v>
      </c>
    </row>
    <row r="486" spans="1:25" ht="24" x14ac:dyDescent="0.3">
      <c r="A486" s="30" t="s">
        <v>126</v>
      </c>
      <c r="B486" s="17">
        <v>16314</v>
      </c>
      <c r="C486" s="17" t="s">
        <v>157</v>
      </c>
      <c r="D486" s="17">
        <v>53100361</v>
      </c>
      <c r="E486" s="21" t="s">
        <v>158</v>
      </c>
      <c r="F486" s="17">
        <v>1</v>
      </c>
      <c r="G486" s="17" t="s">
        <v>38</v>
      </c>
      <c r="H486" s="17" t="s">
        <v>65</v>
      </c>
      <c r="I486" s="17" t="s">
        <v>40</v>
      </c>
      <c r="J486" s="17" t="s">
        <v>153</v>
      </c>
      <c r="K486" s="17" t="s">
        <v>42</v>
      </c>
      <c r="L486" s="17">
        <v>16314</v>
      </c>
      <c r="M486" s="65" t="s">
        <v>43</v>
      </c>
      <c r="N486" s="65" t="s">
        <v>43</v>
      </c>
      <c r="O486" s="65" t="s">
        <v>41</v>
      </c>
      <c r="P486" s="65" t="s">
        <v>43</v>
      </c>
      <c r="Q486" s="65" t="s">
        <v>43</v>
      </c>
      <c r="R486" s="65" t="s">
        <v>43</v>
      </c>
      <c r="S486" s="65" t="s">
        <v>43</v>
      </c>
      <c r="T486" s="65" t="s">
        <v>44</v>
      </c>
      <c r="U486" s="65" t="s">
        <v>41</v>
      </c>
      <c r="V486" s="65" t="s">
        <v>45</v>
      </c>
      <c r="W486" s="65" t="s">
        <v>41</v>
      </c>
      <c r="X486" s="65" t="s">
        <v>46</v>
      </c>
      <c r="Y486" s="65">
        <v>0</v>
      </c>
    </row>
    <row r="487" spans="1:25" ht="28.8" x14ac:dyDescent="0.3">
      <c r="A487" s="30" t="s">
        <v>126</v>
      </c>
      <c r="B487" s="17">
        <v>20659</v>
      </c>
      <c r="C487" s="17" t="s">
        <v>168</v>
      </c>
      <c r="D487" s="17">
        <v>53100236</v>
      </c>
      <c r="E487" s="21" t="s">
        <v>181</v>
      </c>
      <c r="F487" s="17">
        <v>1</v>
      </c>
      <c r="G487" s="17" t="s">
        <v>38</v>
      </c>
      <c r="H487" s="17" t="s">
        <v>39</v>
      </c>
      <c r="I487" s="17" t="s">
        <v>40</v>
      </c>
      <c r="J487" s="17" t="s">
        <v>153</v>
      </c>
      <c r="K487" s="17" t="s">
        <v>42</v>
      </c>
      <c r="L487" s="17">
        <v>20659</v>
      </c>
      <c r="M487" s="65" t="s">
        <v>43</v>
      </c>
      <c r="N487" s="65" t="s">
        <v>43</v>
      </c>
      <c r="O487" s="65" t="s">
        <v>43</v>
      </c>
      <c r="P487" s="65" t="s">
        <v>43</v>
      </c>
      <c r="Q487" s="65" t="s">
        <v>43</v>
      </c>
      <c r="R487" s="65" t="s">
        <v>43</v>
      </c>
      <c r="S487" s="65" t="s">
        <v>43</v>
      </c>
      <c r="T487" s="65" t="s">
        <v>43</v>
      </c>
      <c r="U487" s="65" t="s">
        <v>43</v>
      </c>
      <c r="V487" s="65" t="s">
        <v>45</v>
      </c>
      <c r="W487" s="65" t="s">
        <v>43</v>
      </c>
      <c r="X487" s="65" t="s">
        <v>3612</v>
      </c>
      <c r="Y487" s="65">
        <v>0</v>
      </c>
    </row>
    <row r="488" spans="1:25" ht="14.4" x14ac:dyDescent="0.3">
      <c r="A488" s="30" t="s">
        <v>126</v>
      </c>
      <c r="B488" s="17">
        <v>16398</v>
      </c>
      <c r="C488" s="17" t="s">
        <v>154</v>
      </c>
      <c r="D488" s="17">
        <v>53100889</v>
      </c>
      <c r="E488" s="21" t="s">
        <v>167</v>
      </c>
      <c r="F488" s="17">
        <v>1</v>
      </c>
      <c r="G488" s="17" t="s">
        <v>38</v>
      </c>
      <c r="H488" s="17" t="s">
        <v>65</v>
      </c>
      <c r="I488" s="17" t="s">
        <v>40</v>
      </c>
      <c r="J488" s="17" t="s">
        <v>153</v>
      </c>
      <c r="K488" s="17" t="s">
        <v>42</v>
      </c>
      <c r="L488" s="17">
        <v>16398</v>
      </c>
      <c r="M488" s="65" t="s">
        <v>43</v>
      </c>
      <c r="N488" s="65" t="s">
        <v>43</v>
      </c>
      <c r="O488" s="65" t="s">
        <v>41</v>
      </c>
      <c r="P488" s="65" t="s">
        <v>43</v>
      </c>
      <c r="Q488" s="65" t="s">
        <v>43</v>
      </c>
      <c r="R488" s="65" t="s">
        <v>43</v>
      </c>
      <c r="S488" s="65" t="s">
        <v>43</v>
      </c>
      <c r="T488" s="65" t="s">
        <v>60</v>
      </c>
      <c r="U488" s="65" t="s">
        <v>41</v>
      </c>
      <c r="V488" s="65" t="s">
        <v>45</v>
      </c>
      <c r="W488" s="65" t="s">
        <v>41</v>
      </c>
      <c r="X488" s="65" t="s">
        <v>46</v>
      </c>
      <c r="Y488" s="65">
        <v>0</v>
      </c>
    </row>
    <row r="489" spans="1:25" ht="24" x14ac:dyDescent="0.3">
      <c r="A489" s="30" t="s">
        <v>126</v>
      </c>
      <c r="B489" s="17">
        <v>16314</v>
      </c>
      <c r="C489" s="17" t="s">
        <v>157</v>
      </c>
      <c r="D489" s="17">
        <v>53100361</v>
      </c>
      <c r="E489" s="21" t="s">
        <v>158</v>
      </c>
      <c r="F489" s="17">
        <v>1</v>
      </c>
      <c r="G489" s="17" t="s">
        <v>38</v>
      </c>
      <c r="H489" s="17" t="s">
        <v>65</v>
      </c>
      <c r="I489" s="17" t="s">
        <v>40</v>
      </c>
      <c r="J489" s="17" t="s">
        <v>153</v>
      </c>
      <c r="K489" s="17" t="s">
        <v>42</v>
      </c>
      <c r="L489" s="17">
        <v>16314</v>
      </c>
      <c r="M489" s="65" t="s">
        <v>43</v>
      </c>
      <c r="N489" s="65" t="s">
        <v>43</v>
      </c>
      <c r="O489" s="65" t="s">
        <v>41</v>
      </c>
      <c r="P489" s="65" t="s">
        <v>43</v>
      </c>
      <c r="Q489" s="65" t="s">
        <v>43</v>
      </c>
      <c r="R489" s="65" t="s">
        <v>43</v>
      </c>
      <c r="S489" s="65" t="s">
        <v>43</v>
      </c>
      <c r="T489" s="65" t="s">
        <v>44</v>
      </c>
      <c r="U489" s="65" t="s">
        <v>41</v>
      </c>
      <c r="V489" s="65" t="s">
        <v>45</v>
      </c>
      <c r="W489" s="65" t="s">
        <v>41</v>
      </c>
      <c r="X489" s="65" t="s">
        <v>46</v>
      </c>
      <c r="Y489" s="65">
        <v>0</v>
      </c>
    </row>
    <row r="490" spans="1:25" ht="24" x14ac:dyDescent="0.3">
      <c r="A490" s="30" t="s">
        <v>126</v>
      </c>
      <c r="B490" s="17">
        <v>16346</v>
      </c>
      <c r="C490" s="17" t="s">
        <v>66</v>
      </c>
      <c r="D490" s="17">
        <v>53100152</v>
      </c>
      <c r="E490" s="21" t="s">
        <v>67</v>
      </c>
      <c r="F490" s="17">
        <v>2</v>
      </c>
      <c r="G490" s="17" t="s">
        <v>38</v>
      </c>
      <c r="H490" s="17" t="s">
        <v>39</v>
      </c>
      <c r="I490" s="17" t="s">
        <v>40</v>
      </c>
      <c r="J490" s="17" t="s">
        <v>41</v>
      </c>
      <c r="K490" s="17" t="s">
        <v>42</v>
      </c>
      <c r="L490" s="17">
        <v>16346</v>
      </c>
      <c r="M490" s="65" t="s">
        <v>41</v>
      </c>
      <c r="N490" s="65" t="s">
        <v>43</v>
      </c>
      <c r="O490" s="65" t="s">
        <v>41</v>
      </c>
      <c r="P490" s="65" t="s">
        <v>41</v>
      </c>
      <c r="Q490" s="65" t="s">
        <v>43</v>
      </c>
      <c r="R490" s="65" t="s">
        <v>41</v>
      </c>
      <c r="S490" s="65" t="s">
        <v>41</v>
      </c>
      <c r="T490" s="65" t="s">
        <v>44</v>
      </c>
      <c r="U490" s="65" t="s">
        <v>41</v>
      </c>
      <c r="V490" s="65" t="s">
        <v>45</v>
      </c>
      <c r="W490" s="65" t="s">
        <v>41</v>
      </c>
      <c r="X490" s="65" t="s">
        <v>46</v>
      </c>
      <c r="Y490" s="65">
        <v>0</v>
      </c>
    </row>
    <row r="491" spans="1:25" ht="24" x14ac:dyDescent="0.3">
      <c r="A491" s="30" t="s">
        <v>126</v>
      </c>
      <c r="B491" s="17">
        <v>16343</v>
      </c>
      <c r="C491" s="17" t="s">
        <v>130</v>
      </c>
      <c r="D491" s="17">
        <v>53101587</v>
      </c>
      <c r="E491" s="21" t="s">
        <v>131</v>
      </c>
      <c r="F491" s="17">
        <v>1</v>
      </c>
      <c r="G491" s="17" t="s">
        <v>38</v>
      </c>
      <c r="H491" s="17" t="s">
        <v>39</v>
      </c>
      <c r="I491" s="17" t="s">
        <v>40</v>
      </c>
      <c r="J491" s="17" t="s">
        <v>41</v>
      </c>
      <c r="K491" s="17" t="s">
        <v>42</v>
      </c>
      <c r="L491" s="17">
        <v>16343</v>
      </c>
      <c r="M491" s="65" t="e">
        <v>#N/A</v>
      </c>
      <c r="N491" s="65" t="e">
        <v>#N/A</v>
      </c>
      <c r="O491" s="65" t="e">
        <v>#N/A</v>
      </c>
      <c r="P491" s="65" t="e">
        <v>#N/A</v>
      </c>
      <c r="Q491" s="65" t="e">
        <v>#N/A</v>
      </c>
      <c r="R491" s="65" t="e">
        <v>#N/A</v>
      </c>
      <c r="S491" s="65" t="e">
        <v>#N/A</v>
      </c>
      <c r="T491" s="65" t="e">
        <v>#N/A</v>
      </c>
      <c r="U491" s="65" t="e">
        <v>#N/A</v>
      </c>
      <c r="V491" s="65" t="e">
        <v>#N/A</v>
      </c>
      <c r="W491" s="65" t="e">
        <v>#N/A</v>
      </c>
      <c r="X491" s="65" t="e">
        <v>#N/A</v>
      </c>
      <c r="Y491" s="65" t="e">
        <v>#N/A</v>
      </c>
    </row>
    <row r="492" spans="1:25" ht="14.4" x14ac:dyDescent="0.3">
      <c r="A492" s="30" t="s">
        <v>126</v>
      </c>
      <c r="B492" s="17">
        <v>21452</v>
      </c>
      <c r="C492" s="17" t="s">
        <v>134</v>
      </c>
      <c r="D492" s="17">
        <v>53101330</v>
      </c>
      <c r="E492" s="21" t="s">
        <v>135</v>
      </c>
      <c r="F492" s="17">
        <v>1</v>
      </c>
      <c r="G492" s="17" t="s">
        <v>38</v>
      </c>
      <c r="H492" s="17" t="s">
        <v>50</v>
      </c>
      <c r="I492" s="17" t="s">
        <v>40</v>
      </c>
      <c r="J492" s="17" t="s">
        <v>41</v>
      </c>
      <c r="K492" s="17" t="s">
        <v>42</v>
      </c>
      <c r="L492" s="17">
        <v>21452</v>
      </c>
      <c r="M492" s="65" t="e">
        <v>#N/A</v>
      </c>
      <c r="N492" s="65" t="e">
        <v>#N/A</v>
      </c>
      <c r="O492" s="65" t="e">
        <v>#N/A</v>
      </c>
      <c r="P492" s="65" t="e">
        <v>#N/A</v>
      </c>
      <c r="Q492" s="65" t="e">
        <v>#N/A</v>
      </c>
      <c r="R492" s="65" t="e">
        <v>#N/A</v>
      </c>
      <c r="S492" s="65" t="e">
        <v>#N/A</v>
      </c>
      <c r="T492" s="65" t="e">
        <v>#N/A</v>
      </c>
      <c r="U492" s="65" t="e">
        <v>#N/A</v>
      </c>
      <c r="V492" s="65" t="e">
        <v>#N/A</v>
      </c>
      <c r="W492" s="65" t="e">
        <v>#N/A</v>
      </c>
      <c r="X492" s="65" t="e">
        <v>#N/A</v>
      </c>
      <c r="Y492" s="65" t="e">
        <v>#N/A</v>
      </c>
    </row>
    <row r="493" spans="1:25" ht="14.4" x14ac:dyDescent="0.3">
      <c r="A493" s="30" t="s">
        <v>126</v>
      </c>
      <c r="B493" s="17">
        <v>12050</v>
      </c>
      <c r="C493" s="17" t="s">
        <v>194</v>
      </c>
      <c r="D493" s="17">
        <v>53100782</v>
      </c>
      <c r="E493" s="21" t="s">
        <v>195</v>
      </c>
      <c r="F493" s="17">
        <v>1</v>
      </c>
      <c r="G493" s="17" t="s">
        <v>38</v>
      </c>
      <c r="H493" s="17" t="s">
        <v>196</v>
      </c>
      <c r="I493" s="17" t="s">
        <v>40</v>
      </c>
      <c r="J493" s="17" t="s">
        <v>153</v>
      </c>
      <c r="K493" s="17" t="s">
        <v>42</v>
      </c>
      <c r="L493" s="17">
        <v>12050</v>
      </c>
      <c r="M493" s="65" t="s">
        <v>43</v>
      </c>
      <c r="N493" s="65" t="s">
        <v>43</v>
      </c>
      <c r="O493" s="65" t="s">
        <v>41</v>
      </c>
      <c r="P493" s="65" t="s">
        <v>43</v>
      </c>
      <c r="Q493" s="65" t="s">
        <v>43</v>
      </c>
      <c r="R493" s="65" t="s">
        <v>43</v>
      </c>
      <c r="S493" s="65" t="s">
        <v>43</v>
      </c>
      <c r="T493" s="65" t="s">
        <v>44</v>
      </c>
      <c r="U493" s="65" t="s">
        <v>41</v>
      </c>
      <c r="V493" s="65" t="s">
        <v>45</v>
      </c>
      <c r="W493" s="65" t="s">
        <v>41</v>
      </c>
      <c r="X493" s="65" t="s">
        <v>46</v>
      </c>
      <c r="Y493" s="65">
        <v>0</v>
      </c>
    </row>
    <row r="494" spans="1:25" ht="14.4" x14ac:dyDescent="0.3">
      <c r="A494" s="30" t="s">
        <v>126</v>
      </c>
      <c r="B494" s="17">
        <v>21244</v>
      </c>
      <c r="C494" s="17" t="s">
        <v>198</v>
      </c>
      <c r="D494" s="17">
        <v>53100020</v>
      </c>
      <c r="E494" s="21" t="s">
        <v>197</v>
      </c>
      <c r="F494" s="17">
        <v>1</v>
      </c>
      <c r="G494" s="17" t="s">
        <v>38</v>
      </c>
      <c r="H494" s="17" t="s">
        <v>39</v>
      </c>
      <c r="I494" s="17" t="s">
        <v>40</v>
      </c>
      <c r="J494" s="17" t="s">
        <v>153</v>
      </c>
      <c r="K494" s="17" t="s">
        <v>42</v>
      </c>
      <c r="L494" s="17">
        <v>21244</v>
      </c>
      <c r="M494" s="65" t="e">
        <v>#N/A</v>
      </c>
      <c r="N494" s="65" t="e">
        <v>#N/A</v>
      </c>
      <c r="O494" s="65" t="e">
        <v>#N/A</v>
      </c>
      <c r="P494" s="65" t="e">
        <v>#N/A</v>
      </c>
      <c r="Q494" s="65" t="e">
        <v>#N/A</v>
      </c>
      <c r="R494" s="65" t="e">
        <v>#N/A</v>
      </c>
      <c r="S494" s="65" t="e">
        <v>#N/A</v>
      </c>
      <c r="T494" s="65" t="e">
        <v>#N/A</v>
      </c>
      <c r="U494" s="65" t="e">
        <v>#N/A</v>
      </c>
      <c r="V494" s="65" t="e">
        <v>#N/A</v>
      </c>
      <c r="W494" s="65" t="e">
        <v>#N/A</v>
      </c>
      <c r="X494" s="65" t="e">
        <v>#N/A</v>
      </c>
      <c r="Y494" s="65" t="e">
        <v>#N/A</v>
      </c>
    </row>
    <row r="495" spans="1:25" ht="14.4" x14ac:dyDescent="0.3">
      <c r="A495" s="30" t="s">
        <v>126</v>
      </c>
      <c r="B495" s="17">
        <v>16372</v>
      </c>
      <c r="C495" s="17" t="s">
        <v>205</v>
      </c>
      <c r="D495" s="17">
        <v>53100880</v>
      </c>
      <c r="E495" s="21" t="s">
        <v>206</v>
      </c>
      <c r="F495" s="17">
        <v>1</v>
      </c>
      <c r="G495" s="17" t="s">
        <v>38</v>
      </c>
      <c r="H495" s="17" t="s">
        <v>196</v>
      </c>
      <c r="I495" s="17" t="s">
        <v>40</v>
      </c>
      <c r="J495" s="17" t="s">
        <v>153</v>
      </c>
      <c r="K495" s="17" t="s">
        <v>42</v>
      </c>
      <c r="L495" s="17">
        <v>16372</v>
      </c>
      <c r="M495" s="65" t="s">
        <v>43</v>
      </c>
      <c r="N495" s="65" t="s">
        <v>43</v>
      </c>
      <c r="O495" s="65" t="s">
        <v>41</v>
      </c>
      <c r="P495" s="65" t="s">
        <v>43</v>
      </c>
      <c r="Q495" s="65" t="s">
        <v>43</v>
      </c>
      <c r="R495" s="65" t="s">
        <v>43</v>
      </c>
      <c r="S495" s="65" t="s">
        <v>43</v>
      </c>
      <c r="T495" s="65" t="s">
        <v>44</v>
      </c>
      <c r="U495" s="65" t="s">
        <v>41</v>
      </c>
      <c r="V495" s="65" t="s">
        <v>45</v>
      </c>
      <c r="W495" s="65" t="s">
        <v>41</v>
      </c>
      <c r="X495" s="65">
        <v>0</v>
      </c>
      <c r="Y495" s="65">
        <v>0</v>
      </c>
    </row>
    <row r="496" spans="1:25" ht="14.4" x14ac:dyDescent="0.3">
      <c r="A496" s="30" t="s">
        <v>126</v>
      </c>
      <c r="B496" s="17">
        <v>12174</v>
      </c>
      <c r="C496" s="17" t="s">
        <v>226</v>
      </c>
      <c r="D496" s="17">
        <v>53100391</v>
      </c>
      <c r="E496" s="21" t="s">
        <v>227</v>
      </c>
      <c r="F496" s="17">
        <v>1</v>
      </c>
      <c r="G496" s="17" t="s">
        <v>38</v>
      </c>
      <c r="H496" s="17" t="s">
        <v>50</v>
      </c>
      <c r="I496" s="17" t="s">
        <v>40</v>
      </c>
      <c r="J496" s="17" t="s">
        <v>153</v>
      </c>
      <c r="K496" s="17" t="s">
        <v>42</v>
      </c>
      <c r="L496" s="17">
        <v>12174</v>
      </c>
      <c r="M496" s="65" t="s">
        <v>43</v>
      </c>
      <c r="N496" s="65" t="s">
        <v>43</v>
      </c>
      <c r="O496" s="65" t="s">
        <v>41</v>
      </c>
      <c r="P496" s="65" t="s">
        <v>43</v>
      </c>
      <c r="Q496" s="65" t="s">
        <v>43</v>
      </c>
      <c r="R496" s="65" t="s">
        <v>43</v>
      </c>
      <c r="S496" s="65" t="s">
        <v>43</v>
      </c>
      <c r="T496" s="65" t="s">
        <v>60</v>
      </c>
      <c r="U496" s="65" t="s">
        <v>41</v>
      </c>
      <c r="V496" s="65" t="s">
        <v>52</v>
      </c>
      <c r="W496" s="65" t="s">
        <v>41</v>
      </c>
      <c r="X496" s="65">
        <v>0</v>
      </c>
      <c r="Y496" s="65">
        <v>0</v>
      </c>
    </row>
    <row r="497" spans="1:25" ht="14.4" x14ac:dyDescent="0.3">
      <c r="A497" s="30" t="s">
        <v>126</v>
      </c>
      <c r="B497" s="17">
        <v>11713</v>
      </c>
      <c r="C497" s="17" t="s">
        <v>224</v>
      </c>
      <c r="D497" s="17">
        <v>53100138</v>
      </c>
      <c r="E497" s="21" t="s">
        <v>225</v>
      </c>
      <c r="F497" s="17">
        <v>1</v>
      </c>
      <c r="G497" s="17" t="s">
        <v>38</v>
      </c>
      <c r="H497" s="17" t="s">
        <v>65</v>
      </c>
      <c r="I497" s="17" t="s">
        <v>40</v>
      </c>
      <c r="J497" s="17" t="s">
        <v>153</v>
      </c>
      <c r="K497" s="17" t="s">
        <v>42</v>
      </c>
      <c r="L497" s="17">
        <v>11713</v>
      </c>
      <c r="M497" s="65" t="s">
        <v>43</v>
      </c>
      <c r="N497" s="65" t="s">
        <v>43</v>
      </c>
      <c r="O497" s="65" t="s">
        <v>41</v>
      </c>
      <c r="P497" s="65" t="s">
        <v>43</v>
      </c>
      <c r="Q497" s="65" t="s">
        <v>43</v>
      </c>
      <c r="R497" s="65" t="s">
        <v>43</v>
      </c>
      <c r="S497" s="65" t="s">
        <v>43</v>
      </c>
      <c r="T497" s="65" t="s">
        <v>60</v>
      </c>
      <c r="U497" s="65" t="s">
        <v>41</v>
      </c>
      <c r="V497" s="65" t="s">
        <v>45</v>
      </c>
      <c r="W497" s="65" t="s">
        <v>41</v>
      </c>
      <c r="X497" s="65" t="s">
        <v>46</v>
      </c>
      <c r="Y497" s="65">
        <v>0</v>
      </c>
    </row>
    <row r="498" spans="1:25" ht="24" x14ac:dyDescent="0.3">
      <c r="A498" s="30" t="s">
        <v>126</v>
      </c>
      <c r="B498" s="17">
        <v>11788</v>
      </c>
      <c r="C498" s="17" t="s">
        <v>232</v>
      </c>
      <c r="D498" s="17">
        <v>53100874</v>
      </c>
      <c r="E498" s="21" t="s">
        <v>233</v>
      </c>
      <c r="F498" s="17">
        <v>1</v>
      </c>
      <c r="G498" s="17" t="s">
        <v>38</v>
      </c>
      <c r="H498" s="17" t="s">
        <v>65</v>
      </c>
      <c r="I498" s="17" t="s">
        <v>40</v>
      </c>
      <c r="J498" s="17" t="s">
        <v>153</v>
      </c>
      <c r="K498" s="17" t="s">
        <v>42</v>
      </c>
      <c r="L498" s="17">
        <v>11788</v>
      </c>
      <c r="M498" s="65" t="s">
        <v>43</v>
      </c>
      <c r="N498" s="65" t="s">
        <v>43</v>
      </c>
      <c r="O498" s="65" t="s">
        <v>41</v>
      </c>
      <c r="P498" s="65" t="s">
        <v>43</v>
      </c>
      <c r="Q498" s="65" t="s">
        <v>43</v>
      </c>
      <c r="R498" s="65" t="s">
        <v>43</v>
      </c>
      <c r="S498" s="65" t="s">
        <v>43</v>
      </c>
      <c r="T498" s="65" t="s">
        <v>44</v>
      </c>
      <c r="U498" s="65" t="s">
        <v>41</v>
      </c>
      <c r="V498" s="65" t="s">
        <v>45</v>
      </c>
      <c r="W498" s="65" t="s">
        <v>41</v>
      </c>
      <c r="X498" s="65" t="s">
        <v>46</v>
      </c>
      <c r="Y498" s="65">
        <v>0</v>
      </c>
    </row>
    <row r="499" spans="1:25" ht="14.4" x14ac:dyDescent="0.3">
      <c r="A499" s="30" t="s">
        <v>126</v>
      </c>
      <c r="B499" s="17">
        <v>11779</v>
      </c>
      <c r="C499" s="17" t="s">
        <v>302</v>
      </c>
      <c r="D499" s="17">
        <v>53100391</v>
      </c>
      <c r="E499" s="21" t="s">
        <v>303</v>
      </c>
      <c r="F499" s="17">
        <v>1</v>
      </c>
      <c r="G499" s="17" t="s">
        <v>38</v>
      </c>
      <c r="H499" s="17" t="s">
        <v>50</v>
      </c>
      <c r="I499" s="17" t="s">
        <v>40</v>
      </c>
      <c r="J499" s="17" t="s">
        <v>153</v>
      </c>
      <c r="K499" s="17" t="s">
        <v>42</v>
      </c>
      <c r="L499" s="17">
        <v>11779</v>
      </c>
      <c r="M499" s="65" t="s">
        <v>43</v>
      </c>
      <c r="N499" s="65" t="s">
        <v>43</v>
      </c>
      <c r="O499" s="65" t="s">
        <v>41</v>
      </c>
      <c r="P499" s="65" t="s">
        <v>43</v>
      </c>
      <c r="Q499" s="65" t="s">
        <v>43</v>
      </c>
      <c r="R499" s="65" t="s">
        <v>43</v>
      </c>
      <c r="S499" s="65" t="s">
        <v>43</v>
      </c>
      <c r="T499" s="65" t="s">
        <v>55</v>
      </c>
      <c r="U499" s="65" t="s">
        <v>41</v>
      </c>
      <c r="V499" s="65" t="s">
        <v>52</v>
      </c>
      <c r="W499" s="65" t="s">
        <v>41</v>
      </c>
      <c r="X499" s="65">
        <v>0</v>
      </c>
      <c r="Y499" s="65">
        <v>0</v>
      </c>
    </row>
    <row r="500" spans="1:25" ht="24" x14ac:dyDescent="0.3">
      <c r="A500" s="30" t="s">
        <v>126</v>
      </c>
      <c r="B500" s="17">
        <v>11787</v>
      </c>
      <c r="C500" s="17" t="s">
        <v>236</v>
      </c>
      <c r="D500" s="17">
        <v>53100875</v>
      </c>
      <c r="E500" s="21" t="s">
        <v>237</v>
      </c>
      <c r="F500" s="17">
        <v>1</v>
      </c>
      <c r="G500" s="17" t="s">
        <v>38</v>
      </c>
      <c r="H500" s="17" t="s">
        <v>65</v>
      </c>
      <c r="I500" s="17" t="s">
        <v>40</v>
      </c>
      <c r="J500" s="17" t="s">
        <v>153</v>
      </c>
      <c r="K500" s="17" t="s">
        <v>42</v>
      </c>
      <c r="L500" s="17">
        <v>11787</v>
      </c>
      <c r="M500" s="65" t="s">
        <v>43</v>
      </c>
      <c r="N500" s="65" t="s">
        <v>43</v>
      </c>
      <c r="O500" s="65" t="s">
        <v>41</v>
      </c>
      <c r="P500" s="65" t="s">
        <v>43</v>
      </c>
      <c r="Q500" s="65" t="s">
        <v>43</v>
      </c>
      <c r="R500" s="65" t="s">
        <v>43</v>
      </c>
      <c r="S500" s="65" t="s">
        <v>43</v>
      </c>
      <c r="T500" s="65" t="s">
        <v>44</v>
      </c>
      <c r="U500" s="65" t="s">
        <v>41</v>
      </c>
      <c r="V500" s="65" t="s">
        <v>45</v>
      </c>
      <c r="W500" s="65" t="s">
        <v>41</v>
      </c>
      <c r="X500" s="65" t="s">
        <v>46</v>
      </c>
      <c r="Y500" s="65">
        <v>0</v>
      </c>
    </row>
    <row r="501" spans="1:25" ht="115.2" x14ac:dyDescent="0.3">
      <c r="A501" s="30" t="s">
        <v>126</v>
      </c>
      <c r="B501" s="17">
        <v>11759</v>
      </c>
      <c r="C501" s="17" t="s">
        <v>70</v>
      </c>
      <c r="D501" s="17">
        <v>53100327</v>
      </c>
      <c r="E501" s="21" t="s">
        <v>71</v>
      </c>
      <c r="F501" s="17">
        <v>1</v>
      </c>
      <c r="G501" s="17" t="s">
        <v>38</v>
      </c>
      <c r="H501" s="17" t="s">
        <v>72</v>
      </c>
      <c r="I501" s="17" t="s">
        <v>40</v>
      </c>
      <c r="J501" s="17" t="s">
        <v>41</v>
      </c>
      <c r="K501" s="17" t="s">
        <v>42</v>
      </c>
      <c r="L501" s="17">
        <v>11759</v>
      </c>
      <c r="M501" s="65" t="s">
        <v>41</v>
      </c>
      <c r="N501" s="65" t="s">
        <v>43</v>
      </c>
      <c r="O501" s="65" t="s">
        <v>41</v>
      </c>
      <c r="P501" s="65" t="s">
        <v>41</v>
      </c>
      <c r="Q501" s="65" t="s">
        <v>41</v>
      </c>
      <c r="R501" s="65" t="s">
        <v>43</v>
      </c>
      <c r="S501" s="65" t="s">
        <v>41</v>
      </c>
      <c r="T501" s="65" t="s">
        <v>44</v>
      </c>
      <c r="U501" s="65" t="s">
        <v>41</v>
      </c>
      <c r="V501" s="65" t="s">
        <v>45</v>
      </c>
      <c r="W501" s="65" t="s">
        <v>43</v>
      </c>
      <c r="X501" s="65" t="s">
        <v>73</v>
      </c>
      <c r="Y501" s="65">
        <v>0</v>
      </c>
    </row>
    <row r="502" spans="1:25" ht="14.4" x14ac:dyDescent="0.3">
      <c r="A502" s="30" t="s">
        <v>126</v>
      </c>
      <c r="B502" s="17">
        <v>11795</v>
      </c>
      <c r="C502" s="17" t="s">
        <v>228</v>
      </c>
      <c r="D502" s="17">
        <v>53100328</v>
      </c>
      <c r="E502" s="21" t="s">
        <v>229</v>
      </c>
      <c r="F502" s="17">
        <v>1</v>
      </c>
      <c r="G502" s="17" t="s">
        <v>38</v>
      </c>
      <c r="H502" s="17" t="s">
        <v>39</v>
      </c>
      <c r="I502" s="17" t="s">
        <v>40</v>
      </c>
      <c r="J502" s="17" t="s">
        <v>153</v>
      </c>
      <c r="K502" s="17" t="s">
        <v>42</v>
      </c>
      <c r="L502" s="17">
        <v>11795</v>
      </c>
      <c r="M502" s="65" t="s">
        <v>43</v>
      </c>
      <c r="N502" s="65" t="s">
        <v>43</v>
      </c>
      <c r="O502" s="65" t="s">
        <v>41</v>
      </c>
      <c r="P502" s="65" t="s">
        <v>43</v>
      </c>
      <c r="Q502" s="65" t="s">
        <v>43</v>
      </c>
      <c r="R502" s="65" t="s">
        <v>43</v>
      </c>
      <c r="S502" s="65" t="s">
        <v>43</v>
      </c>
      <c r="T502" s="65" t="s">
        <v>44</v>
      </c>
      <c r="U502" s="65" t="s">
        <v>41</v>
      </c>
      <c r="V502" s="65" t="s">
        <v>45</v>
      </c>
      <c r="W502" s="65" t="s">
        <v>41</v>
      </c>
      <c r="X502" s="65" t="s">
        <v>46</v>
      </c>
      <c r="Y502" s="65">
        <v>0</v>
      </c>
    </row>
    <row r="503" spans="1:25" ht="14.4" x14ac:dyDescent="0.3">
      <c r="A503" s="30" t="s">
        <v>126</v>
      </c>
      <c r="B503" s="17">
        <v>11795</v>
      </c>
      <c r="C503" s="17" t="s">
        <v>228</v>
      </c>
      <c r="D503" s="17">
        <v>53100328</v>
      </c>
      <c r="E503" s="21" t="s">
        <v>229</v>
      </c>
      <c r="F503" s="17">
        <v>1</v>
      </c>
      <c r="G503" s="17" t="s">
        <v>38</v>
      </c>
      <c r="H503" s="17" t="s">
        <v>39</v>
      </c>
      <c r="I503" s="17" t="s">
        <v>40</v>
      </c>
      <c r="J503" s="17" t="s">
        <v>153</v>
      </c>
      <c r="K503" s="17" t="s">
        <v>42</v>
      </c>
      <c r="L503" s="17">
        <v>11795</v>
      </c>
      <c r="M503" s="65" t="s">
        <v>43</v>
      </c>
      <c r="N503" s="65" t="s">
        <v>43</v>
      </c>
      <c r="O503" s="65" t="s">
        <v>41</v>
      </c>
      <c r="P503" s="65" t="s">
        <v>43</v>
      </c>
      <c r="Q503" s="65" t="s">
        <v>43</v>
      </c>
      <c r="R503" s="65" t="s">
        <v>43</v>
      </c>
      <c r="S503" s="65" t="s">
        <v>43</v>
      </c>
      <c r="T503" s="65" t="s">
        <v>44</v>
      </c>
      <c r="U503" s="65" t="s">
        <v>41</v>
      </c>
      <c r="V503" s="65" t="s">
        <v>45</v>
      </c>
      <c r="W503" s="65" t="s">
        <v>41</v>
      </c>
      <c r="X503" s="65" t="s">
        <v>46</v>
      </c>
      <c r="Y503" s="65">
        <v>0</v>
      </c>
    </row>
    <row r="504" spans="1:25" ht="14.4" x14ac:dyDescent="0.3">
      <c r="A504" s="30" t="s">
        <v>126</v>
      </c>
      <c r="B504" s="17">
        <v>12081</v>
      </c>
      <c r="C504" s="17" t="s">
        <v>94</v>
      </c>
      <c r="D504" s="17">
        <v>53100496</v>
      </c>
      <c r="E504" s="21" t="s">
        <v>95</v>
      </c>
      <c r="F504" s="17">
        <v>1</v>
      </c>
      <c r="G504" s="17" t="s">
        <v>38</v>
      </c>
      <c r="H504" s="17" t="s">
        <v>72</v>
      </c>
      <c r="I504" s="17" t="s">
        <v>40</v>
      </c>
      <c r="J504" s="17" t="s">
        <v>41</v>
      </c>
      <c r="K504" s="17" t="s">
        <v>42</v>
      </c>
      <c r="L504" s="17">
        <v>12081</v>
      </c>
      <c r="M504" s="65" t="s">
        <v>41</v>
      </c>
      <c r="N504" s="65" t="s">
        <v>43</v>
      </c>
      <c r="O504" s="65" t="s">
        <v>41</v>
      </c>
      <c r="P504" s="65" t="s">
        <v>43</v>
      </c>
      <c r="Q504" s="65" t="s">
        <v>43</v>
      </c>
      <c r="R504" s="65" t="s">
        <v>43</v>
      </c>
      <c r="S504" s="65" t="s">
        <v>41</v>
      </c>
      <c r="T504" s="65" t="s">
        <v>55</v>
      </c>
      <c r="U504" s="65" t="s">
        <v>41</v>
      </c>
      <c r="V504" s="65" t="s">
        <v>45</v>
      </c>
      <c r="W504" s="65" t="s">
        <v>41</v>
      </c>
      <c r="X504" s="65" t="s">
        <v>46</v>
      </c>
      <c r="Y504" s="65">
        <v>0</v>
      </c>
    </row>
    <row r="505" spans="1:25" ht="14.4" x14ac:dyDescent="0.3">
      <c r="A505" s="30" t="s">
        <v>126</v>
      </c>
      <c r="B505" s="17">
        <v>12081</v>
      </c>
      <c r="C505" s="17" t="s">
        <v>94</v>
      </c>
      <c r="D505" s="17">
        <v>53100496</v>
      </c>
      <c r="E505" s="21" t="s">
        <v>95</v>
      </c>
      <c r="F505" s="17">
        <v>1</v>
      </c>
      <c r="G505" s="17" t="s">
        <v>38</v>
      </c>
      <c r="H505" s="17" t="s">
        <v>72</v>
      </c>
      <c r="I505" s="17" t="s">
        <v>40</v>
      </c>
      <c r="J505" s="17" t="s">
        <v>41</v>
      </c>
      <c r="K505" s="17" t="s">
        <v>42</v>
      </c>
      <c r="L505" s="17">
        <v>12081</v>
      </c>
      <c r="M505" s="65" t="s">
        <v>41</v>
      </c>
      <c r="N505" s="65" t="s">
        <v>43</v>
      </c>
      <c r="O505" s="65" t="s">
        <v>41</v>
      </c>
      <c r="P505" s="65" t="s">
        <v>43</v>
      </c>
      <c r="Q505" s="65" t="s">
        <v>43</v>
      </c>
      <c r="R505" s="65" t="s">
        <v>43</v>
      </c>
      <c r="S505" s="65" t="s">
        <v>41</v>
      </c>
      <c r="T505" s="65" t="s">
        <v>55</v>
      </c>
      <c r="U505" s="65" t="s">
        <v>41</v>
      </c>
      <c r="V505" s="65" t="s">
        <v>45</v>
      </c>
      <c r="W505" s="65" t="s">
        <v>41</v>
      </c>
      <c r="X505" s="65" t="s">
        <v>46</v>
      </c>
      <c r="Y505" s="65">
        <v>0</v>
      </c>
    </row>
    <row r="506" spans="1:25" ht="14.4" x14ac:dyDescent="0.3">
      <c r="A506" s="30" t="s">
        <v>126</v>
      </c>
      <c r="B506" s="17">
        <v>12176</v>
      </c>
      <c r="C506" s="17" t="s">
        <v>238</v>
      </c>
      <c r="D506" s="17">
        <v>53100137</v>
      </c>
      <c r="E506" s="21" t="s">
        <v>239</v>
      </c>
      <c r="F506" s="17">
        <v>1</v>
      </c>
      <c r="G506" s="17" t="s">
        <v>38</v>
      </c>
      <c r="H506" s="17" t="s">
        <v>65</v>
      </c>
      <c r="I506" s="17" t="s">
        <v>40</v>
      </c>
      <c r="J506" s="17" t="s">
        <v>153</v>
      </c>
      <c r="K506" s="17" t="s">
        <v>42</v>
      </c>
      <c r="L506" s="17">
        <v>12176</v>
      </c>
      <c r="M506" s="65" t="s">
        <v>43</v>
      </c>
      <c r="N506" s="65" t="s">
        <v>43</v>
      </c>
      <c r="O506" s="65" t="s">
        <v>41</v>
      </c>
      <c r="P506" s="65" t="s">
        <v>43</v>
      </c>
      <c r="Q506" s="65" t="s">
        <v>43</v>
      </c>
      <c r="R506" s="65" t="s">
        <v>43</v>
      </c>
      <c r="S506" s="65" t="s">
        <v>43</v>
      </c>
      <c r="T506" s="65" t="s">
        <v>44</v>
      </c>
      <c r="U506" s="65" t="s">
        <v>41</v>
      </c>
      <c r="V506" s="65" t="s">
        <v>45</v>
      </c>
      <c r="W506" s="65" t="s">
        <v>41</v>
      </c>
      <c r="X506" s="65" t="s">
        <v>46</v>
      </c>
      <c r="Y506" s="65">
        <v>0</v>
      </c>
    </row>
    <row r="507" spans="1:25" ht="24" x14ac:dyDescent="0.3">
      <c r="A507" s="30" t="s">
        <v>126</v>
      </c>
      <c r="B507" s="17">
        <v>11803</v>
      </c>
      <c r="C507" s="17" t="s">
        <v>240</v>
      </c>
      <c r="D507" s="17">
        <v>53100582</v>
      </c>
      <c r="E507" s="21" t="s">
        <v>241</v>
      </c>
      <c r="F507" s="17">
        <v>1</v>
      </c>
      <c r="G507" s="17" t="s">
        <v>38</v>
      </c>
      <c r="H507" s="17" t="s">
        <v>65</v>
      </c>
      <c r="I507" s="17" t="s">
        <v>40</v>
      </c>
      <c r="J507" s="17" t="s">
        <v>153</v>
      </c>
      <c r="K507" s="17" t="s">
        <v>42</v>
      </c>
      <c r="L507" s="17">
        <v>11803</v>
      </c>
      <c r="M507" s="65" t="s">
        <v>43</v>
      </c>
      <c r="N507" s="65" t="s">
        <v>43</v>
      </c>
      <c r="O507" s="65" t="s">
        <v>41</v>
      </c>
      <c r="P507" s="65" t="s">
        <v>43</v>
      </c>
      <c r="Q507" s="65" t="s">
        <v>43</v>
      </c>
      <c r="R507" s="65" t="s">
        <v>43</v>
      </c>
      <c r="S507" s="65" t="s">
        <v>43</v>
      </c>
      <c r="T507" s="65" t="s">
        <v>44</v>
      </c>
      <c r="U507" s="65" t="s">
        <v>41</v>
      </c>
      <c r="V507" s="65" t="s">
        <v>45</v>
      </c>
      <c r="W507" s="65" t="s">
        <v>41</v>
      </c>
      <c r="X507" s="65" t="s">
        <v>46</v>
      </c>
      <c r="Y507" s="65">
        <v>0</v>
      </c>
    </row>
    <row r="508" spans="1:25" ht="24" x14ac:dyDescent="0.3">
      <c r="A508" s="30" t="s">
        <v>126</v>
      </c>
      <c r="B508" s="17">
        <v>11785</v>
      </c>
      <c r="C508" s="17" t="s">
        <v>304</v>
      </c>
      <c r="D508" s="17">
        <v>53100391</v>
      </c>
      <c r="E508" s="21" t="s">
        <v>305</v>
      </c>
      <c r="F508" s="17">
        <v>1</v>
      </c>
      <c r="G508" s="17" t="s">
        <v>38</v>
      </c>
      <c r="H508" s="17" t="s">
        <v>50</v>
      </c>
      <c r="I508" s="17" t="s">
        <v>40</v>
      </c>
      <c r="J508" s="17" t="s">
        <v>153</v>
      </c>
      <c r="K508" s="17" t="s">
        <v>42</v>
      </c>
      <c r="L508" s="17">
        <v>11785</v>
      </c>
      <c r="M508" s="65" t="s">
        <v>43</v>
      </c>
      <c r="N508" s="65" t="s">
        <v>43</v>
      </c>
      <c r="O508" s="65" t="s">
        <v>41</v>
      </c>
      <c r="P508" s="65" t="s">
        <v>43</v>
      </c>
      <c r="Q508" s="65" t="s">
        <v>43</v>
      </c>
      <c r="R508" s="65" t="s">
        <v>43</v>
      </c>
      <c r="S508" s="65" t="s">
        <v>43</v>
      </c>
      <c r="T508" s="65" t="s">
        <v>55</v>
      </c>
      <c r="U508" s="65" t="s">
        <v>41</v>
      </c>
      <c r="V508" s="65" t="s">
        <v>52</v>
      </c>
      <c r="W508" s="65" t="s">
        <v>41</v>
      </c>
      <c r="X508" s="65">
        <v>0</v>
      </c>
      <c r="Y508" s="65">
        <v>0</v>
      </c>
    </row>
    <row r="509" spans="1:25" ht="14.4" x14ac:dyDescent="0.3">
      <c r="A509" s="30" t="s">
        <v>126</v>
      </c>
      <c r="B509" s="17">
        <v>11712</v>
      </c>
      <c r="C509" s="17" t="s">
        <v>248</v>
      </c>
      <c r="D509" s="17">
        <v>53100703</v>
      </c>
      <c r="E509" s="21" t="s">
        <v>249</v>
      </c>
      <c r="F509" s="17">
        <v>2</v>
      </c>
      <c r="G509" s="17" t="s">
        <v>38</v>
      </c>
      <c r="H509" s="17" t="s">
        <v>116</v>
      </c>
      <c r="I509" s="17" t="s">
        <v>40</v>
      </c>
      <c r="J509" s="17" t="s">
        <v>153</v>
      </c>
      <c r="K509" s="17" t="s">
        <v>42</v>
      </c>
      <c r="L509" s="17">
        <v>11712</v>
      </c>
      <c r="M509" s="65" t="s">
        <v>43</v>
      </c>
      <c r="N509" s="65" t="s">
        <v>43</v>
      </c>
      <c r="O509" s="65" t="s">
        <v>41</v>
      </c>
      <c r="P509" s="65" t="s">
        <v>43</v>
      </c>
      <c r="Q509" s="65" t="s">
        <v>43</v>
      </c>
      <c r="R509" s="65" t="s">
        <v>43</v>
      </c>
      <c r="S509" s="65" t="s">
        <v>43</v>
      </c>
      <c r="T509" s="65" t="s">
        <v>44</v>
      </c>
      <c r="U509" s="65" t="s">
        <v>41</v>
      </c>
      <c r="V509" s="65" t="s">
        <v>45</v>
      </c>
      <c r="W509" s="65" t="s">
        <v>41</v>
      </c>
      <c r="X509" s="65" t="s">
        <v>46</v>
      </c>
      <c r="Y509" s="65">
        <v>0</v>
      </c>
    </row>
    <row r="510" spans="1:25" ht="14.4" x14ac:dyDescent="0.3">
      <c r="A510" s="30" t="s">
        <v>126</v>
      </c>
      <c r="B510" s="17">
        <v>12070</v>
      </c>
      <c r="C510" s="17" t="s">
        <v>114</v>
      </c>
      <c r="D510" s="17">
        <v>53100303</v>
      </c>
      <c r="E510" s="21" t="s">
        <v>115</v>
      </c>
      <c r="F510" s="17">
        <v>2</v>
      </c>
      <c r="G510" s="17" t="s">
        <v>38</v>
      </c>
      <c r="H510" s="17" t="s">
        <v>116</v>
      </c>
      <c r="I510" s="17" t="s">
        <v>40</v>
      </c>
      <c r="J510" s="17" t="s">
        <v>41</v>
      </c>
      <c r="K510" s="17" t="s">
        <v>42</v>
      </c>
      <c r="L510" s="17">
        <v>12070</v>
      </c>
      <c r="M510" s="65" t="s">
        <v>43</v>
      </c>
      <c r="N510" s="65" t="s">
        <v>43</v>
      </c>
      <c r="O510" s="65" t="s">
        <v>41</v>
      </c>
      <c r="P510" s="65" t="s">
        <v>43</v>
      </c>
      <c r="Q510" s="65" t="s">
        <v>43</v>
      </c>
      <c r="R510" s="65" t="s">
        <v>43</v>
      </c>
      <c r="S510" s="65" t="s">
        <v>41</v>
      </c>
      <c r="T510" s="65" t="s">
        <v>44</v>
      </c>
      <c r="U510" s="65" t="s">
        <v>41</v>
      </c>
      <c r="V510" s="65" t="s">
        <v>45</v>
      </c>
      <c r="W510" s="65" t="s">
        <v>41</v>
      </c>
      <c r="X510" s="65" t="s">
        <v>46</v>
      </c>
      <c r="Y510" s="65">
        <v>0</v>
      </c>
    </row>
    <row r="511" spans="1:25" ht="43.2" x14ac:dyDescent="0.3">
      <c r="A511" s="30" t="s">
        <v>126</v>
      </c>
      <c r="B511" s="17">
        <v>12068</v>
      </c>
      <c r="C511" s="17" t="s">
        <v>242</v>
      </c>
      <c r="D511" s="17">
        <v>53100859</v>
      </c>
      <c r="E511" s="21" t="s">
        <v>243</v>
      </c>
      <c r="F511" s="17">
        <v>2</v>
      </c>
      <c r="G511" s="17" t="s">
        <v>38</v>
      </c>
      <c r="H511" s="17" t="s">
        <v>116</v>
      </c>
      <c r="I511" s="17" t="s">
        <v>40</v>
      </c>
      <c r="J511" s="17" t="s">
        <v>153</v>
      </c>
      <c r="K511" s="17" t="s">
        <v>42</v>
      </c>
      <c r="L511" s="17">
        <v>12068</v>
      </c>
      <c r="M511" s="65" t="s">
        <v>43</v>
      </c>
      <c r="N511" s="65" t="s">
        <v>43</v>
      </c>
      <c r="O511" s="65" t="s">
        <v>41</v>
      </c>
      <c r="P511" s="65" t="s">
        <v>43</v>
      </c>
      <c r="Q511" s="65" t="s">
        <v>43</v>
      </c>
      <c r="R511" s="65" t="s">
        <v>43</v>
      </c>
      <c r="S511" s="65" t="s">
        <v>43</v>
      </c>
      <c r="T511" s="65" t="s">
        <v>44</v>
      </c>
      <c r="U511" s="65" t="s">
        <v>41</v>
      </c>
      <c r="V511" s="65" t="s">
        <v>45</v>
      </c>
      <c r="W511" s="65" t="s">
        <v>41</v>
      </c>
      <c r="X511" s="65" t="s">
        <v>46</v>
      </c>
      <c r="Y511" s="65" t="s">
        <v>407</v>
      </c>
    </row>
    <row r="512" spans="1:25" ht="14.4" x14ac:dyDescent="0.3">
      <c r="A512" s="30" t="s">
        <v>126</v>
      </c>
      <c r="B512" s="17">
        <v>11838</v>
      </c>
      <c r="C512" s="17" t="s">
        <v>246</v>
      </c>
      <c r="D512" s="17">
        <v>53100871</v>
      </c>
      <c r="E512" s="21" t="s">
        <v>247</v>
      </c>
      <c r="F512" s="17">
        <v>1</v>
      </c>
      <c r="G512" s="17" t="s">
        <v>38</v>
      </c>
      <c r="H512" s="17" t="s">
        <v>116</v>
      </c>
      <c r="I512" s="17" t="s">
        <v>40</v>
      </c>
      <c r="J512" s="17" t="s">
        <v>153</v>
      </c>
      <c r="K512" s="17" t="s">
        <v>42</v>
      </c>
      <c r="L512" s="17">
        <v>11838</v>
      </c>
      <c r="M512" s="65" t="s">
        <v>43</v>
      </c>
      <c r="N512" s="65" t="s">
        <v>43</v>
      </c>
      <c r="O512" s="65" t="s">
        <v>41</v>
      </c>
      <c r="P512" s="65" t="s">
        <v>43</v>
      </c>
      <c r="Q512" s="65" t="s">
        <v>43</v>
      </c>
      <c r="R512" s="65" t="s">
        <v>43</v>
      </c>
      <c r="S512" s="65" t="s">
        <v>43</v>
      </c>
      <c r="T512" s="65" t="s">
        <v>44</v>
      </c>
      <c r="U512" s="65" t="s">
        <v>41</v>
      </c>
      <c r="V512" s="65" t="s">
        <v>324</v>
      </c>
      <c r="W512" s="65" t="s">
        <v>41</v>
      </c>
      <c r="X512" s="65" t="s">
        <v>46</v>
      </c>
      <c r="Y512" s="65">
        <v>0</v>
      </c>
    </row>
    <row r="513" spans="1:25" ht="14.4" x14ac:dyDescent="0.3">
      <c r="A513" s="30" t="s">
        <v>126</v>
      </c>
      <c r="B513" s="17">
        <v>11709</v>
      </c>
      <c r="C513" s="17" t="s">
        <v>244</v>
      </c>
      <c r="D513" s="17">
        <v>53100608</v>
      </c>
      <c r="E513" s="21" t="s">
        <v>245</v>
      </c>
      <c r="F513" s="17">
        <v>1</v>
      </c>
      <c r="G513" s="17" t="s">
        <v>38</v>
      </c>
      <c r="H513" s="17" t="s">
        <v>116</v>
      </c>
      <c r="I513" s="17" t="s">
        <v>40</v>
      </c>
      <c r="J513" s="17" t="s">
        <v>153</v>
      </c>
      <c r="K513" s="17" t="s">
        <v>42</v>
      </c>
      <c r="L513" s="17">
        <v>11709</v>
      </c>
      <c r="M513" s="65" t="s">
        <v>43</v>
      </c>
      <c r="N513" s="65" t="s">
        <v>43</v>
      </c>
      <c r="O513" s="65" t="s">
        <v>41</v>
      </c>
      <c r="P513" s="65" t="s">
        <v>43</v>
      </c>
      <c r="Q513" s="65" t="s">
        <v>43</v>
      </c>
      <c r="R513" s="65" t="s">
        <v>43</v>
      </c>
      <c r="S513" s="65" t="s">
        <v>43</v>
      </c>
      <c r="T513" s="65" t="s">
        <v>44</v>
      </c>
      <c r="U513" s="65" t="s">
        <v>41</v>
      </c>
      <c r="V513" s="65" t="s">
        <v>45</v>
      </c>
      <c r="W513" s="65" t="s">
        <v>41</v>
      </c>
      <c r="X513" s="65" t="s">
        <v>46</v>
      </c>
      <c r="Y513" s="65">
        <v>0</v>
      </c>
    </row>
    <row r="514" spans="1:25" ht="14.4" x14ac:dyDescent="0.3">
      <c r="A514" s="30" t="s">
        <v>126</v>
      </c>
      <c r="B514" s="17">
        <v>11647</v>
      </c>
      <c r="C514" s="17" t="s">
        <v>230</v>
      </c>
      <c r="D514" s="17">
        <v>53100584</v>
      </c>
      <c r="E514" s="21" t="s">
        <v>231</v>
      </c>
      <c r="F514" s="17">
        <v>1</v>
      </c>
      <c r="G514" s="17" t="s">
        <v>38</v>
      </c>
      <c r="H514" s="17" t="s">
        <v>65</v>
      </c>
      <c r="I514" s="17" t="s">
        <v>40</v>
      </c>
      <c r="J514" s="17" t="s">
        <v>153</v>
      </c>
      <c r="K514" s="17" t="s">
        <v>42</v>
      </c>
      <c r="L514" s="17">
        <v>11647</v>
      </c>
      <c r="M514" s="65" t="s">
        <v>43</v>
      </c>
      <c r="N514" s="65" t="s">
        <v>43</v>
      </c>
      <c r="O514" s="65" t="s">
        <v>41</v>
      </c>
      <c r="P514" s="65" t="s">
        <v>43</v>
      </c>
      <c r="Q514" s="65" t="s">
        <v>43</v>
      </c>
      <c r="R514" s="65" t="s">
        <v>43</v>
      </c>
      <c r="S514" s="65" t="s">
        <v>43</v>
      </c>
      <c r="T514" s="65" t="s">
        <v>44</v>
      </c>
      <c r="U514" s="65" t="s">
        <v>41</v>
      </c>
      <c r="V514" s="65" t="s">
        <v>45</v>
      </c>
      <c r="W514" s="65" t="s">
        <v>41</v>
      </c>
      <c r="X514" s="65" t="s">
        <v>46</v>
      </c>
      <c r="Y514" s="65">
        <v>0</v>
      </c>
    </row>
    <row r="515" spans="1:25" ht="14.4" x14ac:dyDescent="0.3">
      <c r="A515" s="30" t="s">
        <v>126</v>
      </c>
      <c r="B515" s="17">
        <v>12074</v>
      </c>
      <c r="C515" s="17" t="s">
        <v>118</v>
      </c>
      <c r="D515" s="17">
        <v>53100329</v>
      </c>
      <c r="E515" s="21" t="s">
        <v>119</v>
      </c>
      <c r="F515" s="17">
        <v>1</v>
      </c>
      <c r="G515" s="17" t="s">
        <v>38</v>
      </c>
      <c r="H515" s="17" t="s">
        <v>72</v>
      </c>
      <c r="I515" s="17" t="s">
        <v>40</v>
      </c>
      <c r="J515" s="17" t="s">
        <v>41</v>
      </c>
      <c r="K515" s="17" t="s">
        <v>42</v>
      </c>
      <c r="L515" s="17">
        <v>12074</v>
      </c>
      <c r="M515" s="65" t="s">
        <v>41</v>
      </c>
      <c r="N515" s="65" t="s">
        <v>43</v>
      </c>
      <c r="O515" s="65" t="s">
        <v>41</v>
      </c>
      <c r="P515" s="65" t="s">
        <v>41</v>
      </c>
      <c r="Q515" s="65" t="s">
        <v>41</v>
      </c>
      <c r="R515" s="65" t="s">
        <v>43</v>
      </c>
      <c r="S515" s="65" t="s">
        <v>41</v>
      </c>
      <c r="T515" s="65" t="s">
        <v>44</v>
      </c>
      <c r="U515" s="65" t="s">
        <v>41</v>
      </c>
      <c r="V515" s="65" t="s">
        <v>45</v>
      </c>
      <c r="W515" s="65" t="s">
        <v>41</v>
      </c>
      <c r="X515" s="65" t="s">
        <v>46</v>
      </c>
      <c r="Y515" s="65">
        <v>0</v>
      </c>
    </row>
    <row r="516" spans="1:25" ht="14.4" x14ac:dyDescent="0.3">
      <c r="A516" s="30" t="s">
        <v>126</v>
      </c>
      <c r="B516" s="17">
        <v>12134</v>
      </c>
      <c r="C516" s="17" t="s">
        <v>252</v>
      </c>
      <c r="D516" s="17">
        <v>53100736</v>
      </c>
      <c r="E516" s="21" t="s">
        <v>253</v>
      </c>
      <c r="F516" s="17">
        <v>1</v>
      </c>
      <c r="G516" s="17" t="s">
        <v>38</v>
      </c>
      <c r="H516" s="17" t="s">
        <v>65</v>
      </c>
      <c r="I516" s="17" t="s">
        <v>40</v>
      </c>
      <c r="J516" s="17" t="s">
        <v>153</v>
      </c>
      <c r="K516" s="17" t="s">
        <v>42</v>
      </c>
      <c r="L516" s="17">
        <v>12134</v>
      </c>
      <c r="M516" s="65" t="s">
        <v>43</v>
      </c>
      <c r="N516" s="65" t="s">
        <v>43</v>
      </c>
      <c r="O516" s="65" t="s">
        <v>41</v>
      </c>
      <c r="P516" s="65" t="s">
        <v>43</v>
      </c>
      <c r="Q516" s="65" t="s">
        <v>43</v>
      </c>
      <c r="R516" s="65" t="s">
        <v>43</v>
      </c>
      <c r="S516" s="65" t="s">
        <v>43</v>
      </c>
      <c r="T516" s="65" t="s">
        <v>44</v>
      </c>
      <c r="U516" s="65" t="s">
        <v>41</v>
      </c>
      <c r="V516" s="65" t="s">
        <v>45</v>
      </c>
      <c r="W516" s="65" t="s">
        <v>41</v>
      </c>
      <c r="X516" s="65" t="s">
        <v>46</v>
      </c>
      <c r="Y516" s="65">
        <v>0</v>
      </c>
    </row>
    <row r="517" spans="1:25" ht="14.4" x14ac:dyDescent="0.3">
      <c r="A517" s="30" t="s">
        <v>126</v>
      </c>
      <c r="B517" s="17">
        <v>11998</v>
      </c>
      <c r="C517" s="17" t="s">
        <v>307</v>
      </c>
      <c r="D517" s="17">
        <v>53200159</v>
      </c>
      <c r="E517" s="21" t="s">
        <v>306</v>
      </c>
      <c r="F517" s="17">
        <v>1</v>
      </c>
      <c r="G517" s="17" t="s">
        <v>38</v>
      </c>
      <c r="H517" s="17" t="s">
        <v>72</v>
      </c>
      <c r="I517" s="17" t="s">
        <v>40</v>
      </c>
      <c r="J517" s="17" t="s">
        <v>153</v>
      </c>
      <c r="K517" s="17" t="s">
        <v>308</v>
      </c>
      <c r="L517" s="17">
        <v>11998</v>
      </c>
      <c r="M517" s="65" t="s">
        <v>43</v>
      </c>
      <c r="N517" s="65" t="s">
        <v>43</v>
      </c>
      <c r="O517" s="65" t="s">
        <v>41</v>
      </c>
      <c r="P517" s="65" t="s">
        <v>43</v>
      </c>
      <c r="Q517" s="65" t="s">
        <v>43</v>
      </c>
      <c r="R517" s="65" t="s">
        <v>43</v>
      </c>
      <c r="S517" s="65" t="s">
        <v>43</v>
      </c>
      <c r="T517" s="65" t="s">
        <v>55</v>
      </c>
      <c r="U517" s="65" t="s">
        <v>41</v>
      </c>
      <c r="V517" s="65" t="s">
        <v>45</v>
      </c>
      <c r="W517" s="65" t="s">
        <v>41</v>
      </c>
      <c r="X517" s="65" t="s">
        <v>46</v>
      </c>
      <c r="Y517" s="65">
        <v>0</v>
      </c>
    </row>
    <row r="518" spans="1:25" ht="86.4" x14ac:dyDescent="0.3">
      <c r="A518" s="30" t="s">
        <v>126</v>
      </c>
      <c r="B518" s="17">
        <v>11697</v>
      </c>
      <c r="C518" s="17" t="s">
        <v>254</v>
      </c>
      <c r="D518" s="17">
        <v>53100075</v>
      </c>
      <c r="E518" s="21" t="s">
        <v>255</v>
      </c>
      <c r="F518" s="17">
        <v>2</v>
      </c>
      <c r="G518" s="17" t="s">
        <v>38</v>
      </c>
      <c r="H518" s="17" t="s">
        <v>174</v>
      </c>
      <c r="I518" s="17" t="s">
        <v>40</v>
      </c>
      <c r="J518" s="17" t="s">
        <v>153</v>
      </c>
      <c r="K518" s="17" t="s">
        <v>42</v>
      </c>
      <c r="L518" s="17">
        <v>11697</v>
      </c>
      <c r="M518" s="65" t="s">
        <v>43</v>
      </c>
      <c r="N518" s="65" t="s">
        <v>43</v>
      </c>
      <c r="O518" s="65" t="s">
        <v>43</v>
      </c>
      <c r="P518" s="65" t="s">
        <v>43</v>
      </c>
      <c r="Q518" s="65" t="s">
        <v>43</v>
      </c>
      <c r="R518" s="65" t="s">
        <v>43</v>
      </c>
      <c r="S518" s="65" t="s">
        <v>43</v>
      </c>
      <c r="T518" s="65" t="s">
        <v>43</v>
      </c>
      <c r="U518" s="65" t="s">
        <v>41</v>
      </c>
      <c r="V518" s="65" t="s">
        <v>45</v>
      </c>
      <c r="W518" s="65" t="s">
        <v>43</v>
      </c>
      <c r="X518" s="65" t="s">
        <v>424</v>
      </c>
      <c r="Y518" s="65" t="s">
        <v>3639</v>
      </c>
    </row>
    <row r="519" spans="1:25" ht="14.4" x14ac:dyDescent="0.3">
      <c r="A519" s="30" t="s">
        <v>126</v>
      </c>
      <c r="B519" s="17">
        <v>11816</v>
      </c>
      <c r="C519" s="17" t="s">
        <v>75</v>
      </c>
      <c r="D519" s="17">
        <v>53100867</v>
      </c>
      <c r="E519" s="21" t="s">
        <v>76</v>
      </c>
      <c r="F519" s="17">
        <v>1</v>
      </c>
      <c r="G519" s="17" t="s">
        <v>38</v>
      </c>
      <c r="H519" s="17" t="s">
        <v>50</v>
      </c>
      <c r="I519" s="17" t="s">
        <v>40</v>
      </c>
      <c r="J519" s="17" t="s">
        <v>41</v>
      </c>
      <c r="K519" s="17" t="s">
        <v>42</v>
      </c>
      <c r="L519" s="17">
        <v>11816</v>
      </c>
      <c r="M519" s="65" t="s">
        <v>41</v>
      </c>
      <c r="N519" s="65" t="s">
        <v>43</v>
      </c>
      <c r="O519" s="65" t="s">
        <v>41</v>
      </c>
      <c r="P519" s="65" t="s">
        <v>43</v>
      </c>
      <c r="Q519" s="65" t="s">
        <v>43</v>
      </c>
      <c r="R519" s="65" t="s">
        <v>43</v>
      </c>
      <c r="S519" s="65" t="s">
        <v>41</v>
      </c>
      <c r="T519" s="65" t="s">
        <v>55</v>
      </c>
      <c r="U519" s="65" t="s">
        <v>41</v>
      </c>
      <c r="V519" s="65" t="s">
        <v>52</v>
      </c>
      <c r="W519" s="65" t="s">
        <v>41</v>
      </c>
      <c r="X519" s="65">
        <v>0</v>
      </c>
      <c r="Y519" s="65">
        <v>0</v>
      </c>
    </row>
    <row r="520" spans="1:25" ht="24" x14ac:dyDescent="0.3">
      <c r="A520" s="30" t="s">
        <v>126</v>
      </c>
      <c r="B520" s="17">
        <v>11814</v>
      </c>
      <c r="C520" s="17" t="s">
        <v>78</v>
      </c>
      <c r="D520" s="17">
        <v>53100136</v>
      </c>
      <c r="E520" s="21" t="s">
        <v>79</v>
      </c>
      <c r="F520" s="17">
        <v>2</v>
      </c>
      <c r="G520" s="17" t="s">
        <v>38</v>
      </c>
      <c r="H520" s="17" t="s">
        <v>50</v>
      </c>
      <c r="I520" s="17" t="s">
        <v>40</v>
      </c>
      <c r="J520" s="17" t="s">
        <v>41</v>
      </c>
      <c r="K520" s="17" t="s">
        <v>42</v>
      </c>
      <c r="L520" s="17">
        <v>11814</v>
      </c>
      <c r="M520" s="65" t="s">
        <v>41</v>
      </c>
      <c r="N520" s="65" t="s">
        <v>43</v>
      </c>
      <c r="O520" s="65" t="s">
        <v>41</v>
      </c>
      <c r="P520" s="65" t="s">
        <v>43</v>
      </c>
      <c r="Q520" s="65" t="s">
        <v>43</v>
      </c>
      <c r="R520" s="65" t="s">
        <v>43</v>
      </c>
      <c r="S520" s="65" t="s">
        <v>41</v>
      </c>
      <c r="T520" s="65" t="s">
        <v>55</v>
      </c>
      <c r="U520" s="65" t="s">
        <v>41</v>
      </c>
      <c r="V520" s="65" t="s">
        <v>52</v>
      </c>
      <c r="W520" s="65" t="s">
        <v>41</v>
      </c>
      <c r="X520" s="65">
        <v>0</v>
      </c>
      <c r="Y520" s="65">
        <v>0</v>
      </c>
    </row>
    <row r="521" spans="1:25" ht="24" x14ac:dyDescent="0.3">
      <c r="A521" s="30" t="s">
        <v>126</v>
      </c>
      <c r="B521" s="17">
        <v>11813</v>
      </c>
      <c r="C521" s="17" t="s">
        <v>81</v>
      </c>
      <c r="D521" s="17">
        <v>53100136</v>
      </c>
      <c r="E521" s="21" t="s">
        <v>82</v>
      </c>
      <c r="F521" s="17">
        <v>2</v>
      </c>
      <c r="G521" s="17" t="s">
        <v>38</v>
      </c>
      <c r="H521" s="17" t="s">
        <v>50</v>
      </c>
      <c r="I521" s="17" t="s">
        <v>40</v>
      </c>
      <c r="J521" s="17" t="s">
        <v>41</v>
      </c>
      <c r="K521" s="17" t="s">
        <v>42</v>
      </c>
      <c r="L521" s="17">
        <v>11813</v>
      </c>
      <c r="M521" s="65" t="s">
        <v>41</v>
      </c>
      <c r="N521" s="65" t="s">
        <v>43</v>
      </c>
      <c r="O521" s="65" t="s">
        <v>41</v>
      </c>
      <c r="P521" s="65" t="s">
        <v>43</v>
      </c>
      <c r="Q521" s="65" t="s">
        <v>43</v>
      </c>
      <c r="R521" s="65" t="s">
        <v>43</v>
      </c>
      <c r="S521" s="65" t="s">
        <v>41</v>
      </c>
      <c r="T521" s="65" t="s">
        <v>55</v>
      </c>
      <c r="U521" s="65" t="s">
        <v>41</v>
      </c>
      <c r="V521" s="65" t="s">
        <v>52</v>
      </c>
      <c r="W521" s="65" t="s">
        <v>41</v>
      </c>
      <c r="X521" s="65">
        <v>0</v>
      </c>
      <c r="Y521" s="65">
        <v>0</v>
      </c>
    </row>
    <row r="522" spans="1:25" ht="14.4" x14ac:dyDescent="0.3">
      <c r="A522" s="30" t="s">
        <v>126</v>
      </c>
      <c r="B522" s="17">
        <v>12190</v>
      </c>
      <c r="C522" s="17" t="s">
        <v>256</v>
      </c>
      <c r="D522" s="17">
        <v>53100335</v>
      </c>
      <c r="E522" s="21" t="s">
        <v>257</v>
      </c>
      <c r="F522" s="17">
        <v>1</v>
      </c>
      <c r="G522" s="17" t="s">
        <v>38</v>
      </c>
      <c r="H522" s="17" t="s">
        <v>72</v>
      </c>
      <c r="I522" s="17" t="s">
        <v>40</v>
      </c>
      <c r="J522" s="17" t="s">
        <v>153</v>
      </c>
      <c r="K522" s="17" t="s">
        <v>42</v>
      </c>
      <c r="L522" s="17">
        <v>12190</v>
      </c>
      <c r="M522" s="65" t="s">
        <v>43</v>
      </c>
      <c r="N522" s="65" t="s">
        <v>43</v>
      </c>
      <c r="O522" s="65" t="s">
        <v>41</v>
      </c>
      <c r="P522" s="65" t="s">
        <v>43</v>
      </c>
      <c r="Q522" s="65" t="s">
        <v>41</v>
      </c>
      <c r="R522" s="65" t="s">
        <v>43</v>
      </c>
      <c r="S522" s="65" t="s">
        <v>43</v>
      </c>
      <c r="T522" s="65" t="s">
        <v>55</v>
      </c>
      <c r="U522" s="65" t="s">
        <v>41</v>
      </c>
      <c r="V522" s="65" t="s">
        <v>45</v>
      </c>
      <c r="W522" s="65" t="s">
        <v>41</v>
      </c>
      <c r="X522" s="65" t="s">
        <v>46</v>
      </c>
      <c r="Y522" s="65">
        <v>0</v>
      </c>
    </row>
    <row r="523" spans="1:25" ht="14.4" x14ac:dyDescent="0.3">
      <c r="A523" s="30" t="s">
        <v>126</v>
      </c>
      <c r="B523" s="17">
        <v>11823</v>
      </c>
      <c r="C523" s="17" t="s">
        <v>278</v>
      </c>
      <c r="D523" s="17">
        <v>53100330</v>
      </c>
      <c r="E523" s="21" t="s">
        <v>279</v>
      </c>
      <c r="F523" s="17">
        <v>4</v>
      </c>
      <c r="G523" s="17" t="s">
        <v>38</v>
      </c>
      <c r="H523" s="17" t="s">
        <v>50</v>
      </c>
      <c r="I523" s="17" t="s">
        <v>40</v>
      </c>
      <c r="J523" s="17" t="s">
        <v>153</v>
      </c>
      <c r="K523" s="17" t="s">
        <v>42</v>
      </c>
      <c r="L523" s="17">
        <v>11823</v>
      </c>
      <c r="M523" s="65" t="s">
        <v>43</v>
      </c>
      <c r="N523" s="65" t="s">
        <v>43</v>
      </c>
      <c r="O523" s="65" t="s">
        <v>41</v>
      </c>
      <c r="P523" s="65" t="s">
        <v>43</v>
      </c>
      <c r="Q523" s="65" t="s">
        <v>43</v>
      </c>
      <c r="R523" s="65" t="s">
        <v>43</v>
      </c>
      <c r="S523" s="65" t="s">
        <v>43</v>
      </c>
      <c r="T523" s="65" t="s">
        <v>55</v>
      </c>
      <c r="U523" s="65" t="s">
        <v>41</v>
      </c>
      <c r="V523" s="65" t="s">
        <v>52</v>
      </c>
      <c r="W523" s="65" t="s">
        <v>41</v>
      </c>
      <c r="X523" s="65">
        <v>0</v>
      </c>
      <c r="Y523" s="65">
        <v>0</v>
      </c>
    </row>
    <row r="524" spans="1:25" ht="86.4" x14ac:dyDescent="0.3">
      <c r="A524" s="30" t="s">
        <v>126</v>
      </c>
      <c r="B524" s="17">
        <v>11697</v>
      </c>
      <c r="C524" s="17" t="s">
        <v>254</v>
      </c>
      <c r="D524" s="17">
        <v>53100075</v>
      </c>
      <c r="E524" s="21" t="s">
        <v>255</v>
      </c>
      <c r="F524" s="17">
        <v>1</v>
      </c>
      <c r="G524" s="17" t="s">
        <v>38</v>
      </c>
      <c r="H524" s="17" t="s">
        <v>174</v>
      </c>
      <c r="I524" s="17" t="s">
        <v>40</v>
      </c>
      <c r="J524" s="17" t="s">
        <v>153</v>
      </c>
      <c r="K524" s="17" t="s">
        <v>42</v>
      </c>
      <c r="L524" s="17">
        <v>11697</v>
      </c>
      <c r="M524" s="65" t="s">
        <v>43</v>
      </c>
      <c r="N524" s="65" t="s">
        <v>43</v>
      </c>
      <c r="O524" s="65" t="s">
        <v>43</v>
      </c>
      <c r="P524" s="65" t="s">
        <v>43</v>
      </c>
      <c r="Q524" s="65" t="s">
        <v>43</v>
      </c>
      <c r="R524" s="65" t="s">
        <v>43</v>
      </c>
      <c r="S524" s="65" t="s">
        <v>43</v>
      </c>
      <c r="T524" s="65" t="s">
        <v>43</v>
      </c>
      <c r="U524" s="65" t="s">
        <v>41</v>
      </c>
      <c r="V524" s="65" t="s">
        <v>45</v>
      </c>
      <c r="W524" s="65" t="s">
        <v>43</v>
      </c>
      <c r="X524" s="65" t="s">
        <v>424</v>
      </c>
      <c r="Y524" s="65" t="s">
        <v>3639</v>
      </c>
    </row>
    <row r="525" spans="1:25" ht="24" x14ac:dyDescent="0.3">
      <c r="A525" s="30" t="s">
        <v>126</v>
      </c>
      <c r="B525" s="17">
        <v>11788</v>
      </c>
      <c r="C525" s="17" t="s">
        <v>232</v>
      </c>
      <c r="D525" s="17">
        <v>53100874</v>
      </c>
      <c r="E525" s="21" t="s">
        <v>233</v>
      </c>
      <c r="F525" s="17">
        <v>1</v>
      </c>
      <c r="G525" s="17" t="s">
        <v>38</v>
      </c>
      <c r="H525" s="17" t="s">
        <v>65</v>
      </c>
      <c r="I525" s="17" t="s">
        <v>40</v>
      </c>
      <c r="J525" s="17" t="s">
        <v>153</v>
      </c>
      <c r="K525" s="17" t="s">
        <v>42</v>
      </c>
      <c r="L525" s="17">
        <v>11788</v>
      </c>
      <c r="M525" s="65" t="s">
        <v>43</v>
      </c>
      <c r="N525" s="65" t="s">
        <v>43</v>
      </c>
      <c r="O525" s="65" t="s">
        <v>41</v>
      </c>
      <c r="P525" s="65" t="s">
        <v>43</v>
      </c>
      <c r="Q525" s="65" t="s">
        <v>43</v>
      </c>
      <c r="R525" s="65" t="s">
        <v>43</v>
      </c>
      <c r="S525" s="65" t="s">
        <v>43</v>
      </c>
      <c r="T525" s="65" t="s">
        <v>44</v>
      </c>
      <c r="U525" s="65" t="s">
        <v>41</v>
      </c>
      <c r="V525" s="65" t="s">
        <v>45</v>
      </c>
      <c r="W525" s="65" t="s">
        <v>41</v>
      </c>
      <c r="X525" s="65" t="s">
        <v>46</v>
      </c>
      <c r="Y525" s="65">
        <v>0</v>
      </c>
    </row>
    <row r="526" spans="1:25" ht="14.4" x14ac:dyDescent="0.3">
      <c r="A526" s="30" t="s">
        <v>126</v>
      </c>
      <c r="B526" s="17">
        <v>11713</v>
      </c>
      <c r="C526" s="17" t="s">
        <v>224</v>
      </c>
      <c r="D526" s="17">
        <v>53100138</v>
      </c>
      <c r="E526" s="21" t="s">
        <v>225</v>
      </c>
      <c r="F526" s="17">
        <v>1</v>
      </c>
      <c r="G526" s="17" t="s">
        <v>38</v>
      </c>
      <c r="H526" s="17" t="s">
        <v>65</v>
      </c>
      <c r="I526" s="17" t="s">
        <v>40</v>
      </c>
      <c r="J526" s="17" t="s">
        <v>153</v>
      </c>
      <c r="K526" s="17" t="s">
        <v>42</v>
      </c>
      <c r="L526" s="17">
        <v>11713</v>
      </c>
      <c r="M526" s="65" t="s">
        <v>43</v>
      </c>
      <c r="N526" s="65" t="s">
        <v>43</v>
      </c>
      <c r="O526" s="65" t="s">
        <v>41</v>
      </c>
      <c r="P526" s="65" t="s">
        <v>43</v>
      </c>
      <c r="Q526" s="65" t="s">
        <v>43</v>
      </c>
      <c r="R526" s="65" t="s">
        <v>43</v>
      </c>
      <c r="S526" s="65" t="s">
        <v>43</v>
      </c>
      <c r="T526" s="65" t="s">
        <v>60</v>
      </c>
      <c r="U526" s="65" t="s">
        <v>41</v>
      </c>
      <c r="V526" s="65" t="s">
        <v>45</v>
      </c>
      <c r="W526" s="65" t="s">
        <v>41</v>
      </c>
      <c r="X526" s="65" t="s">
        <v>46</v>
      </c>
      <c r="Y526" s="65">
        <v>0</v>
      </c>
    </row>
    <row r="527" spans="1:25" ht="57.6" x14ac:dyDescent="0.3">
      <c r="A527" s="30" t="s">
        <v>126</v>
      </c>
      <c r="B527" s="17">
        <v>20208</v>
      </c>
      <c r="C527" s="17" t="s">
        <v>286</v>
      </c>
      <c r="D527" s="17">
        <v>53100066</v>
      </c>
      <c r="E527" s="21" t="s">
        <v>287</v>
      </c>
      <c r="F527" s="17">
        <v>2</v>
      </c>
      <c r="G527" s="17" t="s">
        <v>38</v>
      </c>
      <c r="H527" s="17" t="s">
        <v>174</v>
      </c>
      <c r="I527" s="17" t="s">
        <v>40</v>
      </c>
      <c r="J527" s="17" t="s">
        <v>153</v>
      </c>
      <c r="K527" s="17" t="s">
        <v>42</v>
      </c>
      <c r="L527" s="17">
        <v>20208</v>
      </c>
      <c r="M527" s="65" t="s">
        <v>43</v>
      </c>
      <c r="N527" s="65" t="s">
        <v>43</v>
      </c>
      <c r="O527" s="65" t="s">
        <v>43</v>
      </c>
      <c r="P527" s="65" t="s">
        <v>43</v>
      </c>
      <c r="Q527" s="65" t="s">
        <v>43</v>
      </c>
      <c r="R527" s="65" t="s">
        <v>43</v>
      </c>
      <c r="S527" s="65" t="s">
        <v>43</v>
      </c>
      <c r="T527" s="65" t="s">
        <v>43</v>
      </c>
      <c r="U527" s="65" t="s">
        <v>41</v>
      </c>
      <c r="V527" s="65" t="s">
        <v>45</v>
      </c>
      <c r="W527" s="65" t="s">
        <v>43</v>
      </c>
      <c r="X527" s="65" t="s">
        <v>3600</v>
      </c>
      <c r="Y527" s="65" t="s">
        <v>3640</v>
      </c>
    </row>
    <row r="528" spans="1:25" ht="100.8" x14ac:dyDescent="0.3">
      <c r="A528" s="30" t="s">
        <v>126</v>
      </c>
      <c r="B528" s="17">
        <v>11948</v>
      </c>
      <c r="C528" s="17" t="s">
        <v>84</v>
      </c>
      <c r="D528" s="17">
        <v>53100195</v>
      </c>
      <c r="E528" s="21" t="s">
        <v>85</v>
      </c>
      <c r="F528" s="17">
        <v>1</v>
      </c>
      <c r="G528" s="17" t="s">
        <v>59</v>
      </c>
      <c r="H528" s="17" t="s">
        <v>39</v>
      </c>
      <c r="I528" s="17" t="s">
        <v>40</v>
      </c>
      <c r="J528" s="17" t="s">
        <v>41</v>
      </c>
      <c r="K528" s="17" t="s">
        <v>42</v>
      </c>
      <c r="L528" s="17">
        <v>11948</v>
      </c>
      <c r="M528" s="65" t="s">
        <v>41</v>
      </c>
      <c r="N528" s="65" t="s">
        <v>43</v>
      </c>
      <c r="O528" s="65" t="s">
        <v>41</v>
      </c>
      <c r="P528" s="65" t="s">
        <v>43</v>
      </c>
      <c r="Q528" s="65" t="s">
        <v>43</v>
      </c>
      <c r="R528" s="65" t="s">
        <v>43</v>
      </c>
      <c r="S528" s="65" t="s">
        <v>41</v>
      </c>
      <c r="T528" s="65" t="s">
        <v>60</v>
      </c>
      <c r="U528" s="65" t="s">
        <v>41</v>
      </c>
      <c r="V528" s="65" t="s">
        <v>45</v>
      </c>
      <c r="W528" s="65" t="s">
        <v>43</v>
      </c>
      <c r="X528" s="65" t="s">
        <v>563</v>
      </c>
      <c r="Y528" s="65">
        <v>0</v>
      </c>
    </row>
    <row r="529" spans="1:25" ht="86.4" x14ac:dyDescent="0.3">
      <c r="A529" s="30" t="s">
        <v>126</v>
      </c>
      <c r="B529" s="17">
        <v>11697</v>
      </c>
      <c r="C529" s="17" t="s">
        <v>254</v>
      </c>
      <c r="D529" s="17">
        <v>53100075</v>
      </c>
      <c r="E529" s="21" t="s">
        <v>255</v>
      </c>
      <c r="F529" s="17">
        <v>2</v>
      </c>
      <c r="G529" s="17" t="s">
        <v>38</v>
      </c>
      <c r="H529" s="17" t="s">
        <v>174</v>
      </c>
      <c r="I529" s="17" t="s">
        <v>40</v>
      </c>
      <c r="J529" s="17" t="s">
        <v>153</v>
      </c>
      <c r="K529" s="17" t="s">
        <v>42</v>
      </c>
      <c r="L529" s="17">
        <v>11697</v>
      </c>
      <c r="M529" s="65" t="s">
        <v>43</v>
      </c>
      <c r="N529" s="65" t="s">
        <v>43</v>
      </c>
      <c r="O529" s="65" t="s">
        <v>43</v>
      </c>
      <c r="P529" s="65" t="s">
        <v>43</v>
      </c>
      <c r="Q529" s="65" t="s">
        <v>43</v>
      </c>
      <c r="R529" s="65" t="s">
        <v>43</v>
      </c>
      <c r="S529" s="65" t="s">
        <v>43</v>
      </c>
      <c r="T529" s="65" t="s">
        <v>43</v>
      </c>
      <c r="U529" s="65" t="s">
        <v>41</v>
      </c>
      <c r="V529" s="65" t="s">
        <v>45</v>
      </c>
      <c r="W529" s="65" t="s">
        <v>43</v>
      </c>
      <c r="X529" s="65" t="s">
        <v>424</v>
      </c>
      <c r="Y529" s="65" t="s">
        <v>3639</v>
      </c>
    </row>
    <row r="530" spans="1:25" ht="86.4" x14ac:dyDescent="0.3">
      <c r="A530" s="30" t="s">
        <v>126</v>
      </c>
      <c r="B530" s="17">
        <v>11697</v>
      </c>
      <c r="C530" s="17" t="s">
        <v>254</v>
      </c>
      <c r="D530" s="17">
        <v>53100075</v>
      </c>
      <c r="E530" s="21" t="s">
        <v>255</v>
      </c>
      <c r="F530" s="17">
        <v>2</v>
      </c>
      <c r="G530" s="17" t="s">
        <v>38</v>
      </c>
      <c r="H530" s="17" t="s">
        <v>174</v>
      </c>
      <c r="I530" s="17" t="s">
        <v>40</v>
      </c>
      <c r="J530" s="17" t="s">
        <v>153</v>
      </c>
      <c r="K530" s="17" t="s">
        <v>42</v>
      </c>
      <c r="L530" s="17">
        <v>11697</v>
      </c>
      <c r="M530" s="65" t="s">
        <v>43</v>
      </c>
      <c r="N530" s="65" t="s">
        <v>43</v>
      </c>
      <c r="O530" s="65" t="s">
        <v>43</v>
      </c>
      <c r="P530" s="65" t="s">
        <v>43</v>
      </c>
      <c r="Q530" s="65" t="s">
        <v>43</v>
      </c>
      <c r="R530" s="65" t="s">
        <v>43</v>
      </c>
      <c r="S530" s="65" t="s">
        <v>43</v>
      </c>
      <c r="T530" s="65" t="s">
        <v>43</v>
      </c>
      <c r="U530" s="65" t="s">
        <v>41</v>
      </c>
      <c r="V530" s="65" t="s">
        <v>45</v>
      </c>
      <c r="W530" s="65" t="s">
        <v>43</v>
      </c>
      <c r="X530" s="65" t="s">
        <v>424</v>
      </c>
      <c r="Y530" s="65" t="s">
        <v>3639</v>
      </c>
    </row>
    <row r="531" spans="1:25" ht="14.4" x14ac:dyDescent="0.3">
      <c r="A531" s="30" t="s">
        <v>126</v>
      </c>
      <c r="B531" s="17">
        <v>11713</v>
      </c>
      <c r="C531" s="17" t="s">
        <v>224</v>
      </c>
      <c r="D531" s="17">
        <v>53100138</v>
      </c>
      <c r="E531" s="21" t="s">
        <v>225</v>
      </c>
      <c r="F531" s="17">
        <v>1</v>
      </c>
      <c r="G531" s="17" t="s">
        <v>38</v>
      </c>
      <c r="H531" s="17" t="s">
        <v>65</v>
      </c>
      <c r="I531" s="17" t="s">
        <v>40</v>
      </c>
      <c r="J531" s="17" t="s">
        <v>153</v>
      </c>
      <c r="K531" s="17" t="s">
        <v>42</v>
      </c>
      <c r="L531" s="17">
        <v>11713</v>
      </c>
      <c r="M531" s="65" t="s">
        <v>43</v>
      </c>
      <c r="N531" s="65" t="s">
        <v>43</v>
      </c>
      <c r="O531" s="65" t="s">
        <v>41</v>
      </c>
      <c r="P531" s="65" t="s">
        <v>43</v>
      </c>
      <c r="Q531" s="65" t="s">
        <v>43</v>
      </c>
      <c r="R531" s="65" t="s">
        <v>43</v>
      </c>
      <c r="S531" s="65" t="s">
        <v>43</v>
      </c>
      <c r="T531" s="65" t="s">
        <v>60</v>
      </c>
      <c r="U531" s="65" t="s">
        <v>41</v>
      </c>
      <c r="V531" s="65" t="s">
        <v>45</v>
      </c>
      <c r="W531" s="65" t="s">
        <v>41</v>
      </c>
      <c r="X531" s="65" t="s">
        <v>46</v>
      </c>
      <c r="Y531" s="65">
        <v>0</v>
      </c>
    </row>
    <row r="532" spans="1:25" ht="14.4" x14ac:dyDescent="0.3">
      <c r="A532" s="30" t="s">
        <v>126</v>
      </c>
      <c r="B532" s="17">
        <v>12190</v>
      </c>
      <c r="C532" s="17" t="s">
        <v>256</v>
      </c>
      <c r="D532" s="17">
        <v>53100335</v>
      </c>
      <c r="E532" s="21" t="s">
        <v>257</v>
      </c>
      <c r="F532" s="17">
        <v>2</v>
      </c>
      <c r="G532" s="17" t="s">
        <v>38</v>
      </c>
      <c r="H532" s="17" t="s">
        <v>72</v>
      </c>
      <c r="I532" s="17" t="s">
        <v>40</v>
      </c>
      <c r="J532" s="17" t="s">
        <v>153</v>
      </c>
      <c r="K532" s="17" t="s">
        <v>42</v>
      </c>
      <c r="L532" s="17">
        <v>12190</v>
      </c>
      <c r="M532" s="65" t="s">
        <v>43</v>
      </c>
      <c r="N532" s="65" t="s">
        <v>43</v>
      </c>
      <c r="O532" s="65" t="s">
        <v>41</v>
      </c>
      <c r="P532" s="65" t="s">
        <v>43</v>
      </c>
      <c r="Q532" s="65" t="s">
        <v>41</v>
      </c>
      <c r="R532" s="65" t="s">
        <v>43</v>
      </c>
      <c r="S532" s="65" t="s">
        <v>43</v>
      </c>
      <c r="T532" s="65" t="s">
        <v>55</v>
      </c>
      <c r="U532" s="65" t="s">
        <v>41</v>
      </c>
      <c r="V532" s="65" t="s">
        <v>45</v>
      </c>
      <c r="W532" s="65" t="s">
        <v>41</v>
      </c>
      <c r="X532" s="65" t="s">
        <v>46</v>
      </c>
      <c r="Y532" s="65">
        <v>0</v>
      </c>
    </row>
    <row r="533" spans="1:25" ht="28.8" x14ac:dyDescent="0.3">
      <c r="A533" s="30" t="s">
        <v>126</v>
      </c>
      <c r="B533" s="17">
        <v>21446</v>
      </c>
      <c r="C533" s="17" t="s">
        <v>259</v>
      </c>
      <c r="D533" s="17">
        <v>53100234</v>
      </c>
      <c r="E533" s="21" t="s">
        <v>258</v>
      </c>
      <c r="F533" s="17">
        <v>12</v>
      </c>
      <c r="G533" s="17" t="s">
        <v>38</v>
      </c>
      <c r="H533" s="17" t="s">
        <v>174</v>
      </c>
      <c r="I533" s="17" t="s">
        <v>40</v>
      </c>
      <c r="J533" s="17" t="s">
        <v>153</v>
      </c>
      <c r="K533" s="17" t="s">
        <v>42</v>
      </c>
      <c r="L533" s="17">
        <v>21446</v>
      </c>
      <c r="M533" s="65" t="s">
        <v>43</v>
      </c>
      <c r="N533" s="65" t="s">
        <v>43</v>
      </c>
      <c r="O533" s="65" t="s">
        <v>41</v>
      </c>
      <c r="P533" s="65" t="s">
        <v>43</v>
      </c>
      <c r="Q533" s="65" t="s">
        <v>43</v>
      </c>
      <c r="R533" s="65" t="s">
        <v>43</v>
      </c>
      <c r="S533" s="65" t="s">
        <v>43</v>
      </c>
      <c r="T533" s="65" t="s">
        <v>60</v>
      </c>
      <c r="U533" s="65" t="s">
        <v>41</v>
      </c>
      <c r="V533" s="65" t="s">
        <v>45</v>
      </c>
      <c r="W533" s="65" t="s">
        <v>43</v>
      </c>
      <c r="X533" s="65" t="s">
        <v>3611</v>
      </c>
      <c r="Y533" s="65">
        <v>0</v>
      </c>
    </row>
    <row r="534" spans="1:25" ht="100.8" x14ac:dyDescent="0.3">
      <c r="A534" s="30" t="s">
        <v>126</v>
      </c>
      <c r="B534" s="17">
        <v>11940</v>
      </c>
      <c r="C534" s="17" t="s">
        <v>87</v>
      </c>
      <c r="D534" s="17">
        <v>53100195</v>
      </c>
      <c r="E534" s="21" t="s">
        <v>88</v>
      </c>
      <c r="F534" s="17">
        <v>12</v>
      </c>
      <c r="G534" s="17" t="s">
        <v>38</v>
      </c>
      <c r="H534" s="17" t="s">
        <v>39</v>
      </c>
      <c r="I534" s="17" t="s">
        <v>40</v>
      </c>
      <c r="J534" s="17" t="s">
        <v>41</v>
      </c>
      <c r="K534" s="17" t="s">
        <v>42</v>
      </c>
      <c r="L534" s="17">
        <v>11940</v>
      </c>
      <c r="M534" s="65" t="s">
        <v>41</v>
      </c>
      <c r="N534" s="65" t="s">
        <v>43</v>
      </c>
      <c r="O534" s="65" t="s">
        <v>41</v>
      </c>
      <c r="P534" s="65" t="s">
        <v>43</v>
      </c>
      <c r="Q534" s="65" t="s">
        <v>43</v>
      </c>
      <c r="R534" s="65" t="s">
        <v>43</v>
      </c>
      <c r="S534" s="65" t="s">
        <v>41</v>
      </c>
      <c r="T534" s="65" t="s">
        <v>60</v>
      </c>
      <c r="U534" s="65" t="s">
        <v>41</v>
      </c>
      <c r="V534" s="65" t="s">
        <v>45</v>
      </c>
      <c r="W534" s="65" t="s">
        <v>43</v>
      </c>
      <c r="X534" s="65" t="s">
        <v>563</v>
      </c>
      <c r="Y534" s="65">
        <v>0</v>
      </c>
    </row>
    <row r="535" spans="1:25" ht="100.8" x14ac:dyDescent="0.3">
      <c r="A535" s="30" t="s">
        <v>126</v>
      </c>
      <c r="B535" s="17">
        <v>11940</v>
      </c>
      <c r="C535" s="17" t="s">
        <v>87</v>
      </c>
      <c r="D535" s="17">
        <v>53100195</v>
      </c>
      <c r="E535" s="21" t="s">
        <v>88</v>
      </c>
      <c r="F535" s="17">
        <v>2</v>
      </c>
      <c r="G535" s="17" t="s">
        <v>38</v>
      </c>
      <c r="H535" s="17" t="s">
        <v>39</v>
      </c>
      <c r="I535" s="17" t="s">
        <v>40</v>
      </c>
      <c r="J535" s="17" t="s">
        <v>41</v>
      </c>
      <c r="K535" s="17" t="s">
        <v>42</v>
      </c>
      <c r="L535" s="17">
        <v>11940</v>
      </c>
      <c r="M535" s="65" t="s">
        <v>41</v>
      </c>
      <c r="N535" s="65" t="s">
        <v>43</v>
      </c>
      <c r="O535" s="65" t="s">
        <v>41</v>
      </c>
      <c r="P535" s="65" t="s">
        <v>43</v>
      </c>
      <c r="Q535" s="65" t="s">
        <v>43</v>
      </c>
      <c r="R535" s="65" t="s">
        <v>43</v>
      </c>
      <c r="S535" s="65" t="s">
        <v>41</v>
      </c>
      <c r="T535" s="65" t="s">
        <v>60</v>
      </c>
      <c r="U535" s="65" t="s">
        <v>41</v>
      </c>
      <c r="V535" s="65" t="s">
        <v>45</v>
      </c>
      <c r="W535" s="65" t="s">
        <v>43</v>
      </c>
      <c r="X535" s="65" t="s">
        <v>563</v>
      </c>
      <c r="Y535" s="65">
        <v>0</v>
      </c>
    </row>
    <row r="536" spans="1:25" ht="14.4" x14ac:dyDescent="0.3">
      <c r="A536" s="30" t="s">
        <v>126</v>
      </c>
      <c r="B536" s="17">
        <v>11795</v>
      </c>
      <c r="C536" s="17" t="s">
        <v>228</v>
      </c>
      <c r="D536" s="17">
        <v>53100328</v>
      </c>
      <c r="E536" s="21" t="s">
        <v>229</v>
      </c>
      <c r="F536" s="17">
        <v>1</v>
      </c>
      <c r="G536" s="17" t="s">
        <v>38</v>
      </c>
      <c r="H536" s="17" t="s">
        <v>39</v>
      </c>
      <c r="I536" s="17" t="s">
        <v>40</v>
      </c>
      <c r="J536" s="17" t="s">
        <v>153</v>
      </c>
      <c r="K536" s="17" t="s">
        <v>42</v>
      </c>
      <c r="L536" s="17">
        <v>11795</v>
      </c>
      <c r="M536" s="65" t="s">
        <v>43</v>
      </c>
      <c r="N536" s="65" t="s">
        <v>43</v>
      </c>
      <c r="O536" s="65" t="s">
        <v>41</v>
      </c>
      <c r="P536" s="65" t="s">
        <v>43</v>
      </c>
      <c r="Q536" s="65" t="s">
        <v>43</v>
      </c>
      <c r="R536" s="65" t="s">
        <v>43</v>
      </c>
      <c r="S536" s="65" t="s">
        <v>43</v>
      </c>
      <c r="T536" s="65" t="s">
        <v>44</v>
      </c>
      <c r="U536" s="65" t="s">
        <v>41</v>
      </c>
      <c r="V536" s="65" t="s">
        <v>45</v>
      </c>
      <c r="W536" s="65" t="s">
        <v>41</v>
      </c>
      <c r="X536" s="65" t="s">
        <v>46</v>
      </c>
      <c r="Y536" s="65">
        <v>0</v>
      </c>
    </row>
    <row r="537" spans="1:25" ht="86.4" x14ac:dyDescent="0.3">
      <c r="A537" s="30" t="s">
        <v>126</v>
      </c>
      <c r="B537" s="17">
        <v>11697</v>
      </c>
      <c r="C537" s="17" t="s">
        <v>254</v>
      </c>
      <c r="D537" s="17">
        <v>53100075</v>
      </c>
      <c r="E537" s="21" t="s">
        <v>255</v>
      </c>
      <c r="F537" s="17">
        <v>6</v>
      </c>
      <c r="G537" s="17" t="s">
        <v>38</v>
      </c>
      <c r="H537" s="17" t="s">
        <v>174</v>
      </c>
      <c r="I537" s="17" t="s">
        <v>40</v>
      </c>
      <c r="J537" s="17" t="s">
        <v>153</v>
      </c>
      <c r="K537" s="17" t="s">
        <v>42</v>
      </c>
      <c r="L537" s="17">
        <v>11697</v>
      </c>
      <c r="M537" s="65" t="s">
        <v>43</v>
      </c>
      <c r="N537" s="65" t="s">
        <v>43</v>
      </c>
      <c r="O537" s="65" t="s">
        <v>43</v>
      </c>
      <c r="P537" s="65" t="s">
        <v>43</v>
      </c>
      <c r="Q537" s="65" t="s">
        <v>43</v>
      </c>
      <c r="R537" s="65" t="s">
        <v>43</v>
      </c>
      <c r="S537" s="65" t="s">
        <v>43</v>
      </c>
      <c r="T537" s="65" t="s">
        <v>43</v>
      </c>
      <c r="U537" s="65" t="s">
        <v>41</v>
      </c>
      <c r="V537" s="65" t="s">
        <v>45</v>
      </c>
      <c r="W537" s="65" t="s">
        <v>43</v>
      </c>
      <c r="X537" s="65" t="s">
        <v>424</v>
      </c>
      <c r="Y537" s="65" t="s">
        <v>3639</v>
      </c>
    </row>
    <row r="538" spans="1:25" ht="14.4" x14ac:dyDescent="0.3">
      <c r="A538" s="30" t="s">
        <v>126</v>
      </c>
      <c r="B538" s="17">
        <v>12046</v>
      </c>
      <c r="C538" s="17" t="s">
        <v>260</v>
      </c>
      <c r="D538" s="17">
        <v>53100889</v>
      </c>
      <c r="E538" s="21" t="s">
        <v>261</v>
      </c>
      <c r="F538" s="17">
        <v>1</v>
      </c>
      <c r="G538" s="17" t="s">
        <v>38</v>
      </c>
      <c r="H538" s="17" t="s">
        <v>65</v>
      </c>
      <c r="I538" s="17" t="s">
        <v>40</v>
      </c>
      <c r="J538" s="17" t="s">
        <v>153</v>
      </c>
      <c r="K538" s="17" t="s">
        <v>42</v>
      </c>
      <c r="L538" s="17">
        <v>12046</v>
      </c>
      <c r="M538" s="65" t="s">
        <v>43</v>
      </c>
      <c r="N538" s="65" t="s">
        <v>43</v>
      </c>
      <c r="O538" s="65" t="s">
        <v>41</v>
      </c>
      <c r="P538" s="65" t="s">
        <v>43</v>
      </c>
      <c r="Q538" s="65" t="s">
        <v>43</v>
      </c>
      <c r="R538" s="65" t="s">
        <v>43</v>
      </c>
      <c r="S538" s="65" t="s">
        <v>43</v>
      </c>
      <c r="T538" s="65" t="s">
        <v>60</v>
      </c>
      <c r="U538" s="65" t="s">
        <v>41</v>
      </c>
      <c r="V538" s="65" t="s">
        <v>45</v>
      </c>
      <c r="W538" s="65" t="s">
        <v>41</v>
      </c>
      <c r="X538" s="65" t="s">
        <v>46</v>
      </c>
      <c r="Y538" s="65">
        <v>0</v>
      </c>
    </row>
    <row r="539" spans="1:25" ht="14.4" x14ac:dyDescent="0.3">
      <c r="A539" s="30" t="s">
        <v>126</v>
      </c>
      <c r="B539" s="17">
        <v>12190</v>
      </c>
      <c r="C539" s="17" t="s">
        <v>256</v>
      </c>
      <c r="D539" s="17">
        <v>53100335</v>
      </c>
      <c r="E539" s="21" t="s">
        <v>257</v>
      </c>
      <c r="F539" s="17">
        <v>1</v>
      </c>
      <c r="G539" s="17" t="s">
        <v>38</v>
      </c>
      <c r="H539" s="17" t="s">
        <v>72</v>
      </c>
      <c r="I539" s="17" t="s">
        <v>40</v>
      </c>
      <c r="J539" s="17" t="s">
        <v>153</v>
      </c>
      <c r="K539" s="17" t="s">
        <v>42</v>
      </c>
      <c r="L539" s="17">
        <v>12190</v>
      </c>
      <c r="M539" s="65" t="s">
        <v>43</v>
      </c>
      <c r="N539" s="65" t="s">
        <v>43</v>
      </c>
      <c r="O539" s="65" t="s">
        <v>41</v>
      </c>
      <c r="P539" s="65" t="s">
        <v>43</v>
      </c>
      <c r="Q539" s="65" t="s">
        <v>41</v>
      </c>
      <c r="R539" s="65" t="s">
        <v>43</v>
      </c>
      <c r="S539" s="65" t="s">
        <v>43</v>
      </c>
      <c r="T539" s="65" t="s">
        <v>55</v>
      </c>
      <c r="U539" s="65" t="s">
        <v>41</v>
      </c>
      <c r="V539" s="65" t="s">
        <v>45</v>
      </c>
      <c r="W539" s="65" t="s">
        <v>41</v>
      </c>
      <c r="X539" s="65" t="s">
        <v>46</v>
      </c>
      <c r="Y539" s="65">
        <v>0</v>
      </c>
    </row>
    <row r="540" spans="1:25" ht="14.4" x14ac:dyDescent="0.3">
      <c r="A540" s="30" t="s">
        <v>126</v>
      </c>
      <c r="B540" s="17">
        <v>11713</v>
      </c>
      <c r="C540" s="17" t="s">
        <v>224</v>
      </c>
      <c r="D540" s="17">
        <v>53100138</v>
      </c>
      <c r="E540" s="21" t="s">
        <v>225</v>
      </c>
      <c r="F540" s="17">
        <v>1</v>
      </c>
      <c r="G540" s="17" t="s">
        <v>38</v>
      </c>
      <c r="H540" s="17" t="s">
        <v>65</v>
      </c>
      <c r="I540" s="17" t="s">
        <v>40</v>
      </c>
      <c r="J540" s="17" t="s">
        <v>153</v>
      </c>
      <c r="K540" s="17" t="s">
        <v>42</v>
      </c>
      <c r="L540" s="17">
        <v>11713</v>
      </c>
      <c r="M540" s="65" t="s">
        <v>43</v>
      </c>
      <c r="N540" s="65" t="s">
        <v>43</v>
      </c>
      <c r="O540" s="65" t="s">
        <v>41</v>
      </c>
      <c r="P540" s="65" t="s">
        <v>43</v>
      </c>
      <c r="Q540" s="65" t="s">
        <v>43</v>
      </c>
      <c r="R540" s="65" t="s">
        <v>43</v>
      </c>
      <c r="S540" s="65" t="s">
        <v>43</v>
      </c>
      <c r="T540" s="65" t="s">
        <v>60</v>
      </c>
      <c r="U540" s="65" t="s">
        <v>41</v>
      </c>
      <c r="V540" s="65" t="s">
        <v>45</v>
      </c>
      <c r="W540" s="65" t="s">
        <v>41</v>
      </c>
      <c r="X540" s="65" t="s">
        <v>46</v>
      </c>
      <c r="Y540" s="65">
        <v>0</v>
      </c>
    </row>
    <row r="541" spans="1:25" ht="14.4" x14ac:dyDescent="0.3">
      <c r="A541" s="30" t="s">
        <v>126</v>
      </c>
      <c r="B541" s="17">
        <v>12046</v>
      </c>
      <c r="C541" s="17" t="s">
        <v>260</v>
      </c>
      <c r="D541" s="17">
        <v>53100889</v>
      </c>
      <c r="E541" s="21" t="s">
        <v>261</v>
      </c>
      <c r="F541" s="17">
        <v>1</v>
      </c>
      <c r="G541" s="17" t="s">
        <v>38</v>
      </c>
      <c r="H541" s="17" t="s">
        <v>65</v>
      </c>
      <c r="I541" s="17" t="s">
        <v>40</v>
      </c>
      <c r="J541" s="17" t="s">
        <v>153</v>
      </c>
      <c r="K541" s="17" t="s">
        <v>42</v>
      </c>
      <c r="L541" s="17">
        <v>12046</v>
      </c>
      <c r="M541" s="65" t="s">
        <v>43</v>
      </c>
      <c r="N541" s="65" t="s">
        <v>43</v>
      </c>
      <c r="O541" s="65" t="s">
        <v>41</v>
      </c>
      <c r="P541" s="65" t="s">
        <v>43</v>
      </c>
      <c r="Q541" s="65" t="s">
        <v>43</v>
      </c>
      <c r="R541" s="65" t="s">
        <v>43</v>
      </c>
      <c r="S541" s="65" t="s">
        <v>43</v>
      </c>
      <c r="T541" s="65" t="s">
        <v>60</v>
      </c>
      <c r="U541" s="65" t="s">
        <v>41</v>
      </c>
      <c r="V541" s="65" t="s">
        <v>45</v>
      </c>
      <c r="W541" s="65" t="s">
        <v>41</v>
      </c>
      <c r="X541" s="65" t="s">
        <v>46</v>
      </c>
      <c r="Y541" s="65">
        <v>0</v>
      </c>
    </row>
    <row r="542" spans="1:25" ht="14.4" x14ac:dyDescent="0.3">
      <c r="A542" s="30" t="s">
        <v>126</v>
      </c>
      <c r="B542" s="17">
        <v>12190</v>
      </c>
      <c r="C542" s="17" t="s">
        <v>256</v>
      </c>
      <c r="D542" s="17">
        <v>53100335</v>
      </c>
      <c r="E542" s="21" t="s">
        <v>257</v>
      </c>
      <c r="F542" s="17">
        <v>1</v>
      </c>
      <c r="G542" s="17" t="s">
        <v>38</v>
      </c>
      <c r="H542" s="17" t="s">
        <v>72</v>
      </c>
      <c r="I542" s="17" t="s">
        <v>40</v>
      </c>
      <c r="J542" s="17" t="s">
        <v>153</v>
      </c>
      <c r="K542" s="17" t="s">
        <v>42</v>
      </c>
      <c r="L542" s="17">
        <v>12190</v>
      </c>
      <c r="M542" s="65" t="s">
        <v>43</v>
      </c>
      <c r="N542" s="65" t="s">
        <v>43</v>
      </c>
      <c r="O542" s="65" t="s">
        <v>41</v>
      </c>
      <c r="P542" s="65" t="s">
        <v>43</v>
      </c>
      <c r="Q542" s="65" t="s">
        <v>41</v>
      </c>
      <c r="R542" s="65" t="s">
        <v>43</v>
      </c>
      <c r="S542" s="65" t="s">
        <v>43</v>
      </c>
      <c r="T542" s="65" t="s">
        <v>55</v>
      </c>
      <c r="U542" s="65" t="s">
        <v>41</v>
      </c>
      <c r="V542" s="65" t="s">
        <v>45</v>
      </c>
      <c r="W542" s="65" t="s">
        <v>41</v>
      </c>
      <c r="X542" s="65" t="s">
        <v>46</v>
      </c>
      <c r="Y542" s="65">
        <v>0</v>
      </c>
    </row>
    <row r="543" spans="1:25" ht="86.4" x14ac:dyDescent="0.3">
      <c r="A543" s="30" t="s">
        <v>126</v>
      </c>
      <c r="B543" s="17">
        <v>11697</v>
      </c>
      <c r="C543" s="17" t="s">
        <v>254</v>
      </c>
      <c r="D543" s="17">
        <v>53100075</v>
      </c>
      <c r="E543" s="21" t="s">
        <v>255</v>
      </c>
      <c r="F543" s="17">
        <v>2</v>
      </c>
      <c r="G543" s="17" t="s">
        <v>38</v>
      </c>
      <c r="H543" s="17" t="s">
        <v>174</v>
      </c>
      <c r="I543" s="17" t="s">
        <v>40</v>
      </c>
      <c r="J543" s="17" t="s">
        <v>153</v>
      </c>
      <c r="K543" s="17" t="s">
        <v>42</v>
      </c>
      <c r="L543" s="17">
        <v>11697</v>
      </c>
      <c r="M543" s="65" t="s">
        <v>43</v>
      </c>
      <c r="N543" s="65" t="s">
        <v>43</v>
      </c>
      <c r="O543" s="65" t="s">
        <v>43</v>
      </c>
      <c r="P543" s="65" t="s">
        <v>43</v>
      </c>
      <c r="Q543" s="65" t="s">
        <v>43</v>
      </c>
      <c r="R543" s="65" t="s">
        <v>43</v>
      </c>
      <c r="S543" s="65" t="s">
        <v>43</v>
      </c>
      <c r="T543" s="65" t="s">
        <v>43</v>
      </c>
      <c r="U543" s="65" t="s">
        <v>41</v>
      </c>
      <c r="V543" s="65" t="s">
        <v>45</v>
      </c>
      <c r="W543" s="65" t="s">
        <v>43</v>
      </c>
      <c r="X543" s="65" t="s">
        <v>424</v>
      </c>
      <c r="Y543" s="65" t="s">
        <v>3639</v>
      </c>
    </row>
    <row r="544" spans="1:25" ht="14.4" x14ac:dyDescent="0.3">
      <c r="A544" s="30" t="s">
        <v>126</v>
      </c>
      <c r="B544" s="17">
        <v>12174</v>
      </c>
      <c r="C544" s="17" t="s">
        <v>226</v>
      </c>
      <c r="D544" s="17">
        <v>53100391</v>
      </c>
      <c r="E544" s="21" t="s">
        <v>227</v>
      </c>
      <c r="F544" s="17">
        <v>1</v>
      </c>
      <c r="G544" s="17" t="s">
        <v>38</v>
      </c>
      <c r="H544" s="17" t="s">
        <v>50</v>
      </c>
      <c r="I544" s="17" t="s">
        <v>40</v>
      </c>
      <c r="J544" s="17" t="s">
        <v>153</v>
      </c>
      <c r="K544" s="17" t="s">
        <v>42</v>
      </c>
      <c r="L544" s="17">
        <v>12174</v>
      </c>
      <c r="M544" s="65" t="s">
        <v>43</v>
      </c>
      <c r="N544" s="65" t="s">
        <v>43</v>
      </c>
      <c r="O544" s="65" t="s">
        <v>41</v>
      </c>
      <c r="P544" s="65" t="s">
        <v>43</v>
      </c>
      <c r="Q544" s="65" t="s">
        <v>43</v>
      </c>
      <c r="R544" s="65" t="s">
        <v>43</v>
      </c>
      <c r="S544" s="65" t="s">
        <v>43</v>
      </c>
      <c r="T544" s="65" t="s">
        <v>60</v>
      </c>
      <c r="U544" s="65" t="s">
        <v>41</v>
      </c>
      <c r="V544" s="65" t="s">
        <v>52</v>
      </c>
      <c r="W544" s="65" t="s">
        <v>41</v>
      </c>
      <c r="X544" s="65">
        <v>0</v>
      </c>
      <c r="Y544" s="65">
        <v>0</v>
      </c>
    </row>
    <row r="545" spans="1:25" ht="14.4" x14ac:dyDescent="0.3">
      <c r="A545" s="30" t="s">
        <v>126</v>
      </c>
      <c r="B545" s="17">
        <v>12199</v>
      </c>
      <c r="C545" s="17" t="s">
        <v>264</v>
      </c>
      <c r="D545" s="17">
        <v>53100381</v>
      </c>
      <c r="E545" s="21" t="s">
        <v>265</v>
      </c>
      <c r="F545" s="17">
        <v>1</v>
      </c>
      <c r="G545" s="17" t="s">
        <v>38</v>
      </c>
      <c r="H545" s="17" t="s">
        <v>196</v>
      </c>
      <c r="I545" s="17" t="s">
        <v>40</v>
      </c>
      <c r="J545" s="17" t="s">
        <v>153</v>
      </c>
      <c r="K545" s="17" t="s">
        <v>42</v>
      </c>
      <c r="L545" s="17">
        <v>12199</v>
      </c>
      <c r="M545" s="65" t="s">
        <v>43</v>
      </c>
      <c r="N545" s="65" t="s">
        <v>43</v>
      </c>
      <c r="O545" s="65" t="s">
        <v>41</v>
      </c>
      <c r="P545" s="65" t="s">
        <v>43</v>
      </c>
      <c r="Q545" s="65" t="s">
        <v>43</v>
      </c>
      <c r="R545" s="65" t="s">
        <v>43</v>
      </c>
      <c r="S545" s="65" t="s">
        <v>43</v>
      </c>
      <c r="T545" s="65" t="s">
        <v>44</v>
      </c>
      <c r="U545" s="65" t="s">
        <v>41</v>
      </c>
      <c r="V545" s="65" t="s">
        <v>45</v>
      </c>
      <c r="W545" s="65" t="s">
        <v>41</v>
      </c>
      <c r="X545" s="65" t="s">
        <v>46</v>
      </c>
      <c r="Y545" s="65">
        <v>0</v>
      </c>
    </row>
    <row r="546" spans="1:25" ht="14.4" x14ac:dyDescent="0.3">
      <c r="A546" s="30" t="s">
        <v>126</v>
      </c>
      <c r="B546" s="17">
        <v>12198</v>
      </c>
      <c r="C546" s="17" t="s">
        <v>266</v>
      </c>
      <c r="D546" s="17">
        <v>53100381</v>
      </c>
      <c r="E546" s="21" t="s">
        <v>267</v>
      </c>
      <c r="F546" s="17">
        <v>1</v>
      </c>
      <c r="G546" s="17" t="s">
        <v>38</v>
      </c>
      <c r="H546" s="17" t="s">
        <v>196</v>
      </c>
      <c r="I546" s="17" t="s">
        <v>40</v>
      </c>
      <c r="J546" s="17" t="s">
        <v>153</v>
      </c>
      <c r="K546" s="17" t="s">
        <v>42</v>
      </c>
      <c r="L546" s="17">
        <v>12198</v>
      </c>
      <c r="M546" s="65" t="s">
        <v>43</v>
      </c>
      <c r="N546" s="65" t="s">
        <v>43</v>
      </c>
      <c r="O546" s="65" t="s">
        <v>41</v>
      </c>
      <c r="P546" s="65" t="s">
        <v>43</v>
      </c>
      <c r="Q546" s="65" t="s">
        <v>43</v>
      </c>
      <c r="R546" s="65" t="s">
        <v>43</v>
      </c>
      <c r="S546" s="65" t="s">
        <v>43</v>
      </c>
      <c r="T546" s="65" t="s">
        <v>44</v>
      </c>
      <c r="U546" s="65" t="s">
        <v>41</v>
      </c>
      <c r="V546" s="65" t="s">
        <v>45</v>
      </c>
      <c r="W546" s="65" t="s">
        <v>41</v>
      </c>
      <c r="X546" s="65" t="s">
        <v>46</v>
      </c>
      <c r="Y546" s="65">
        <v>0</v>
      </c>
    </row>
    <row r="547" spans="1:25" ht="14.4" x14ac:dyDescent="0.3">
      <c r="A547" s="30" t="s">
        <v>126</v>
      </c>
      <c r="B547" s="17">
        <v>11795</v>
      </c>
      <c r="C547" s="17" t="s">
        <v>228</v>
      </c>
      <c r="D547" s="17">
        <v>53100328</v>
      </c>
      <c r="E547" s="21" t="s">
        <v>229</v>
      </c>
      <c r="F547" s="17">
        <v>5</v>
      </c>
      <c r="G547" s="17" t="s">
        <v>38</v>
      </c>
      <c r="H547" s="17" t="s">
        <v>39</v>
      </c>
      <c r="I547" s="17" t="s">
        <v>40</v>
      </c>
      <c r="J547" s="17" t="s">
        <v>153</v>
      </c>
      <c r="K547" s="17" t="s">
        <v>42</v>
      </c>
      <c r="L547" s="17">
        <v>11795</v>
      </c>
      <c r="M547" s="65" t="s">
        <v>43</v>
      </c>
      <c r="N547" s="65" t="s">
        <v>43</v>
      </c>
      <c r="O547" s="65" t="s">
        <v>41</v>
      </c>
      <c r="P547" s="65" t="s">
        <v>43</v>
      </c>
      <c r="Q547" s="65" t="s">
        <v>43</v>
      </c>
      <c r="R547" s="65" t="s">
        <v>43</v>
      </c>
      <c r="S547" s="65" t="s">
        <v>43</v>
      </c>
      <c r="T547" s="65" t="s">
        <v>44</v>
      </c>
      <c r="U547" s="65" t="s">
        <v>41</v>
      </c>
      <c r="V547" s="65" t="s">
        <v>45</v>
      </c>
      <c r="W547" s="65" t="s">
        <v>41</v>
      </c>
      <c r="X547" s="65" t="s">
        <v>46</v>
      </c>
      <c r="Y547" s="65">
        <v>0</v>
      </c>
    </row>
    <row r="548" spans="1:25" ht="14.4" x14ac:dyDescent="0.3">
      <c r="A548" s="30" t="s">
        <v>126</v>
      </c>
      <c r="B548" s="17">
        <v>12052</v>
      </c>
      <c r="C548" s="17" t="s">
        <v>297</v>
      </c>
      <c r="D548" s="17">
        <v>53100782</v>
      </c>
      <c r="E548" s="21" t="s">
        <v>298</v>
      </c>
      <c r="F548" s="17">
        <v>1</v>
      </c>
      <c r="G548" s="17" t="s">
        <v>38</v>
      </c>
      <c r="H548" s="17" t="s">
        <v>196</v>
      </c>
      <c r="I548" s="17" t="s">
        <v>40</v>
      </c>
      <c r="J548" s="17" t="s">
        <v>153</v>
      </c>
      <c r="K548" s="17" t="s">
        <v>42</v>
      </c>
      <c r="L548" s="17">
        <v>12052</v>
      </c>
      <c r="M548" s="65" t="s">
        <v>43</v>
      </c>
      <c r="N548" s="65" t="s">
        <v>43</v>
      </c>
      <c r="O548" s="65" t="s">
        <v>41</v>
      </c>
      <c r="P548" s="65" t="s">
        <v>43</v>
      </c>
      <c r="Q548" s="65" t="s">
        <v>43</v>
      </c>
      <c r="R548" s="65" t="s">
        <v>43</v>
      </c>
      <c r="S548" s="65" t="s">
        <v>43</v>
      </c>
      <c r="T548" s="65" t="s">
        <v>44</v>
      </c>
      <c r="U548" s="65" t="s">
        <v>41</v>
      </c>
      <c r="V548" s="65" t="s">
        <v>45</v>
      </c>
      <c r="W548" s="65" t="s">
        <v>41</v>
      </c>
      <c r="X548" s="65" t="s">
        <v>46</v>
      </c>
      <c r="Y548" s="65">
        <v>0</v>
      </c>
    </row>
    <row r="549" spans="1:25" ht="14.4" x14ac:dyDescent="0.3">
      <c r="A549" s="30" t="s">
        <v>126</v>
      </c>
      <c r="B549" s="17">
        <v>12049</v>
      </c>
      <c r="C549" s="17" t="s">
        <v>262</v>
      </c>
      <c r="D549" s="17">
        <v>53100782</v>
      </c>
      <c r="E549" s="21" t="s">
        <v>263</v>
      </c>
      <c r="F549" s="17">
        <v>1</v>
      </c>
      <c r="G549" s="17" t="s">
        <v>38</v>
      </c>
      <c r="H549" s="17" t="s">
        <v>196</v>
      </c>
      <c r="I549" s="17" t="s">
        <v>40</v>
      </c>
      <c r="J549" s="17" t="s">
        <v>153</v>
      </c>
      <c r="K549" s="17" t="s">
        <v>42</v>
      </c>
      <c r="L549" s="17">
        <v>12049</v>
      </c>
      <c r="M549" s="65" t="s">
        <v>43</v>
      </c>
      <c r="N549" s="65" t="s">
        <v>43</v>
      </c>
      <c r="O549" s="65" t="s">
        <v>41</v>
      </c>
      <c r="P549" s="65" t="s">
        <v>43</v>
      </c>
      <c r="Q549" s="65" t="s">
        <v>43</v>
      </c>
      <c r="R549" s="65" t="s">
        <v>43</v>
      </c>
      <c r="S549" s="65" t="s">
        <v>43</v>
      </c>
      <c r="T549" s="65" t="s">
        <v>44</v>
      </c>
      <c r="U549" s="65" t="s">
        <v>41</v>
      </c>
      <c r="V549" s="65" t="s">
        <v>45</v>
      </c>
      <c r="W549" s="65" t="s">
        <v>41</v>
      </c>
      <c r="X549" s="65" t="s">
        <v>46</v>
      </c>
      <c r="Y549" s="65">
        <v>0</v>
      </c>
    </row>
    <row r="550" spans="1:25" ht="14.4" x14ac:dyDescent="0.3">
      <c r="A550" s="30" t="s">
        <v>126</v>
      </c>
      <c r="B550" s="17">
        <v>11894</v>
      </c>
      <c r="C550" s="17" t="s">
        <v>295</v>
      </c>
      <c r="D550" s="17">
        <v>53100291</v>
      </c>
      <c r="E550" s="21" t="s">
        <v>296</v>
      </c>
      <c r="F550" s="17">
        <v>1</v>
      </c>
      <c r="G550" s="17" t="s">
        <v>38</v>
      </c>
      <c r="H550" s="17" t="s">
        <v>196</v>
      </c>
      <c r="I550" s="17" t="s">
        <v>40</v>
      </c>
      <c r="J550" s="17" t="s">
        <v>153</v>
      </c>
      <c r="K550" s="17" t="s">
        <v>42</v>
      </c>
      <c r="L550" s="17">
        <v>11894</v>
      </c>
      <c r="M550" s="65" t="s">
        <v>43</v>
      </c>
      <c r="N550" s="65" t="s">
        <v>43</v>
      </c>
      <c r="O550" s="65" t="s">
        <v>41</v>
      </c>
      <c r="P550" s="65" t="s">
        <v>43</v>
      </c>
      <c r="Q550" s="65" t="s">
        <v>43</v>
      </c>
      <c r="R550" s="65" t="s">
        <v>43</v>
      </c>
      <c r="S550" s="65" t="s">
        <v>43</v>
      </c>
      <c r="T550" s="65" t="s">
        <v>44</v>
      </c>
      <c r="U550" s="65" t="s">
        <v>41</v>
      </c>
      <c r="V550" s="65" t="s">
        <v>45</v>
      </c>
      <c r="W550" s="65" t="s">
        <v>41</v>
      </c>
      <c r="X550" s="65" t="s">
        <v>46</v>
      </c>
      <c r="Y550" s="65">
        <v>0</v>
      </c>
    </row>
    <row r="551" spans="1:25" ht="86.4" x14ac:dyDescent="0.3">
      <c r="A551" s="30" t="s">
        <v>126</v>
      </c>
      <c r="B551" s="17">
        <v>11697</v>
      </c>
      <c r="C551" s="17" t="s">
        <v>254</v>
      </c>
      <c r="D551" s="17">
        <v>53100075</v>
      </c>
      <c r="E551" s="21" t="s">
        <v>255</v>
      </c>
      <c r="F551" s="17">
        <v>6</v>
      </c>
      <c r="G551" s="17" t="s">
        <v>38</v>
      </c>
      <c r="H551" s="17" t="s">
        <v>174</v>
      </c>
      <c r="I551" s="17" t="s">
        <v>40</v>
      </c>
      <c r="J551" s="17" t="s">
        <v>153</v>
      </c>
      <c r="K551" s="17" t="s">
        <v>42</v>
      </c>
      <c r="L551" s="17">
        <v>11697</v>
      </c>
      <c r="M551" s="65" t="s">
        <v>43</v>
      </c>
      <c r="N551" s="65" t="s">
        <v>43</v>
      </c>
      <c r="O551" s="65" t="s">
        <v>43</v>
      </c>
      <c r="P551" s="65" t="s">
        <v>43</v>
      </c>
      <c r="Q551" s="65" t="s">
        <v>43</v>
      </c>
      <c r="R551" s="65" t="s">
        <v>43</v>
      </c>
      <c r="S551" s="65" t="s">
        <v>43</v>
      </c>
      <c r="T551" s="65" t="s">
        <v>43</v>
      </c>
      <c r="U551" s="65" t="s">
        <v>41</v>
      </c>
      <c r="V551" s="65" t="s">
        <v>45</v>
      </c>
      <c r="W551" s="65" t="s">
        <v>43</v>
      </c>
      <c r="X551" s="65" t="s">
        <v>424</v>
      </c>
      <c r="Y551" s="65" t="s">
        <v>3639</v>
      </c>
    </row>
    <row r="552" spans="1:25" ht="86.4" x14ac:dyDescent="0.3">
      <c r="A552" s="30" t="s">
        <v>126</v>
      </c>
      <c r="B552" s="17">
        <v>11697</v>
      </c>
      <c r="C552" s="17" t="s">
        <v>254</v>
      </c>
      <c r="D552" s="17">
        <v>53100075</v>
      </c>
      <c r="E552" s="21" t="s">
        <v>255</v>
      </c>
      <c r="F552" s="17">
        <v>6</v>
      </c>
      <c r="G552" s="17" t="s">
        <v>38</v>
      </c>
      <c r="H552" s="17" t="s">
        <v>174</v>
      </c>
      <c r="I552" s="17" t="s">
        <v>40</v>
      </c>
      <c r="J552" s="17" t="s">
        <v>153</v>
      </c>
      <c r="K552" s="17" t="s">
        <v>42</v>
      </c>
      <c r="L552" s="17">
        <v>11697</v>
      </c>
      <c r="M552" s="65" t="s">
        <v>43</v>
      </c>
      <c r="N552" s="65" t="s">
        <v>43</v>
      </c>
      <c r="O552" s="65" t="s">
        <v>43</v>
      </c>
      <c r="P552" s="65" t="s">
        <v>43</v>
      </c>
      <c r="Q552" s="65" t="s">
        <v>43</v>
      </c>
      <c r="R552" s="65" t="s">
        <v>43</v>
      </c>
      <c r="S552" s="65" t="s">
        <v>43</v>
      </c>
      <c r="T552" s="65" t="s">
        <v>43</v>
      </c>
      <c r="U552" s="65" t="s">
        <v>41</v>
      </c>
      <c r="V552" s="65" t="s">
        <v>45</v>
      </c>
      <c r="W552" s="65" t="s">
        <v>43</v>
      </c>
      <c r="X552" s="65" t="s">
        <v>424</v>
      </c>
      <c r="Y552" s="65" t="s">
        <v>3639</v>
      </c>
    </row>
    <row r="553" spans="1:25" ht="14.4" x14ac:dyDescent="0.3">
      <c r="A553" s="30" t="s">
        <v>126</v>
      </c>
      <c r="B553" s="17">
        <v>12046</v>
      </c>
      <c r="C553" s="17" t="s">
        <v>260</v>
      </c>
      <c r="D553" s="17">
        <v>53100889</v>
      </c>
      <c r="E553" s="21" t="s">
        <v>261</v>
      </c>
      <c r="F553" s="17">
        <v>2</v>
      </c>
      <c r="G553" s="17" t="s">
        <v>38</v>
      </c>
      <c r="H553" s="17" t="s">
        <v>65</v>
      </c>
      <c r="I553" s="17" t="s">
        <v>40</v>
      </c>
      <c r="J553" s="17" t="s">
        <v>153</v>
      </c>
      <c r="K553" s="17" t="s">
        <v>42</v>
      </c>
      <c r="L553" s="17">
        <v>12046</v>
      </c>
      <c r="M553" s="65" t="s">
        <v>43</v>
      </c>
      <c r="N553" s="65" t="s">
        <v>43</v>
      </c>
      <c r="O553" s="65" t="s">
        <v>41</v>
      </c>
      <c r="P553" s="65" t="s">
        <v>43</v>
      </c>
      <c r="Q553" s="65" t="s">
        <v>43</v>
      </c>
      <c r="R553" s="65" t="s">
        <v>43</v>
      </c>
      <c r="S553" s="65" t="s">
        <v>43</v>
      </c>
      <c r="T553" s="65" t="s">
        <v>60</v>
      </c>
      <c r="U553" s="65" t="s">
        <v>41</v>
      </c>
      <c r="V553" s="65" t="s">
        <v>45</v>
      </c>
      <c r="W553" s="65" t="s">
        <v>41</v>
      </c>
      <c r="X553" s="65" t="s">
        <v>46</v>
      </c>
      <c r="Y553" s="65">
        <v>0</v>
      </c>
    </row>
    <row r="554" spans="1:25" ht="14.4" x14ac:dyDescent="0.3">
      <c r="A554" s="30" t="s">
        <v>126</v>
      </c>
      <c r="B554" s="17">
        <v>12190</v>
      </c>
      <c r="C554" s="17" t="s">
        <v>256</v>
      </c>
      <c r="D554" s="17">
        <v>53100335</v>
      </c>
      <c r="E554" s="21" t="s">
        <v>257</v>
      </c>
      <c r="F554" s="17">
        <v>2</v>
      </c>
      <c r="G554" s="17" t="s">
        <v>38</v>
      </c>
      <c r="H554" s="17" t="s">
        <v>72</v>
      </c>
      <c r="I554" s="17" t="s">
        <v>40</v>
      </c>
      <c r="J554" s="17" t="s">
        <v>153</v>
      </c>
      <c r="K554" s="17" t="s">
        <v>42</v>
      </c>
      <c r="L554" s="17">
        <v>12190</v>
      </c>
      <c r="M554" s="65" t="s">
        <v>43</v>
      </c>
      <c r="N554" s="65" t="s">
        <v>43</v>
      </c>
      <c r="O554" s="65" t="s">
        <v>41</v>
      </c>
      <c r="P554" s="65" t="s">
        <v>43</v>
      </c>
      <c r="Q554" s="65" t="s">
        <v>41</v>
      </c>
      <c r="R554" s="65" t="s">
        <v>43</v>
      </c>
      <c r="S554" s="65" t="s">
        <v>43</v>
      </c>
      <c r="T554" s="65" t="s">
        <v>55</v>
      </c>
      <c r="U554" s="65" t="s">
        <v>41</v>
      </c>
      <c r="V554" s="65" t="s">
        <v>45</v>
      </c>
      <c r="W554" s="65" t="s">
        <v>41</v>
      </c>
      <c r="X554" s="65" t="s">
        <v>46</v>
      </c>
      <c r="Y554" s="65">
        <v>0</v>
      </c>
    </row>
    <row r="555" spans="1:25" ht="24" x14ac:dyDescent="0.3">
      <c r="A555" s="30" t="s">
        <v>126</v>
      </c>
      <c r="B555" s="17">
        <v>11818</v>
      </c>
      <c r="C555" s="17" t="s">
        <v>268</v>
      </c>
      <c r="D555" s="17">
        <v>53100136</v>
      </c>
      <c r="E555" s="21" t="s">
        <v>269</v>
      </c>
      <c r="F555" s="17">
        <v>1</v>
      </c>
      <c r="G555" s="17" t="s">
        <v>38</v>
      </c>
      <c r="H555" s="17" t="s">
        <v>50</v>
      </c>
      <c r="I555" s="17" t="s">
        <v>40</v>
      </c>
      <c r="J555" s="17" t="s">
        <v>153</v>
      </c>
      <c r="K555" s="17" t="s">
        <v>42</v>
      </c>
      <c r="L555" s="17">
        <v>11818</v>
      </c>
      <c r="M555" s="65" t="s">
        <v>43</v>
      </c>
      <c r="N555" s="65" t="s">
        <v>43</v>
      </c>
      <c r="O555" s="65" t="s">
        <v>41</v>
      </c>
      <c r="P555" s="65" t="s">
        <v>43</v>
      </c>
      <c r="Q555" s="65" t="s">
        <v>43</v>
      </c>
      <c r="R555" s="65" t="s">
        <v>43</v>
      </c>
      <c r="S555" s="65" t="s">
        <v>43</v>
      </c>
      <c r="T555" s="65" t="s">
        <v>55</v>
      </c>
      <c r="U555" s="65" t="s">
        <v>41</v>
      </c>
      <c r="V555" s="65" t="s">
        <v>52</v>
      </c>
      <c r="W555" s="65" t="s">
        <v>41</v>
      </c>
      <c r="X555" s="65">
        <v>0</v>
      </c>
      <c r="Y555" s="65">
        <v>0</v>
      </c>
    </row>
    <row r="556" spans="1:25" ht="86.4" x14ac:dyDescent="0.3">
      <c r="A556" s="30" t="s">
        <v>126</v>
      </c>
      <c r="B556" s="17">
        <v>11697</v>
      </c>
      <c r="C556" s="17" t="s">
        <v>254</v>
      </c>
      <c r="D556" s="17">
        <v>53100075</v>
      </c>
      <c r="E556" s="21" t="s">
        <v>255</v>
      </c>
      <c r="F556" s="17">
        <v>2</v>
      </c>
      <c r="G556" s="17" t="s">
        <v>38</v>
      </c>
      <c r="H556" s="17" t="s">
        <v>174</v>
      </c>
      <c r="I556" s="17" t="s">
        <v>40</v>
      </c>
      <c r="J556" s="17" t="s">
        <v>153</v>
      </c>
      <c r="K556" s="17" t="s">
        <v>42</v>
      </c>
      <c r="L556" s="17">
        <v>11697</v>
      </c>
      <c r="M556" s="65" t="s">
        <v>43</v>
      </c>
      <c r="N556" s="65" t="s">
        <v>43</v>
      </c>
      <c r="O556" s="65" t="s">
        <v>43</v>
      </c>
      <c r="P556" s="65" t="s">
        <v>43</v>
      </c>
      <c r="Q556" s="65" t="s">
        <v>43</v>
      </c>
      <c r="R556" s="65" t="s">
        <v>43</v>
      </c>
      <c r="S556" s="65" t="s">
        <v>43</v>
      </c>
      <c r="T556" s="65" t="s">
        <v>43</v>
      </c>
      <c r="U556" s="65" t="s">
        <v>41</v>
      </c>
      <c r="V556" s="65" t="s">
        <v>45</v>
      </c>
      <c r="W556" s="65" t="s">
        <v>43</v>
      </c>
      <c r="X556" s="65" t="s">
        <v>424</v>
      </c>
      <c r="Y556" s="65" t="s">
        <v>3639</v>
      </c>
    </row>
    <row r="557" spans="1:25" ht="86.4" x14ac:dyDescent="0.3">
      <c r="A557" s="30" t="s">
        <v>126</v>
      </c>
      <c r="B557" s="17">
        <v>11697</v>
      </c>
      <c r="C557" s="17" t="s">
        <v>254</v>
      </c>
      <c r="D557" s="17">
        <v>53100075</v>
      </c>
      <c r="E557" s="21" t="s">
        <v>255</v>
      </c>
      <c r="F557" s="17">
        <v>5</v>
      </c>
      <c r="G557" s="17" t="s">
        <v>38</v>
      </c>
      <c r="H557" s="17" t="s">
        <v>174</v>
      </c>
      <c r="I557" s="17" t="s">
        <v>40</v>
      </c>
      <c r="J557" s="17" t="s">
        <v>153</v>
      </c>
      <c r="K557" s="17" t="s">
        <v>42</v>
      </c>
      <c r="L557" s="17">
        <v>11697</v>
      </c>
      <c r="M557" s="65" t="s">
        <v>43</v>
      </c>
      <c r="N557" s="65" t="s">
        <v>43</v>
      </c>
      <c r="O557" s="65" t="s">
        <v>43</v>
      </c>
      <c r="P557" s="65" t="s">
        <v>43</v>
      </c>
      <c r="Q557" s="65" t="s">
        <v>43</v>
      </c>
      <c r="R557" s="65" t="s">
        <v>43</v>
      </c>
      <c r="S557" s="65" t="s">
        <v>43</v>
      </c>
      <c r="T557" s="65" t="s">
        <v>43</v>
      </c>
      <c r="U557" s="65" t="s">
        <v>41</v>
      </c>
      <c r="V557" s="65" t="s">
        <v>45</v>
      </c>
      <c r="W557" s="65" t="s">
        <v>43</v>
      </c>
      <c r="X557" s="65" t="s">
        <v>424</v>
      </c>
      <c r="Y557" s="65" t="s">
        <v>3639</v>
      </c>
    </row>
    <row r="558" spans="1:25" ht="14.4" x14ac:dyDescent="0.3">
      <c r="A558" s="30" t="s">
        <v>126</v>
      </c>
      <c r="B558" s="17">
        <v>11713</v>
      </c>
      <c r="C558" s="17" t="s">
        <v>224</v>
      </c>
      <c r="D558" s="17">
        <v>53100138</v>
      </c>
      <c r="E558" s="21" t="s">
        <v>225</v>
      </c>
      <c r="F558" s="17">
        <v>1</v>
      </c>
      <c r="G558" s="17" t="s">
        <v>38</v>
      </c>
      <c r="H558" s="17" t="s">
        <v>65</v>
      </c>
      <c r="I558" s="17" t="s">
        <v>40</v>
      </c>
      <c r="J558" s="17" t="s">
        <v>153</v>
      </c>
      <c r="K558" s="17" t="s">
        <v>42</v>
      </c>
      <c r="L558" s="17">
        <v>11713</v>
      </c>
      <c r="M558" s="65" t="s">
        <v>43</v>
      </c>
      <c r="N558" s="65" t="s">
        <v>43</v>
      </c>
      <c r="O558" s="65" t="s">
        <v>41</v>
      </c>
      <c r="P558" s="65" t="s">
        <v>43</v>
      </c>
      <c r="Q558" s="65" t="s">
        <v>43</v>
      </c>
      <c r="R558" s="65" t="s">
        <v>43</v>
      </c>
      <c r="S558" s="65" t="s">
        <v>43</v>
      </c>
      <c r="T558" s="65" t="s">
        <v>60</v>
      </c>
      <c r="U558" s="65" t="s">
        <v>41</v>
      </c>
      <c r="V558" s="65" t="s">
        <v>45</v>
      </c>
      <c r="W558" s="65" t="s">
        <v>41</v>
      </c>
      <c r="X558" s="65" t="s">
        <v>46</v>
      </c>
      <c r="Y558" s="65">
        <v>0</v>
      </c>
    </row>
    <row r="559" spans="1:25" ht="86.4" x14ac:dyDescent="0.3">
      <c r="A559" s="30" t="s">
        <v>126</v>
      </c>
      <c r="B559" s="17">
        <v>11697</v>
      </c>
      <c r="C559" s="17" t="s">
        <v>254</v>
      </c>
      <c r="D559" s="17">
        <v>53100075</v>
      </c>
      <c r="E559" s="21" t="s">
        <v>255</v>
      </c>
      <c r="F559" s="17">
        <v>2</v>
      </c>
      <c r="G559" s="17" t="s">
        <v>38</v>
      </c>
      <c r="H559" s="17" t="s">
        <v>174</v>
      </c>
      <c r="I559" s="17" t="s">
        <v>40</v>
      </c>
      <c r="J559" s="17" t="s">
        <v>153</v>
      </c>
      <c r="K559" s="17" t="s">
        <v>42</v>
      </c>
      <c r="L559" s="17">
        <v>11697</v>
      </c>
      <c r="M559" s="65" t="s">
        <v>43</v>
      </c>
      <c r="N559" s="65" t="s">
        <v>43</v>
      </c>
      <c r="O559" s="65" t="s">
        <v>43</v>
      </c>
      <c r="P559" s="65" t="s">
        <v>43</v>
      </c>
      <c r="Q559" s="65" t="s">
        <v>43</v>
      </c>
      <c r="R559" s="65" t="s">
        <v>43</v>
      </c>
      <c r="S559" s="65" t="s">
        <v>43</v>
      </c>
      <c r="T559" s="65" t="s">
        <v>43</v>
      </c>
      <c r="U559" s="65" t="s">
        <v>41</v>
      </c>
      <c r="V559" s="65" t="s">
        <v>45</v>
      </c>
      <c r="W559" s="65" t="s">
        <v>43</v>
      </c>
      <c r="X559" s="65" t="s">
        <v>424</v>
      </c>
      <c r="Y559" s="65" t="s">
        <v>3639</v>
      </c>
    </row>
    <row r="560" spans="1:25" ht="14.4" x14ac:dyDescent="0.3">
      <c r="A560" s="30" t="s">
        <v>126</v>
      </c>
      <c r="B560" s="17">
        <v>11713</v>
      </c>
      <c r="C560" s="17" t="s">
        <v>224</v>
      </c>
      <c r="D560" s="17">
        <v>53100138</v>
      </c>
      <c r="E560" s="21" t="s">
        <v>225</v>
      </c>
      <c r="F560" s="17">
        <v>1</v>
      </c>
      <c r="G560" s="17" t="s">
        <v>38</v>
      </c>
      <c r="H560" s="17" t="s">
        <v>65</v>
      </c>
      <c r="I560" s="17" t="s">
        <v>40</v>
      </c>
      <c r="J560" s="17" t="s">
        <v>153</v>
      </c>
      <c r="K560" s="17" t="s">
        <v>42</v>
      </c>
      <c r="L560" s="17">
        <v>11713</v>
      </c>
      <c r="M560" s="65" t="s">
        <v>43</v>
      </c>
      <c r="N560" s="65" t="s">
        <v>43</v>
      </c>
      <c r="O560" s="65" t="s">
        <v>41</v>
      </c>
      <c r="P560" s="65" t="s">
        <v>43</v>
      </c>
      <c r="Q560" s="65" t="s">
        <v>43</v>
      </c>
      <c r="R560" s="65" t="s">
        <v>43</v>
      </c>
      <c r="S560" s="65" t="s">
        <v>43</v>
      </c>
      <c r="T560" s="65" t="s">
        <v>60</v>
      </c>
      <c r="U560" s="65" t="s">
        <v>41</v>
      </c>
      <c r="V560" s="65" t="s">
        <v>45</v>
      </c>
      <c r="W560" s="65" t="s">
        <v>41</v>
      </c>
      <c r="X560" s="65" t="s">
        <v>46</v>
      </c>
      <c r="Y560" s="65">
        <v>0</v>
      </c>
    </row>
    <row r="561" spans="1:25" ht="14.4" x14ac:dyDescent="0.3">
      <c r="A561" s="30" t="s">
        <v>126</v>
      </c>
      <c r="B561" s="17">
        <v>12190</v>
      </c>
      <c r="C561" s="17" t="s">
        <v>256</v>
      </c>
      <c r="D561" s="17">
        <v>53100335</v>
      </c>
      <c r="E561" s="21" t="s">
        <v>257</v>
      </c>
      <c r="F561" s="17">
        <v>1</v>
      </c>
      <c r="G561" s="17" t="s">
        <v>38</v>
      </c>
      <c r="H561" s="17" t="s">
        <v>72</v>
      </c>
      <c r="I561" s="17" t="s">
        <v>40</v>
      </c>
      <c r="J561" s="17" t="s">
        <v>153</v>
      </c>
      <c r="K561" s="17" t="s">
        <v>42</v>
      </c>
      <c r="L561" s="17">
        <v>12190</v>
      </c>
      <c r="M561" s="65" t="s">
        <v>43</v>
      </c>
      <c r="N561" s="65" t="s">
        <v>43</v>
      </c>
      <c r="O561" s="65" t="s">
        <v>41</v>
      </c>
      <c r="P561" s="65" t="s">
        <v>43</v>
      </c>
      <c r="Q561" s="65" t="s">
        <v>41</v>
      </c>
      <c r="R561" s="65" t="s">
        <v>43</v>
      </c>
      <c r="S561" s="65" t="s">
        <v>43</v>
      </c>
      <c r="T561" s="65" t="s">
        <v>55</v>
      </c>
      <c r="U561" s="65" t="s">
        <v>41</v>
      </c>
      <c r="V561" s="65" t="s">
        <v>45</v>
      </c>
      <c r="W561" s="65" t="s">
        <v>41</v>
      </c>
      <c r="X561" s="65" t="s">
        <v>46</v>
      </c>
      <c r="Y561" s="65">
        <v>0</v>
      </c>
    </row>
    <row r="562" spans="1:25" ht="14.4" x14ac:dyDescent="0.3">
      <c r="A562" s="30" t="s">
        <v>126</v>
      </c>
      <c r="B562" s="17">
        <v>12193</v>
      </c>
      <c r="C562" s="17" t="s">
        <v>274</v>
      </c>
      <c r="D562" s="17">
        <v>53100335</v>
      </c>
      <c r="E562" s="21" t="s">
        <v>275</v>
      </c>
      <c r="F562" s="17">
        <v>2</v>
      </c>
      <c r="G562" s="17" t="s">
        <v>38</v>
      </c>
      <c r="H562" s="17" t="s">
        <v>72</v>
      </c>
      <c r="I562" s="17" t="s">
        <v>40</v>
      </c>
      <c r="J562" s="17" t="s">
        <v>153</v>
      </c>
      <c r="K562" s="17" t="s">
        <v>42</v>
      </c>
      <c r="L562" s="17">
        <v>12193</v>
      </c>
      <c r="M562" s="65" t="s">
        <v>43</v>
      </c>
      <c r="N562" s="65" t="s">
        <v>43</v>
      </c>
      <c r="O562" s="65" t="s">
        <v>41</v>
      </c>
      <c r="P562" s="65" t="s">
        <v>43</v>
      </c>
      <c r="Q562" s="65" t="s">
        <v>41</v>
      </c>
      <c r="R562" s="65" t="s">
        <v>43</v>
      </c>
      <c r="S562" s="65" t="s">
        <v>43</v>
      </c>
      <c r="T562" s="65" t="s">
        <v>55</v>
      </c>
      <c r="U562" s="65" t="s">
        <v>41</v>
      </c>
      <c r="V562" s="65" t="s">
        <v>45</v>
      </c>
      <c r="W562" s="65" t="s">
        <v>41</v>
      </c>
      <c r="X562" s="65" t="s">
        <v>46</v>
      </c>
      <c r="Y562" s="65">
        <v>0</v>
      </c>
    </row>
    <row r="563" spans="1:25" ht="86.4" x14ac:dyDescent="0.3">
      <c r="A563" s="30" t="s">
        <v>126</v>
      </c>
      <c r="B563" s="17">
        <v>11697</v>
      </c>
      <c r="C563" s="17" t="s">
        <v>254</v>
      </c>
      <c r="D563" s="17">
        <v>53100075</v>
      </c>
      <c r="E563" s="21" t="s">
        <v>255</v>
      </c>
      <c r="F563" s="17">
        <v>19</v>
      </c>
      <c r="G563" s="17" t="s">
        <v>38</v>
      </c>
      <c r="H563" s="17" t="s">
        <v>174</v>
      </c>
      <c r="I563" s="17" t="s">
        <v>40</v>
      </c>
      <c r="J563" s="17" t="s">
        <v>153</v>
      </c>
      <c r="K563" s="17" t="s">
        <v>42</v>
      </c>
      <c r="L563" s="17">
        <v>11697</v>
      </c>
      <c r="M563" s="65" t="s">
        <v>43</v>
      </c>
      <c r="N563" s="65" t="s">
        <v>43</v>
      </c>
      <c r="O563" s="65" t="s">
        <v>43</v>
      </c>
      <c r="P563" s="65" t="s">
        <v>43</v>
      </c>
      <c r="Q563" s="65" t="s">
        <v>43</v>
      </c>
      <c r="R563" s="65" t="s">
        <v>43</v>
      </c>
      <c r="S563" s="65" t="s">
        <v>43</v>
      </c>
      <c r="T563" s="65" t="s">
        <v>43</v>
      </c>
      <c r="U563" s="65" t="s">
        <v>41</v>
      </c>
      <c r="V563" s="65" t="s">
        <v>45</v>
      </c>
      <c r="W563" s="65" t="s">
        <v>43</v>
      </c>
      <c r="X563" s="65" t="s">
        <v>424</v>
      </c>
      <c r="Y563" s="65" t="s">
        <v>3639</v>
      </c>
    </row>
    <row r="564" spans="1:25" ht="86.4" x14ac:dyDescent="0.3">
      <c r="A564" s="30" t="s">
        <v>126</v>
      </c>
      <c r="B564" s="17">
        <v>11697</v>
      </c>
      <c r="C564" s="17" t="s">
        <v>254</v>
      </c>
      <c r="D564" s="17">
        <v>53100075</v>
      </c>
      <c r="E564" s="21" t="s">
        <v>255</v>
      </c>
      <c r="F564" s="17">
        <v>6</v>
      </c>
      <c r="G564" s="17" t="s">
        <v>38</v>
      </c>
      <c r="H564" s="17" t="s">
        <v>174</v>
      </c>
      <c r="I564" s="17" t="s">
        <v>40</v>
      </c>
      <c r="J564" s="17" t="s">
        <v>153</v>
      </c>
      <c r="K564" s="17" t="s">
        <v>42</v>
      </c>
      <c r="L564" s="17">
        <v>11697</v>
      </c>
      <c r="M564" s="65" t="s">
        <v>43</v>
      </c>
      <c r="N564" s="65" t="s">
        <v>43</v>
      </c>
      <c r="O564" s="65" t="s">
        <v>43</v>
      </c>
      <c r="P564" s="65" t="s">
        <v>43</v>
      </c>
      <c r="Q564" s="65" t="s">
        <v>43</v>
      </c>
      <c r="R564" s="65" t="s">
        <v>43</v>
      </c>
      <c r="S564" s="65" t="s">
        <v>43</v>
      </c>
      <c r="T564" s="65" t="s">
        <v>43</v>
      </c>
      <c r="U564" s="65" t="s">
        <v>41</v>
      </c>
      <c r="V564" s="65" t="s">
        <v>45</v>
      </c>
      <c r="W564" s="65" t="s">
        <v>43</v>
      </c>
      <c r="X564" s="65" t="s">
        <v>424</v>
      </c>
      <c r="Y564" s="65" t="s">
        <v>3639</v>
      </c>
    </row>
    <row r="565" spans="1:25" ht="14.4" x14ac:dyDescent="0.3">
      <c r="A565" s="30" t="s">
        <v>126</v>
      </c>
      <c r="B565" s="17">
        <v>11713</v>
      </c>
      <c r="C565" s="17" t="s">
        <v>224</v>
      </c>
      <c r="D565" s="17">
        <v>53100138</v>
      </c>
      <c r="E565" s="21" t="s">
        <v>225</v>
      </c>
      <c r="F565" s="17">
        <v>2</v>
      </c>
      <c r="G565" s="17" t="s">
        <v>38</v>
      </c>
      <c r="H565" s="17" t="s">
        <v>65</v>
      </c>
      <c r="I565" s="17" t="s">
        <v>40</v>
      </c>
      <c r="J565" s="17" t="s">
        <v>153</v>
      </c>
      <c r="K565" s="17" t="s">
        <v>42</v>
      </c>
      <c r="L565" s="17">
        <v>11713</v>
      </c>
      <c r="M565" s="65" t="s">
        <v>43</v>
      </c>
      <c r="N565" s="65" t="s">
        <v>43</v>
      </c>
      <c r="O565" s="65" t="s">
        <v>41</v>
      </c>
      <c r="P565" s="65" t="s">
        <v>43</v>
      </c>
      <c r="Q565" s="65" t="s">
        <v>43</v>
      </c>
      <c r="R565" s="65" t="s">
        <v>43</v>
      </c>
      <c r="S565" s="65" t="s">
        <v>43</v>
      </c>
      <c r="T565" s="65" t="s">
        <v>60</v>
      </c>
      <c r="U565" s="65" t="s">
        <v>41</v>
      </c>
      <c r="V565" s="65" t="s">
        <v>45</v>
      </c>
      <c r="W565" s="65" t="s">
        <v>41</v>
      </c>
      <c r="X565" s="65" t="s">
        <v>46</v>
      </c>
      <c r="Y565" s="65">
        <v>0</v>
      </c>
    </row>
    <row r="566" spans="1:25" ht="86.4" x14ac:dyDescent="0.3">
      <c r="A566" s="30" t="s">
        <v>126</v>
      </c>
      <c r="B566" s="17">
        <v>11697</v>
      </c>
      <c r="C566" s="17" t="s">
        <v>254</v>
      </c>
      <c r="D566" s="17">
        <v>53100075</v>
      </c>
      <c r="E566" s="21" t="s">
        <v>255</v>
      </c>
      <c r="F566" s="17">
        <v>8</v>
      </c>
      <c r="G566" s="17" t="s">
        <v>38</v>
      </c>
      <c r="H566" s="17" t="s">
        <v>174</v>
      </c>
      <c r="I566" s="17" t="s">
        <v>40</v>
      </c>
      <c r="J566" s="17" t="s">
        <v>153</v>
      </c>
      <c r="K566" s="17" t="s">
        <v>42</v>
      </c>
      <c r="L566" s="17">
        <v>11697</v>
      </c>
      <c r="M566" s="65" t="s">
        <v>43</v>
      </c>
      <c r="N566" s="65" t="s">
        <v>43</v>
      </c>
      <c r="O566" s="65" t="s">
        <v>43</v>
      </c>
      <c r="P566" s="65" t="s">
        <v>43</v>
      </c>
      <c r="Q566" s="65" t="s">
        <v>43</v>
      </c>
      <c r="R566" s="65" t="s">
        <v>43</v>
      </c>
      <c r="S566" s="65" t="s">
        <v>43</v>
      </c>
      <c r="T566" s="65" t="s">
        <v>43</v>
      </c>
      <c r="U566" s="65" t="s">
        <v>41</v>
      </c>
      <c r="V566" s="65" t="s">
        <v>45</v>
      </c>
      <c r="W566" s="65" t="s">
        <v>43</v>
      </c>
      <c r="X566" s="65" t="s">
        <v>424</v>
      </c>
      <c r="Y566" s="65" t="s">
        <v>3639</v>
      </c>
    </row>
    <row r="567" spans="1:25" ht="14.4" x14ac:dyDescent="0.3">
      <c r="A567" s="30" t="s">
        <v>126</v>
      </c>
      <c r="B567" s="17">
        <v>11713</v>
      </c>
      <c r="C567" s="17" t="s">
        <v>224</v>
      </c>
      <c r="D567" s="17">
        <v>53100138</v>
      </c>
      <c r="E567" s="21" t="s">
        <v>225</v>
      </c>
      <c r="F567" s="17">
        <v>1</v>
      </c>
      <c r="G567" s="17" t="s">
        <v>38</v>
      </c>
      <c r="H567" s="17" t="s">
        <v>65</v>
      </c>
      <c r="I567" s="17" t="s">
        <v>40</v>
      </c>
      <c r="J567" s="17" t="s">
        <v>153</v>
      </c>
      <c r="K567" s="17" t="s">
        <v>42</v>
      </c>
      <c r="L567" s="17">
        <v>11713</v>
      </c>
      <c r="M567" s="65" t="s">
        <v>43</v>
      </c>
      <c r="N567" s="65" t="s">
        <v>43</v>
      </c>
      <c r="O567" s="65" t="s">
        <v>41</v>
      </c>
      <c r="P567" s="65" t="s">
        <v>43</v>
      </c>
      <c r="Q567" s="65" t="s">
        <v>43</v>
      </c>
      <c r="R567" s="65" t="s">
        <v>43</v>
      </c>
      <c r="S567" s="65" t="s">
        <v>43</v>
      </c>
      <c r="T567" s="65" t="s">
        <v>60</v>
      </c>
      <c r="U567" s="65" t="s">
        <v>41</v>
      </c>
      <c r="V567" s="65" t="s">
        <v>45</v>
      </c>
      <c r="W567" s="65" t="s">
        <v>41</v>
      </c>
      <c r="X567" s="65" t="s">
        <v>46</v>
      </c>
      <c r="Y567" s="65">
        <v>0</v>
      </c>
    </row>
    <row r="568" spans="1:25" ht="14.4" x14ac:dyDescent="0.3">
      <c r="A568" s="30" t="s">
        <v>126</v>
      </c>
      <c r="B568" s="17">
        <v>12190</v>
      </c>
      <c r="C568" s="17" t="s">
        <v>256</v>
      </c>
      <c r="D568" s="17">
        <v>53100335</v>
      </c>
      <c r="E568" s="21" t="s">
        <v>257</v>
      </c>
      <c r="F568" s="17">
        <v>1</v>
      </c>
      <c r="G568" s="17" t="s">
        <v>38</v>
      </c>
      <c r="H568" s="17" t="s">
        <v>72</v>
      </c>
      <c r="I568" s="17" t="s">
        <v>40</v>
      </c>
      <c r="J568" s="17" t="s">
        <v>153</v>
      </c>
      <c r="K568" s="17" t="s">
        <v>42</v>
      </c>
      <c r="L568" s="17">
        <v>12190</v>
      </c>
      <c r="M568" s="65" t="s">
        <v>43</v>
      </c>
      <c r="N568" s="65" t="s">
        <v>43</v>
      </c>
      <c r="O568" s="65" t="s">
        <v>41</v>
      </c>
      <c r="P568" s="65" t="s">
        <v>43</v>
      </c>
      <c r="Q568" s="65" t="s">
        <v>41</v>
      </c>
      <c r="R568" s="65" t="s">
        <v>43</v>
      </c>
      <c r="S568" s="65" t="s">
        <v>43</v>
      </c>
      <c r="T568" s="65" t="s">
        <v>55</v>
      </c>
      <c r="U568" s="65" t="s">
        <v>41</v>
      </c>
      <c r="V568" s="65" t="s">
        <v>45</v>
      </c>
      <c r="W568" s="65" t="s">
        <v>41</v>
      </c>
      <c r="X568" s="65" t="s">
        <v>46</v>
      </c>
      <c r="Y568" s="65">
        <v>0</v>
      </c>
    </row>
    <row r="569" spans="1:25" ht="14.4" x14ac:dyDescent="0.3">
      <c r="A569" s="30" t="s">
        <v>126</v>
      </c>
      <c r="B569" s="17">
        <v>12193</v>
      </c>
      <c r="C569" s="17" t="s">
        <v>274</v>
      </c>
      <c r="D569" s="17">
        <v>53100335</v>
      </c>
      <c r="E569" s="21" t="s">
        <v>275</v>
      </c>
      <c r="F569" s="17">
        <v>1</v>
      </c>
      <c r="G569" s="17" t="s">
        <v>38</v>
      </c>
      <c r="H569" s="17" t="s">
        <v>72</v>
      </c>
      <c r="I569" s="17" t="s">
        <v>40</v>
      </c>
      <c r="J569" s="17" t="s">
        <v>153</v>
      </c>
      <c r="K569" s="17" t="s">
        <v>42</v>
      </c>
      <c r="L569" s="17">
        <v>12193</v>
      </c>
      <c r="M569" s="65" t="s">
        <v>43</v>
      </c>
      <c r="N569" s="65" t="s">
        <v>43</v>
      </c>
      <c r="O569" s="65" t="s">
        <v>41</v>
      </c>
      <c r="P569" s="65" t="s">
        <v>43</v>
      </c>
      <c r="Q569" s="65" t="s">
        <v>41</v>
      </c>
      <c r="R569" s="65" t="s">
        <v>43</v>
      </c>
      <c r="S569" s="65" t="s">
        <v>43</v>
      </c>
      <c r="T569" s="65" t="s">
        <v>55</v>
      </c>
      <c r="U569" s="65" t="s">
        <v>41</v>
      </c>
      <c r="V569" s="65" t="s">
        <v>45</v>
      </c>
      <c r="W569" s="65" t="s">
        <v>41</v>
      </c>
      <c r="X569" s="65" t="s">
        <v>46</v>
      </c>
      <c r="Y569" s="65">
        <v>0</v>
      </c>
    </row>
    <row r="570" spans="1:25" ht="14.4" x14ac:dyDescent="0.3">
      <c r="A570" s="30" t="s">
        <v>126</v>
      </c>
      <c r="B570" s="17">
        <v>12188</v>
      </c>
      <c r="C570" s="17" t="s">
        <v>276</v>
      </c>
      <c r="D570" s="17">
        <v>53100335</v>
      </c>
      <c r="E570" s="21" t="s">
        <v>277</v>
      </c>
      <c r="F570" s="17">
        <v>1</v>
      </c>
      <c r="G570" s="17" t="s">
        <v>38</v>
      </c>
      <c r="H570" s="17" t="s">
        <v>72</v>
      </c>
      <c r="I570" s="17" t="s">
        <v>40</v>
      </c>
      <c r="J570" s="17" t="s">
        <v>153</v>
      </c>
      <c r="K570" s="17" t="s">
        <v>42</v>
      </c>
      <c r="L570" s="17">
        <v>12188</v>
      </c>
      <c r="M570" s="65" t="s">
        <v>43</v>
      </c>
      <c r="N570" s="65" t="s">
        <v>43</v>
      </c>
      <c r="O570" s="65" t="s">
        <v>41</v>
      </c>
      <c r="P570" s="65" t="s">
        <v>43</v>
      </c>
      <c r="Q570" s="65" t="s">
        <v>41</v>
      </c>
      <c r="R570" s="65" t="s">
        <v>43</v>
      </c>
      <c r="S570" s="65" t="s">
        <v>43</v>
      </c>
      <c r="T570" s="65" t="s">
        <v>55</v>
      </c>
      <c r="U570" s="65" t="s">
        <v>41</v>
      </c>
      <c r="V570" s="65" t="s">
        <v>45</v>
      </c>
      <c r="W570" s="65" t="s">
        <v>41</v>
      </c>
      <c r="X570" s="65" t="s">
        <v>46</v>
      </c>
      <c r="Y570" s="65">
        <v>0</v>
      </c>
    </row>
    <row r="571" spans="1:25" ht="14.4" x14ac:dyDescent="0.3">
      <c r="A571" s="30" t="s">
        <v>126</v>
      </c>
      <c r="B571" s="17">
        <v>11928</v>
      </c>
      <c r="C571" s="17" t="s">
        <v>272</v>
      </c>
      <c r="D571" s="17">
        <v>53100186</v>
      </c>
      <c r="E571" s="21" t="s">
        <v>273</v>
      </c>
      <c r="F571" s="17">
        <v>1</v>
      </c>
      <c r="G571" s="17" t="s">
        <v>38</v>
      </c>
      <c r="H571" s="17" t="s">
        <v>72</v>
      </c>
      <c r="I571" s="17" t="s">
        <v>40</v>
      </c>
      <c r="J571" s="17" t="s">
        <v>153</v>
      </c>
      <c r="K571" s="17" t="s">
        <v>42</v>
      </c>
      <c r="L571" s="17">
        <v>11928</v>
      </c>
      <c r="M571" s="65" t="s">
        <v>43</v>
      </c>
      <c r="N571" s="65" t="s">
        <v>43</v>
      </c>
      <c r="O571" s="65" t="s">
        <v>41</v>
      </c>
      <c r="P571" s="65" t="s">
        <v>43</v>
      </c>
      <c r="Q571" s="65" t="s">
        <v>43</v>
      </c>
      <c r="R571" s="65" t="s">
        <v>43</v>
      </c>
      <c r="S571" s="65" t="s">
        <v>43</v>
      </c>
      <c r="T571" s="65" t="s">
        <v>44</v>
      </c>
      <c r="U571" s="65" t="s">
        <v>41</v>
      </c>
      <c r="V571" s="65" t="s">
        <v>45</v>
      </c>
      <c r="W571" s="65" t="s">
        <v>41</v>
      </c>
      <c r="X571" s="65" t="s">
        <v>46</v>
      </c>
      <c r="Y571" s="65">
        <v>0</v>
      </c>
    </row>
    <row r="572" spans="1:25" ht="14.4" x14ac:dyDescent="0.3">
      <c r="A572" s="30" t="s">
        <v>126</v>
      </c>
      <c r="B572" s="17">
        <v>11823</v>
      </c>
      <c r="C572" s="17" t="s">
        <v>278</v>
      </c>
      <c r="D572" s="17">
        <v>53100330</v>
      </c>
      <c r="E572" s="21" t="s">
        <v>279</v>
      </c>
      <c r="F572" s="17">
        <v>1</v>
      </c>
      <c r="G572" s="17" t="s">
        <v>38</v>
      </c>
      <c r="H572" s="17" t="s">
        <v>50</v>
      </c>
      <c r="I572" s="17" t="s">
        <v>40</v>
      </c>
      <c r="J572" s="17" t="s">
        <v>153</v>
      </c>
      <c r="K572" s="17" t="s">
        <v>42</v>
      </c>
      <c r="L572" s="17">
        <v>11823</v>
      </c>
      <c r="M572" s="65" t="s">
        <v>43</v>
      </c>
      <c r="N572" s="65" t="s">
        <v>43</v>
      </c>
      <c r="O572" s="65" t="s">
        <v>41</v>
      </c>
      <c r="P572" s="65" t="s">
        <v>43</v>
      </c>
      <c r="Q572" s="65" t="s">
        <v>43</v>
      </c>
      <c r="R572" s="65" t="s">
        <v>43</v>
      </c>
      <c r="S572" s="65" t="s">
        <v>43</v>
      </c>
      <c r="T572" s="65" t="s">
        <v>55</v>
      </c>
      <c r="U572" s="65" t="s">
        <v>41</v>
      </c>
      <c r="V572" s="65" t="s">
        <v>52</v>
      </c>
      <c r="W572" s="65" t="s">
        <v>41</v>
      </c>
      <c r="X572" s="65">
        <v>0</v>
      </c>
      <c r="Y572" s="65">
        <v>0</v>
      </c>
    </row>
    <row r="573" spans="1:25" ht="24" x14ac:dyDescent="0.3">
      <c r="A573" s="30" t="s">
        <v>126</v>
      </c>
      <c r="B573" s="17">
        <v>11803</v>
      </c>
      <c r="C573" s="17" t="s">
        <v>240</v>
      </c>
      <c r="D573" s="17">
        <v>53100582</v>
      </c>
      <c r="E573" s="21" t="s">
        <v>241</v>
      </c>
      <c r="F573" s="17">
        <v>1</v>
      </c>
      <c r="G573" s="17" t="s">
        <v>38</v>
      </c>
      <c r="H573" s="17" t="s">
        <v>65</v>
      </c>
      <c r="I573" s="17" t="s">
        <v>40</v>
      </c>
      <c r="J573" s="17" t="s">
        <v>153</v>
      </c>
      <c r="K573" s="17" t="s">
        <v>42</v>
      </c>
      <c r="L573" s="17">
        <v>11803</v>
      </c>
      <c r="M573" s="65" t="s">
        <v>43</v>
      </c>
      <c r="N573" s="65" t="s">
        <v>43</v>
      </c>
      <c r="O573" s="65" t="s">
        <v>41</v>
      </c>
      <c r="P573" s="65" t="s">
        <v>43</v>
      </c>
      <c r="Q573" s="65" t="s">
        <v>43</v>
      </c>
      <c r="R573" s="65" t="s">
        <v>43</v>
      </c>
      <c r="S573" s="65" t="s">
        <v>43</v>
      </c>
      <c r="T573" s="65" t="s">
        <v>44</v>
      </c>
      <c r="U573" s="65" t="s">
        <v>41</v>
      </c>
      <c r="V573" s="65" t="s">
        <v>45</v>
      </c>
      <c r="W573" s="65" t="s">
        <v>41</v>
      </c>
      <c r="X573" s="65" t="s">
        <v>46</v>
      </c>
      <c r="Y573" s="65">
        <v>0</v>
      </c>
    </row>
    <row r="574" spans="1:25" ht="24" x14ac:dyDescent="0.3">
      <c r="A574" s="30" t="s">
        <v>126</v>
      </c>
      <c r="B574" s="17">
        <v>11803</v>
      </c>
      <c r="C574" s="17" t="s">
        <v>240</v>
      </c>
      <c r="D574" s="17">
        <v>53100582</v>
      </c>
      <c r="E574" s="21" t="s">
        <v>241</v>
      </c>
      <c r="F574" s="17">
        <v>1</v>
      </c>
      <c r="G574" s="17" t="s">
        <v>38</v>
      </c>
      <c r="H574" s="17" t="s">
        <v>65</v>
      </c>
      <c r="I574" s="17" t="s">
        <v>40</v>
      </c>
      <c r="J574" s="17" t="s">
        <v>153</v>
      </c>
      <c r="K574" s="17" t="s">
        <v>42</v>
      </c>
      <c r="L574" s="17">
        <v>11803</v>
      </c>
      <c r="M574" s="65" t="s">
        <v>43</v>
      </c>
      <c r="N574" s="65" t="s">
        <v>43</v>
      </c>
      <c r="O574" s="65" t="s">
        <v>41</v>
      </c>
      <c r="P574" s="65" t="s">
        <v>43</v>
      </c>
      <c r="Q574" s="65" t="s">
        <v>43</v>
      </c>
      <c r="R574" s="65" t="s">
        <v>43</v>
      </c>
      <c r="S574" s="65" t="s">
        <v>43</v>
      </c>
      <c r="T574" s="65" t="s">
        <v>44</v>
      </c>
      <c r="U574" s="65" t="s">
        <v>41</v>
      </c>
      <c r="V574" s="65" t="s">
        <v>45</v>
      </c>
      <c r="W574" s="65" t="s">
        <v>41</v>
      </c>
      <c r="X574" s="65" t="s">
        <v>46</v>
      </c>
      <c r="Y574" s="65">
        <v>0</v>
      </c>
    </row>
    <row r="575" spans="1:25" ht="14.4" x14ac:dyDescent="0.3">
      <c r="A575" s="30" t="s">
        <v>126</v>
      </c>
      <c r="B575" s="17">
        <v>11713</v>
      </c>
      <c r="C575" s="17" t="s">
        <v>224</v>
      </c>
      <c r="D575" s="17">
        <v>53100138</v>
      </c>
      <c r="E575" s="21" t="s">
        <v>225</v>
      </c>
      <c r="F575" s="17">
        <v>1</v>
      </c>
      <c r="G575" s="17" t="s">
        <v>38</v>
      </c>
      <c r="H575" s="17" t="s">
        <v>65</v>
      </c>
      <c r="I575" s="17" t="s">
        <v>40</v>
      </c>
      <c r="J575" s="17" t="s">
        <v>153</v>
      </c>
      <c r="K575" s="17" t="s">
        <v>42</v>
      </c>
      <c r="L575" s="17">
        <v>11713</v>
      </c>
      <c r="M575" s="65" t="s">
        <v>43</v>
      </c>
      <c r="N575" s="65" t="s">
        <v>43</v>
      </c>
      <c r="O575" s="65" t="s">
        <v>41</v>
      </c>
      <c r="P575" s="65" t="s">
        <v>43</v>
      </c>
      <c r="Q575" s="65" t="s">
        <v>43</v>
      </c>
      <c r="R575" s="65" t="s">
        <v>43</v>
      </c>
      <c r="S575" s="65" t="s">
        <v>43</v>
      </c>
      <c r="T575" s="65" t="s">
        <v>60</v>
      </c>
      <c r="U575" s="65" t="s">
        <v>41</v>
      </c>
      <c r="V575" s="65" t="s">
        <v>45</v>
      </c>
      <c r="W575" s="65" t="s">
        <v>41</v>
      </c>
      <c r="X575" s="65" t="s">
        <v>46</v>
      </c>
      <c r="Y575" s="65">
        <v>0</v>
      </c>
    </row>
    <row r="576" spans="1:25" ht="24" x14ac:dyDescent="0.3">
      <c r="A576" s="30" t="s">
        <v>126</v>
      </c>
      <c r="B576" s="17">
        <v>11787</v>
      </c>
      <c r="C576" s="17" t="s">
        <v>236</v>
      </c>
      <c r="D576" s="17">
        <v>53100875</v>
      </c>
      <c r="E576" s="21" t="s">
        <v>237</v>
      </c>
      <c r="F576" s="17">
        <v>1</v>
      </c>
      <c r="G576" s="17" t="s">
        <v>38</v>
      </c>
      <c r="H576" s="17" t="s">
        <v>65</v>
      </c>
      <c r="I576" s="17" t="s">
        <v>40</v>
      </c>
      <c r="J576" s="17" t="s">
        <v>153</v>
      </c>
      <c r="K576" s="17" t="s">
        <v>42</v>
      </c>
      <c r="L576" s="17">
        <v>11787</v>
      </c>
      <c r="M576" s="65" t="s">
        <v>43</v>
      </c>
      <c r="N576" s="65" t="s">
        <v>43</v>
      </c>
      <c r="O576" s="65" t="s">
        <v>41</v>
      </c>
      <c r="P576" s="65" t="s">
        <v>43</v>
      </c>
      <c r="Q576" s="65" t="s">
        <v>43</v>
      </c>
      <c r="R576" s="65" t="s">
        <v>43</v>
      </c>
      <c r="S576" s="65" t="s">
        <v>43</v>
      </c>
      <c r="T576" s="65" t="s">
        <v>44</v>
      </c>
      <c r="U576" s="65" t="s">
        <v>41</v>
      </c>
      <c r="V576" s="65" t="s">
        <v>45</v>
      </c>
      <c r="W576" s="65" t="s">
        <v>41</v>
      </c>
      <c r="X576" s="65" t="s">
        <v>46</v>
      </c>
      <c r="Y576" s="65">
        <v>0</v>
      </c>
    </row>
    <row r="577" spans="1:25" ht="24" x14ac:dyDescent="0.3">
      <c r="A577" s="30" t="s">
        <v>126</v>
      </c>
      <c r="B577" s="17">
        <v>11788</v>
      </c>
      <c r="C577" s="17" t="s">
        <v>232</v>
      </c>
      <c r="D577" s="17">
        <v>53100874</v>
      </c>
      <c r="E577" s="21" t="s">
        <v>233</v>
      </c>
      <c r="F577" s="17">
        <v>1</v>
      </c>
      <c r="G577" s="17" t="s">
        <v>38</v>
      </c>
      <c r="H577" s="17" t="s">
        <v>65</v>
      </c>
      <c r="I577" s="17" t="s">
        <v>40</v>
      </c>
      <c r="J577" s="17" t="s">
        <v>153</v>
      </c>
      <c r="K577" s="17" t="s">
        <v>42</v>
      </c>
      <c r="L577" s="17">
        <v>11788</v>
      </c>
      <c r="M577" s="65" t="s">
        <v>43</v>
      </c>
      <c r="N577" s="65" t="s">
        <v>43</v>
      </c>
      <c r="O577" s="65" t="s">
        <v>41</v>
      </c>
      <c r="P577" s="65" t="s">
        <v>43</v>
      </c>
      <c r="Q577" s="65" t="s">
        <v>43</v>
      </c>
      <c r="R577" s="65" t="s">
        <v>43</v>
      </c>
      <c r="S577" s="65" t="s">
        <v>43</v>
      </c>
      <c r="T577" s="65" t="s">
        <v>44</v>
      </c>
      <c r="U577" s="65" t="s">
        <v>41</v>
      </c>
      <c r="V577" s="65" t="s">
        <v>45</v>
      </c>
      <c r="W577" s="65" t="s">
        <v>41</v>
      </c>
      <c r="X577" s="65" t="s">
        <v>46</v>
      </c>
      <c r="Y577" s="65">
        <v>0</v>
      </c>
    </row>
    <row r="578" spans="1:25" ht="14.4" x14ac:dyDescent="0.3">
      <c r="A578" s="30" t="s">
        <v>126</v>
      </c>
      <c r="B578" s="17">
        <v>12193</v>
      </c>
      <c r="C578" s="17" t="s">
        <v>274</v>
      </c>
      <c r="D578" s="17">
        <v>53100335</v>
      </c>
      <c r="E578" s="21" t="s">
        <v>275</v>
      </c>
      <c r="F578" s="17">
        <v>2</v>
      </c>
      <c r="G578" s="17" t="s">
        <v>38</v>
      </c>
      <c r="H578" s="17" t="s">
        <v>72</v>
      </c>
      <c r="I578" s="17" t="s">
        <v>40</v>
      </c>
      <c r="J578" s="17" t="s">
        <v>153</v>
      </c>
      <c r="K578" s="17" t="s">
        <v>42</v>
      </c>
      <c r="L578" s="17">
        <v>12193</v>
      </c>
      <c r="M578" s="65" t="s">
        <v>43</v>
      </c>
      <c r="N578" s="65" t="s">
        <v>43</v>
      </c>
      <c r="O578" s="65" t="s">
        <v>41</v>
      </c>
      <c r="P578" s="65" t="s">
        <v>43</v>
      </c>
      <c r="Q578" s="65" t="s">
        <v>41</v>
      </c>
      <c r="R578" s="65" t="s">
        <v>43</v>
      </c>
      <c r="S578" s="65" t="s">
        <v>43</v>
      </c>
      <c r="T578" s="65" t="s">
        <v>55</v>
      </c>
      <c r="U578" s="65" t="s">
        <v>41</v>
      </c>
      <c r="V578" s="65" t="s">
        <v>45</v>
      </c>
      <c r="W578" s="65" t="s">
        <v>41</v>
      </c>
      <c r="X578" s="65" t="s">
        <v>46</v>
      </c>
      <c r="Y578" s="65">
        <v>0</v>
      </c>
    </row>
    <row r="579" spans="1:25" ht="14.4" x14ac:dyDescent="0.3">
      <c r="A579" s="30" t="s">
        <v>126</v>
      </c>
      <c r="B579" s="17">
        <v>12193</v>
      </c>
      <c r="C579" s="17" t="s">
        <v>274</v>
      </c>
      <c r="D579" s="17">
        <v>53100335</v>
      </c>
      <c r="E579" s="21" t="s">
        <v>275</v>
      </c>
      <c r="F579" s="17">
        <v>5</v>
      </c>
      <c r="G579" s="17" t="s">
        <v>38</v>
      </c>
      <c r="H579" s="17" t="s">
        <v>72</v>
      </c>
      <c r="I579" s="17" t="s">
        <v>40</v>
      </c>
      <c r="J579" s="17" t="s">
        <v>153</v>
      </c>
      <c r="K579" s="17" t="s">
        <v>42</v>
      </c>
      <c r="L579" s="17">
        <v>12193</v>
      </c>
      <c r="M579" s="65" t="s">
        <v>43</v>
      </c>
      <c r="N579" s="65" t="s">
        <v>43</v>
      </c>
      <c r="O579" s="65" t="s">
        <v>41</v>
      </c>
      <c r="P579" s="65" t="s">
        <v>43</v>
      </c>
      <c r="Q579" s="65" t="s">
        <v>41</v>
      </c>
      <c r="R579" s="65" t="s">
        <v>43</v>
      </c>
      <c r="S579" s="65" t="s">
        <v>43</v>
      </c>
      <c r="T579" s="65" t="s">
        <v>55</v>
      </c>
      <c r="U579" s="65" t="s">
        <v>41</v>
      </c>
      <c r="V579" s="65" t="s">
        <v>45</v>
      </c>
      <c r="W579" s="65" t="s">
        <v>41</v>
      </c>
      <c r="X579" s="65" t="s">
        <v>46</v>
      </c>
      <c r="Y579" s="65">
        <v>0</v>
      </c>
    </row>
    <row r="580" spans="1:25" ht="14.4" x14ac:dyDescent="0.3">
      <c r="A580" s="30" t="s">
        <v>126</v>
      </c>
      <c r="B580" s="17">
        <v>11809</v>
      </c>
      <c r="C580" s="17" t="s">
        <v>282</v>
      </c>
      <c r="D580" s="17">
        <v>53100357</v>
      </c>
      <c r="E580" s="21" t="s">
        <v>283</v>
      </c>
      <c r="F580" s="17">
        <v>1</v>
      </c>
      <c r="G580" s="17" t="s">
        <v>38</v>
      </c>
      <c r="H580" s="17" t="s">
        <v>72</v>
      </c>
      <c r="I580" s="17" t="s">
        <v>40</v>
      </c>
      <c r="J580" s="17" t="s">
        <v>153</v>
      </c>
      <c r="K580" s="17" t="s">
        <v>42</v>
      </c>
      <c r="L580" s="17">
        <v>11809</v>
      </c>
      <c r="M580" s="65" t="s">
        <v>43</v>
      </c>
      <c r="N580" s="65" t="s">
        <v>43</v>
      </c>
      <c r="O580" s="65" t="s">
        <v>41</v>
      </c>
      <c r="P580" s="65" t="s">
        <v>41</v>
      </c>
      <c r="Q580" s="65" t="s">
        <v>43</v>
      </c>
      <c r="R580" s="65" t="s">
        <v>43</v>
      </c>
      <c r="S580" s="65" t="s">
        <v>43</v>
      </c>
      <c r="T580" s="65" t="s">
        <v>55</v>
      </c>
      <c r="U580" s="65" t="s">
        <v>41</v>
      </c>
      <c r="V580" s="65" t="s">
        <v>45</v>
      </c>
      <c r="W580" s="65" t="s">
        <v>41</v>
      </c>
      <c r="X580" s="65" t="s">
        <v>46</v>
      </c>
      <c r="Y580" s="65">
        <v>0</v>
      </c>
    </row>
    <row r="581" spans="1:25" ht="14.4" x14ac:dyDescent="0.3">
      <c r="A581" s="30" t="s">
        <v>126</v>
      </c>
      <c r="B581" s="17">
        <v>11713</v>
      </c>
      <c r="C581" s="17" t="s">
        <v>224</v>
      </c>
      <c r="D581" s="17">
        <v>53100138</v>
      </c>
      <c r="E581" s="21" t="s">
        <v>225</v>
      </c>
      <c r="F581" s="17">
        <v>2</v>
      </c>
      <c r="G581" s="17" t="s">
        <v>38</v>
      </c>
      <c r="H581" s="17" t="s">
        <v>65</v>
      </c>
      <c r="I581" s="17" t="s">
        <v>40</v>
      </c>
      <c r="J581" s="17" t="s">
        <v>153</v>
      </c>
      <c r="K581" s="17" t="s">
        <v>42</v>
      </c>
      <c r="L581" s="17">
        <v>11713</v>
      </c>
      <c r="M581" s="65" t="s">
        <v>43</v>
      </c>
      <c r="N581" s="65" t="s">
        <v>43</v>
      </c>
      <c r="O581" s="65" t="s">
        <v>41</v>
      </c>
      <c r="P581" s="65" t="s">
        <v>43</v>
      </c>
      <c r="Q581" s="65" t="s">
        <v>43</v>
      </c>
      <c r="R581" s="65" t="s">
        <v>43</v>
      </c>
      <c r="S581" s="65" t="s">
        <v>43</v>
      </c>
      <c r="T581" s="65" t="s">
        <v>60</v>
      </c>
      <c r="U581" s="65" t="s">
        <v>41</v>
      </c>
      <c r="V581" s="65" t="s">
        <v>45</v>
      </c>
      <c r="W581" s="65" t="s">
        <v>41</v>
      </c>
      <c r="X581" s="65" t="s">
        <v>46</v>
      </c>
      <c r="Y581" s="65">
        <v>0</v>
      </c>
    </row>
    <row r="582" spans="1:25" ht="14.4" x14ac:dyDescent="0.3">
      <c r="A582" s="30" t="s">
        <v>126</v>
      </c>
      <c r="B582" s="17">
        <v>12190</v>
      </c>
      <c r="C582" s="17" t="s">
        <v>256</v>
      </c>
      <c r="D582" s="17">
        <v>53100335</v>
      </c>
      <c r="E582" s="21" t="s">
        <v>257</v>
      </c>
      <c r="F582" s="17">
        <v>1</v>
      </c>
      <c r="G582" s="17" t="s">
        <v>38</v>
      </c>
      <c r="H582" s="17" t="s">
        <v>72</v>
      </c>
      <c r="I582" s="17" t="s">
        <v>40</v>
      </c>
      <c r="J582" s="17" t="s">
        <v>153</v>
      </c>
      <c r="K582" s="17" t="s">
        <v>42</v>
      </c>
      <c r="L582" s="17">
        <v>12190</v>
      </c>
      <c r="M582" s="65" t="s">
        <v>43</v>
      </c>
      <c r="N582" s="65" t="s">
        <v>43</v>
      </c>
      <c r="O582" s="65" t="s">
        <v>41</v>
      </c>
      <c r="P582" s="65" t="s">
        <v>43</v>
      </c>
      <c r="Q582" s="65" t="s">
        <v>41</v>
      </c>
      <c r="R582" s="65" t="s">
        <v>43</v>
      </c>
      <c r="S582" s="65" t="s">
        <v>43</v>
      </c>
      <c r="T582" s="65" t="s">
        <v>55</v>
      </c>
      <c r="U582" s="65" t="s">
        <v>41</v>
      </c>
      <c r="V582" s="65" t="s">
        <v>45</v>
      </c>
      <c r="W582" s="65" t="s">
        <v>41</v>
      </c>
      <c r="X582" s="65" t="s">
        <v>46</v>
      </c>
      <c r="Y582" s="65">
        <v>0</v>
      </c>
    </row>
    <row r="583" spans="1:25" ht="14.4" x14ac:dyDescent="0.3">
      <c r="A583" s="30" t="s">
        <v>126</v>
      </c>
      <c r="B583" s="17">
        <v>12046</v>
      </c>
      <c r="C583" s="17" t="s">
        <v>260</v>
      </c>
      <c r="D583" s="17">
        <v>53100889</v>
      </c>
      <c r="E583" s="21" t="s">
        <v>261</v>
      </c>
      <c r="F583" s="17">
        <v>1</v>
      </c>
      <c r="G583" s="17" t="s">
        <v>38</v>
      </c>
      <c r="H583" s="17" t="s">
        <v>65</v>
      </c>
      <c r="I583" s="17" t="s">
        <v>40</v>
      </c>
      <c r="J583" s="17" t="s">
        <v>153</v>
      </c>
      <c r="K583" s="17" t="s">
        <v>42</v>
      </c>
      <c r="L583" s="17">
        <v>12046</v>
      </c>
      <c r="M583" s="65" t="s">
        <v>43</v>
      </c>
      <c r="N583" s="65" t="s">
        <v>43</v>
      </c>
      <c r="O583" s="65" t="s">
        <v>41</v>
      </c>
      <c r="P583" s="65" t="s">
        <v>43</v>
      </c>
      <c r="Q583" s="65" t="s">
        <v>43</v>
      </c>
      <c r="R583" s="65" t="s">
        <v>43</v>
      </c>
      <c r="S583" s="65" t="s">
        <v>43</v>
      </c>
      <c r="T583" s="65" t="s">
        <v>60</v>
      </c>
      <c r="U583" s="65" t="s">
        <v>41</v>
      </c>
      <c r="V583" s="65" t="s">
        <v>45</v>
      </c>
      <c r="W583" s="65" t="s">
        <v>41</v>
      </c>
      <c r="X583" s="65" t="s">
        <v>46</v>
      </c>
      <c r="Y583" s="65">
        <v>0</v>
      </c>
    </row>
    <row r="584" spans="1:25" ht="14.4" x14ac:dyDescent="0.3">
      <c r="A584" s="30" t="s">
        <v>126</v>
      </c>
      <c r="B584" s="17">
        <v>11823</v>
      </c>
      <c r="C584" s="17" t="s">
        <v>278</v>
      </c>
      <c r="D584" s="17">
        <v>53100330</v>
      </c>
      <c r="E584" s="21" t="s">
        <v>279</v>
      </c>
      <c r="F584" s="17">
        <v>1</v>
      </c>
      <c r="G584" s="17" t="s">
        <v>38</v>
      </c>
      <c r="H584" s="17" t="s">
        <v>50</v>
      </c>
      <c r="I584" s="17" t="s">
        <v>40</v>
      </c>
      <c r="J584" s="17" t="s">
        <v>153</v>
      </c>
      <c r="K584" s="17" t="s">
        <v>42</v>
      </c>
      <c r="L584" s="17">
        <v>11823</v>
      </c>
      <c r="M584" s="65" t="s">
        <v>43</v>
      </c>
      <c r="N584" s="65" t="s">
        <v>43</v>
      </c>
      <c r="O584" s="65" t="s">
        <v>41</v>
      </c>
      <c r="P584" s="65" t="s">
        <v>43</v>
      </c>
      <c r="Q584" s="65" t="s">
        <v>43</v>
      </c>
      <c r="R584" s="65" t="s">
        <v>43</v>
      </c>
      <c r="S584" s="65" t="s">
        <v>43</v>
      </c>
      <c r="T584" s="65" t="s">
        <v>55</v>
      </c>
      <c r="U584" s="65" t="s">
        <v>41</v>
      </c>
      <c r="V584" s="65" t="s">
        <v>52</v>
      </c>
      <c r="W584" s="65" t="s">
        <v>41</v>
      </c>
      <c r="X584" s="65">
        <v>0</v>
      </c>
      <c r="Y584" s="65">
        <v>0</v>
      </c>
    </row>
    <row r="585" spans="1:25" ht="14.4" x14ac:dyDescent="0.3">
      <c r="A585" s="30" t="s">
        <v>126</v>
      </c>
      <c r="B585" s="17">
        <v>12188</v>
      </c>
      <c r="C585" s="17" t="s">
        <v>276</v>
      </c>
      <c r="D585" s="17">
        <v>53100335</v>
      </c>
      <c r="E585" s="21" t="s">
        <v>277</v>
      </c>
      <c r="F585" s="17">
        <v>3</v>
      </c>
      <c r="G585" s="17" t="s">
        <v>38</v>
      </c>
      <c r="H585" s="17" t="s">
        <v>72</v>
      </c>
      <c r="I585" s="17" t="s">
        <v>40</v>
      </c>
      <c r="J585" s="17" t="s">
        <v>153</v>
      </c>
      <c r="K585" s="17" t="s">
        <v>42</v>
      </c>
      <c r="L585" s="17">
        <v>12188</v>
      </c>
      <c r="M585" s="65" t="s">
        <v>43</v>
      </c>
      <c r="N585" s="65" t="s">
        <v>43</v>
      </c>
      <c r="O585" s="65" t="s">
        <v>41</v>
      </c>
      <c r="P585" s="65" t="s">
        <v>43</v>
      </c>
      <c r="Q585" s="65" t="s">
        <v>41</v>
      </c>
      <c r="R585" s="65" t="s">
        <v>43</v>
      </c>
      <c r="S585" s="65" t="s">
        <v>43</v>
      </c>
      <c r="T585" s="65" t="s">
        <v>55</v>
      </c>
      <c r="U585" s="65" t="s">
        <v>41</v>
      </c>
      <c r="V585" s="65" t="s">
        <v>45</v>
      </c>
      <c r="W585" s="65" t="s">
        <v>41</v>
      </c>
      <c r="X585" s="65" t="s">
        <v>46</v>
      </c>
      <c r="Y585" s="65">
        <v>0</v>
      </c>
    </row>
    <row r="586" spans="1:25" ht="14.4" x14ac:dyDescent="0.3">
      <c r="A586" s="30" t="s">
        <v>126</v>
      </c>
      <c r="B586" s="17">
        <v>11713</v>
      </c>
      <c r="C586" s="17" t="s">
        <v>224</v>
      </c>
      <c r="D586" s="17">
        <v>53100138</v>
      </c>
      <c r="E586" s="21" t="s">
        <v>225</v>
      </c>
      <c r="F586" s="17">
        <v>1</v>
      </c>
      <c r="G586" s="17" t="s">
        <v>38</v>
      </c>
      <c r="H586" s="17" t="s">
        <v>65</v>
      </c>
      <c r="I586" s="17" t="s">
        <v>40</v>
      </c>
      <c r="J586" s="17" t="s">
        <v>153</v>
      </c>
      <c r="K586" s="17" t="s">
        <v>42</v>
      </c>
      <c r="L586" s="17">
        <v>11713</v>
      </c>
      <c r="M586" s="65" t="s">
        <v>43</v>
      </c>
      <c r="N586" s="65" t="s">
        <v>43</v>
      </c>
      <c r="O586" s="65" t="s">
        <v>41</v>
      </c>
      <c r="P586" s="65" t="s">
        <v>43</v>
      </c>
      <c r="Q586" s="65" t="s">
        <v>43</v>
      </c>
      <c r="R586" s="65" t="s">
        <v>43</v>
      </c>
      <c r="S586" s="65" t="s">
        <v>43</v>
      </c>
      <c r="T586" s="65" t="s">
        <v>60</v>
      </c>
      <c r="U586" s="65" t="s">
        <v>41</v>
      </c>
      <c r="V586" s="65" t="s">
        <v>45</v>
      </c>
      <c r="W586" s="65" t="s">
        <v>41</v>
      </c>
      <c r="X586" s="65" t="s">
        <v>46</v>
      </c>
      <c r="Y586" s="65">
        <v>0</v>
      </c>
    </row>
    <row r="587" spans="1:25" ht="14.4" x14ac:dyDescent="0.3">
      <c r="A587" s="30" t="s">
        <v>126</v>
      </c>
      <c r="B587" s="17">
        <v>11928</v>
      </c>
      <c r="C587" s="17" t="s">
        <v>272</v>
      </c>
      <c r="D587" s="17">
        <v>53100186</v>
      </c>
      <c r="E587" s="21" t="s">
        <v>273</v>
      </c>
      <c r="F587" s="17">
        <v>1</v>
      </c>
      <c r="G587" s="17" t="s">
        <v>38</v>
      </c>
      <c r="H587" s="17" t="s">
        <v>72</v>
      </c>
      <c r="I587" s="17" t="s">
        <v>40</v>
      </c>
      <c r="J587" s="17" t="s">
        <v>153</v>
      </c>
      <c r="K587" s="17" t="s">
        <v>42</v>
      </c>
      <c r="L587" s="17">
        <v>11928</v>
      </c>
      <c r="M587" s="65" t="s">
        <v>43</v>
      </c>
      <c r="N587" s="65" t="s">
        <v>43</v>
      </c>
      <c r="O587" s="65" t="s">
        <v>41</v>
      </c>
      <c r="P587" s="65" t="s">
        <v>43</v>
      </c>
      <c r="Q587" s="65" t="s">
        <v>43</v>
      </c>
      <c r="R587" s="65" t="s">
        <v>43</v>
      </c>
      <c r="S587" s="65" t="s">
        <v>43</v>
      </c>
      <c r="T587" s="65" t="s">
        <v>44</v>
      </c>
      <c r="U587" s="65" t="s">
        <v>41</v>
      </c>
      <c r="V587" s="65" t="s">
        <v>45</v>
      </c>
      <c r="W587" s="65" t="s">
        <v>41</v>
      </c>
      <c r="X587" s="65" t="s">
        <v>46</v>
      </c>
      <c r="Y587" s="65">
        <v>0</v>
      </c>
    </row>
    <row r="588" spans="1:25" ht="14.4" x14ac:dyDescent="0.3">
      <c r="A588" s="30" t="s">
        <v>126</v>
      </c>
      <c r="B588" s="17">
        <v>12046</v>
      </c>
      <c r="C588" s="17" t="s">
        <v>260</v>
      </c>
      <c r="D588" s="17">
        <v>53100889</v>
      </c>
      <c r="E588" s="21" t="s">
        <v>261</v>
      </c>
      <c r="F588" s="17">
        <v>2</v>
      </c>
      <c r="G588" s="17" t="s">
        <v>38</v>
      </c>
      <c r="H588" s="17" t="s">
        <v>65</v>
      </c>
      <c r="I588" s="17" t="s">
        <v>40</v>
      </c>
      <c r="J588" s="17" t="s">
        <v>153</v>
      </c>
      <c r="K588" s="17" t="s">
        <v>42</v>
      </c>
      <c r="L588" s="17">
        <v>12046</v>
      </c>
      <c r="M588" s="65" t="s">
        <v>43</v>
      </c>
      <c r="N588" s="65" t="s">
        <v>43</v>
      </c>
      <c r="O588" s="65" t="s">
        <v>41</v>
      </c>
      <c r="P588" s="65" t="s">
        <v>43</v>
      </c>
      <c r="Q588" s="65" t="s">
        <v>43</v>
      </c>
      <c r="R588" s="65" t="s">
        <v>43</v>
      </c>
      <c r="S588" s="65" t="s">
        <v>43</v>
      </c>
      <c r="T588" s="65" t="s">
        <v>60</v>
      </c>
      <c r="U588" s="65" t="s">
        <v>41</v>
      </c>
      <c r="V588" s="65" t="s">
        <v>45</v>
      </c>
      <c r="W588" s="65" t="s">
        <v>41</v>
      </c>
      <c r="X588" s="65" t="s">
        <v>46</v>
      </c>
      <c r="Y588" s="65">
        <v>0</v>
      </c>
    </row>
    <row r="589" spans="1:25" ht="14.4" x14ac:dyDescent="0.3">
      <c r="A589" s="30" t="s">
        <v>126</v>
      </c>
      <c r="B589" s="17">
        <v>12046</v>
      </c>
      <c r="C589" s="17" t="s">
        <v>260</v>
      </c>
      <c r="D589" s="17">
        <v>53100889</v>
      </c>
      <c r="E589" s="21" t="s">
        <v>261</v>
      </c>
      <c r="F589" s="17">
        <v>1</v>
      </c>
      <c r="G589" s="17" t="s">
        <v>38</v>
      </c>
      <c r="H589" s="17" t="s">
        <v>65</v>
      </c>
      <c r="I589" s="17" t="s">
        <v>40</v>
      </c>
      <c r="J589" s="17" t="s">
        <v>153</v>
      </c>
      <c r="K589" s="17" t="s">
        <v>42</v>
      </c>
      <c r="L589" s="17">
        <v>12046</v>
      </c>
      <c r="M589" s="65" t="s">
        <v>43</v>
      </c>
      <c r="N589" s="65" t="s">
        <v>43</v>
      </c>
      <c r="O589" s="65" t="s">
        <v>41</v>
      </c>
      <c r="P589" s="65" t="s">
        <v>43</v>
      </c>
      <c r="Q589" s="65" t="s">
        <v>43</v>
      </c>
      <c r="R589" s="65" t="s">
        <v>43</v>
      </c>
      <c r="S589" s="65" t="s">
        <v>43</v>
      </c>
      <c r="T589" s="65" t="s">
        <v>60</v>
      </c>
      <c r="U589" s="65" t="s">
        <v>41</v>
      </c>
      <c r="V589" s="65" t="s">
        <v>45</v>
      </c>
      <c r="W589" s="65" t="s">
        <v>41</v>
      </c>
      <c r="X589" s="65" t="s">
        <v>46</v>
      </c>
      <c r="Y589" s="65">
        <v>0</v>
      </c>
    </row>
    <row r="590" spans="1:25" ht="14.4" x14ac:dyDescent="0.3">
      <c r="A590" s="30" t="s">
        <v>126</v>
      </c>
      <c r="B590" s="17">
        <v>11928</v>
      </c>
      <c r="C590" s="17" t="s">
        <v>272</v>
      </c>
      <c r="D590" s="17">
        <v>53100186</v>
      </c>
      <c r="E590" s="21" t="s">
        <v>273</v>
      </c>
      <c r="F590" s="17">
        <v>1</v>
      </c>
      <c r="G590" s="17" t="s">
        <v>38</v>
      </c>
      <c r="H590" s="17" t="s">
        <v>72</v>
      </c>
      <c r="I590" s="17" t="s">
        <v>40</v>
      </c>
      <c r="J590" s="17" t="s">
        <v>153</v>
      </c>
      <c r="K590" s="17" t="s">
        <v>42</v>
      </c>
      <c r="L590" s="17">
        <v>11928</v>
      </c>
      <c r="M590" s="65" t="s">
        <v>43</v>
      </c>
      <c r="N590" s="65" t="s">
        <v>43</v>
      </c>
      <c r="O590" s="65" t="s">
        <v>41</v>
      </c>
      <c r="P590" s="65" t="s">
        <v>43</v>
      </c>
      <c r="Q590" s="65" t="s">
        <v>43</v>
      </c>
      <c r="R590" s="65" t="s">
        <v>43</v>
      </c>
      <c r="S590" s="65" t="s">
        <v>43</v>
      </c>
      <c r="T590" s="65" t="s">
        <v>44</v>
      </c>
      <c r="U590" s="65" t="s">
        <v>41</v>
      </c>
      <c r="V590" s="65" t="s">
        <v>45</v>
      </c>
      <c r="W590" s="65" t="s">
        <v>41</v>
      </c>
      <c r="X590" s="65" t="s">
        <v>46</v>
      </c>
      <c r="Y590" s="65">
        <v>0</v>
      </c>
    </row>
    <row r="591" spans="1:25" ht="14.4" x14ac:dyDescent="0.3">
      <c r="A591" s="30" t="s">
        <v>126</v>
      </c>
      <c r="B591" s="17">
        <v>11929</v>
      </c>
      <c r="C591" s="17" t="s">
        <v>284</v>
      </c>
      <c r="D591" s="17">
        <v>53100186</v>
      </c>
      <c r="E591" s="21" t="s">
        <v>285</v>
      </c>
      <c r="F591" s="17">
        <v>1</v>
      </c>
      <c r="G591" s="17" t="s">
        <v>38</v>
      </c>
      <c r="H591" s="17" t="s">
        <v>72</v>
      </c>
      <c r="I591" s="17" t="s">
        <v>40</v>
      </c>
      <c r="J591" s="17" t="s">
        <v>153</v>
      </c>
      <c r="K591" s="17" t="s">
        <v>42</v>
      </c>
      <c r="L591" s="17">
        <v>11929</v>
      </c>
      <c r="M591" s="65" t="s">
        <v>43</v>
      </c>
      <c r="N591" s="65" t="s">
        <v>43</v>
      </c>
      <c r="O591" s="65" t="s">
        <v>41</v>
      </c>
      <c r="P591" s="65" t="s">
        <v>43</v>
      </c>
      <c r="Q591" s="65" t="s">
        <v>43</v>
      </c>
      <c r="R591" s="65" t="s">
        <v>43</v>
      </c>
      <c r="S591" s="65" t="s">
        <v>43</v>
      </c>
      <c r="T591" s="65" t="s">
        <v>55</v>
      </c>
      <c r="U591" s="65" t="s">
        <v>41</v>
      </c>
      <c r="V591" s="65" t="s">
        <v>45</v>
      </c>
      <c r="W591" s="65" t="s">
        <v>41</v>
      </c>
      <c r="X591" s="65" t="s">
        <v>46</v>
      </c>
      <c r="Y591" s="65">
        <v>0</v>
      </c>
    </row>
    <row r="592" spans="1:25" ht="57.6" x14ac:dyDescent="0.3">
      <c r="A592" s="30" t="s">
        <v>126</v>
      </c>
      <c r="B592" s="17">
        <v>20208</v>
      </c>
      <c r="C592" s="17" t="s">
        <v>286</v>
      </c>
      <c r="D592" s="17">
        <v>53100066</v>
      </c>
      <c r="E592" s="21" t="s">
        <v>287</v>
      </c>
      <c r="F592" s="17">
        <v>26</v>
      </c>
      <c r="G592" s="17" t="s">
        <v>38</v>
      </c>
      <c r="H592" s="17" t="s">
        <v>174</v>
      </c>
      <c r="I592" s="17" t="s">
        <v>40</v>
      </c>
      <c r="J592" s="17" t="s">
        <v>153</v>
      </c>
      <c r="K592" s="17" t="s">
        <v>42</v>
      </c>
      <c r="L592" s="17">
        <v>20208</v>
      </c>
      <c r="M592" s="65" t="s">
        <v>43</v>
      </c>
      <c r="N592" s="65" t="s">
        <v>43</v>
      </c>
      <c r="O592" s="65" t="s">
        <v>43</v>
      </c>
      <c r="P592" s="65" t="s">
        <v>43</v>
      </c>
      <c r="Q592" s="65" t="s">
        <v>43</v>
      </c>
      <c r="R592" s="65" t="s">
        <v>43</v>
      </c>
      <c r="S592" s="65" t="s">
        <v>43</v>
      </c>
      <c r="T592" s="65" t="s">
        <v>43</v>
      </c>
      <c r="U592" s="65" t="s">
        <v>41</v>
      </c>
      <c r="V592" s="65" t="s">
        <v>45</v>
      </c>
      <c r="W592" s="65" t="s">
        <v>43</v>
      </c>
      <c r="X592" s="65" t="s">
        <v>3600</v>
      </c>
      <c r="Y592" s="65" t="s">
        <v>3640</v>
      </c>
    </row>
    <row r="593" spans="1:25" ht="57.6" x14ac:dyDescent="0.3">
      <c r="A593" s="30" t="s">
        <v>126</v>
      </c>
      <c r="B593" s="17">
        <v>20208</v>
      </c>
      <c r="C593" s="17" t="s">
        <v>286</v>
      </c>
      <c r="D593" s="17">
        <v>53100066</v>
      </c>
      <c r="E593" s="21" t="s">
        <v>287</v>
      </c>
      <c r="F593" s="17">
        <v>50</v>
      </c>
      <c r="G593" s="17" t="s">
        <v>38</v>
      </c>
      <c r="H593" s="17" t="s">
        <v>174</v>
      </c>
      <c r="I593" s="17" t="s">
        <v>40</v>
      </c>
      <c r="J593" s="17" t="s">
        <v>153</v>
      </c>
      <c r="K593" s="17" t="s">
        <v>42</v>
      </c>
      <c r="L593" s="17">
        <v>20208</v>
      </c>
      <c r="M593" s="65" t="s">
        <v>43</v>
      </c>
      <c r="N593" s="65" t="s">
        <v>43</v>
      </c>
      <c r="O593" s="65" t="s">
        <v>43</v>
      </c>
      <c r="P593" s="65" t="s">
        <v>43</v>
      </c>
      <c r="Q593" s="65" t="s">
        <v>43</v>
      </c>
      <c r="R593" s="65" t="s">
        <v>43</v>
      </c>
      <c r="S593" s="65" t="s">
        <v>43</v>
      </c>
      <c r="T593" s="65" t="s">
        <v>43</v>
      </c>
      <c r="U593" s="65" t="s">
        <v>41</v>
      </c>
      <c r="V593" s="65" t="s">
        <v>45</v>
      </c>
      <c r="W593" s="65" t="s">
        <v>43</v>
      </c>
      <c r="X593" s="65" t="s">
        <v>3600</v>
      </c>
      <c r="Y593" s="65" t="s">
        <v>3640</v>
      </c>
    </row>
    <row r="594" spans="1:25" ht="14.4" x14ac:dyDescent="0.3">
      <c r="A594" s="30" t="s">
        <v>126</v>
      </c>
      <c r="B594" s="17">
        <v>12193</v>
      </c>
      <c r="C594" s="17" t="s">
        <v>274</v>
      </c>
      <c r="D594" s="17">
        <v>53100335</v>
      </c>
      <c r="E594" s="21" t="s">
        <v>275</v>
      </c>
      <c r="F594" s="17">
        <v>8</v>
      </c>
      <c r="G594" s="17" t="s">
        <v>38</v>
      </c>
      <c r="H594" s="17" t="s">
        <v>72</v>
      </c>
      <c r="I594" s="17" t="s">
        <v>40</v>
      </c>
      <c r="J594" s="17" t="s">
        <v>153</v>
      </c>
      <c r="K594" s="17" t="s">
        <v>42</v>
      </c>
      <c r="L594" s="17">
        <v>12193</v>
      </c>
      <c r="M594" s="65" t="s">
        <v>43</v>
      </c>
      <c r="N594" s="65" t="s">
        <v>43</v>
      </c>
      <c r="O594" s="65" t="s">
        <v>41</v>
      </c>
      <c r="P594" s="65" t="s">
        <v>43</v>
      </c>
      <c r="Q594" s="65" t="s">
        <v>41</v>
      </c>
      <c r="R594" s="65" t="s">
        <v>43</v>
      </c>
      <c r="S594" s="65" t="s">
        <v>43</v>
      </c>
      <c r="T594" s="65" t="s">
        <v>55</v>
      </c>
      <c r="U594" s="65" t="s">
        <v>41</v>
      </c>
      <c r="V594" s="65" t="s">
        <v>45</v>
      </c>
      <c r="W594" s="65" t="s">
        <v>41</v>
      </c>
      <c r="X594" s="65" t="s">
        <v>46</v>
      </c>
      <c r="Y594" s="65">
        <v>0</v>
      </c>
    </row>
    <row r="595" spans="1:25" ht="57.6" x14ac:dyDescent="0.3">
      <c r="A595" s="30" t="s">
        <v>126</v>
      </c>
      <c r="B595" s="17">
        <v>20208</v>
      </c>
      <c r="C595" s="17" t="s">
        <v>286</v>
      </c>
      <c r="D595" s="17">
        <v>53100066</v>
      </c>
      <c r="E595" s="21" t="s">
        <v>287</v>
      </c>
      <c r="F595" s="17">
        <v>52</v>
      </c>
      <c r="G595" s="17" t="s">
        <v>38</v>
      </c>
      <c r="H595" s="17" t="s">
        <v>174</v>
      </c>
      <c r="I595" s="17" t="s">
        <v>40</v>
      </c>
      <c r="J595" s="17" t="s">
        <v>153</v>
      </c>
      <c r="K595" s="17" t="s">
        <v>42</v>
      </c>
      <c r="L595" s="17">
        <v>20208</v>
      </c>
      <c r="M595" s="65" t="s">
        <v>43</v>
      </c>
      <c r="N595" s="65" t="s">
        <v>43</v>
      </c>
      <c r="O595" s="65" t="s">
        <v>43</v>
      </c>
      <c r="P595" s="65" t="s">
        <v>43</v>
      </c>
      <c r="Q595" s="65" t="s">
        <v>43</v>
      </c>
      <c r="R595" s="65" t="s">
        <v>43</v>
      </c>
      <c r="S595" s="65" t="s">
        <v>43</v>
      </c>
      <c r="T595" s="65" t="s">
        <v>43</v>
      </c>
      <c r="U595" s="65" t="s">
        <v>41</v>
      </c>
      <c r="V595" s="65" t="s">
        <v>45</v>
      </c>
      <c r="W595" s="65" t="s">
        <v>43</v>
      </c>
      <c r="X595" s="65" t="s">
        <v>3600</v>
      </c>
      <c r="Y595" s="65" t="s">
        <v>3640</v>
      </c>
    </row>
    <row r="596" spans="1:25" ht="14.4" x14ac:dyDescent="0.3">
      <c r="A596" s="30" t="s">
        <v>126</v>
      </c>
      <c r="B596" s="17">
        <v>12193</v>
      </c>
      <c r="C596" s="17" t="s">
        <v>274</v>
      </c>
      <c r="D596" s="17">
        <v>53100335</v>
      </c>
      <c r="E596" s="21" t="s">
        <v>275</v>
      </c>
      <c r="F596" s="17">
        <v>10</v>
      </c>
      <c r="G596" s="17" t="s">
        <v>38</v>
      </c>
      <c r="H596" s="17" t="s">
        <v>72</v>
      </c>
      <c r="I596" s="17" t="s">
        <v>40</v>
      </c>
      <c r="J596" s="17" t="s">
        <v>153</v>
      </c>
      <c r="K596" s="17" t="s">
        <v>42</v>
      </c>
      <c r="L596" s="17">
        <v>12193</v>
      </c>
      <c r="M596" s="65" t="s">
        <v>43</v>
      </c>
      <c r="N596" s="65" t="s">
        <v>43</v>
      </c>
      <c r="O596" s="65" t="s">
        <v>41</v>
      </c>
      <c r="P596" s="65" t="s">
        <v>43</v>
      </c>
      <c r="Q596" s="65" t="s">
        <v>41</v>
      </c>
      <c r="R596" s="65" t="s">
        <v>43</v>
      </c>
      <c r="S596" s="65" t="s">
        <v>43</v>
      </c>
      <c r="T596" s="65" t="s">
        <v>55</v>
      </c>
      <c r="U596" s="65" t="s">
        <v>41</v>
      </c>
      <c r="V596" s="65" t="s">
        <v>45</v>
      </c>
      <c r="W596" s="65" t="s">
        <v>41</v>
      </c>
      <c r="X596" s="65" t="s">
        <v>46</v>
      </c>
      <c r="Y596" s="65">
        <v>0</v>
      </c>
    </row>
    <row r="597" spans="1:25" ht="14.4" x14ac:dyDescent="0.3">
      <c r="A597" s="30" t="s">
        <v>126</v>
      </c>
      <c r="B597" s="17">
        <v>12193</v>
      </c>
      <c r="C597" s="17" t="s">
        <v>274</v>
      </c>
      <c r="D597" s="17">
        <v>53100335</v>
      </c>
      <c r="E597" s="21" t="s">
        <v>275</v>
      </c>
      <c r="F597" s="17">
        <v>8</v>
      </c>
      <c r="G597" s="17" t="s">
        <v>38</v>
      </c>
      <c r="H597" s="17" t="s">
        <v>72</v>
      </c>
      <c r="I597" s="17" t="s">
        <v>40</v>
      </c>
      <c r="J597" s="17" t="s">
        <v>153</v>
      </c>
      <c r="K597" s="17" t="s">
        <v>42</v>
      </c>
      <c r="L597" s="17">
        <v>12193</v>
      </c>
      <c r="M597" s="65" t="s">
        <v>43</v>
      </c>
      <c r="N597" s="65" t="s">
        <v>43</v>
      </c>
      <c r="O597" s="65" t="s">
        <v>41</v>
      </c>
      <c r="P597" s="65" t="s">
        <v>43</v>
      </c>
      <c r="Q597" s="65" t="s">
        <v>41</v>
      </c>
      <c r="R597" s="65" t="s">
        <v>43</v>
      </c>
      <c r="S597" s="65" t="s">
        <v>43</v>
      </c>
      <c r="T597" s="65" t="s">
        <v>55</v>
      </c>
      <c r="U597" s="65" t="s">
        <v>41</v>
      </c>
      <c r="V597" s="65" t="s">
        <v>45</v>
      </c>
      <c r="W597" s="65" t="s">
        <v>41</v>
      </c>
      <c r="X597" s="65" t="s">
        <v>46</v>
      </c>
      <c r="Y597" s="65">
        <v>0</v>
      </c>
    </row>
    <row r="598" spans="1:25" ht="14.4" x14ac:dyDescent="0.3">
      <c r="A598" s="30" t="s">
        <v>126</v>
      </c>
      <c r="B598" s="17">
        <v>12190</v>
      </c>
      <c r="C598" s="17" t="s">
        <v>256</v>
      </c>
      <c r="D598" s="17">
        <v>53100335</v>
      </c>
      <c r="E598" s="21" t="s">
        <v>257</v>
      </c>
      <c r="F598" s="17">
        <v>4</v>
      </c>
      <c r="G598" s="17" t="s">
        <v>38</v>
      </c>
      <c r="H598" s="17" t="s">
        <v>72</v>
      </c>
      <c r="I598" s="17" t="s">
        <v>40</v>
      </c>
      <c r="J598" s="17" t="s">
        <v>153</v>
      </c>
      <c r="K598" s="17" t="s">
        <v>42</v>
      </c>
      <c r="L598" s="17">
        <v>12190</v>
      </c>
      <c r="M598" s="65" t="s">
        <v>43</v>
      </c>
      <c r="N598" s="65" t="s">
        <v>43</v>
      </c>
      <c r="O598" s="65" t="s">
        <v>41</v>
      </c>
      <c r="P598" s="65" t="s">
        <v>43</v>
      </c>
      <c r="Q598" s="65" t="s">
        <v>41</v>
      </c>
      <c r="R598" s="65" t="s">
        <v>43</v>
      </c>
      <c r="S598" s="65" t="s">
        <v>43</v>
      </c>
      <c r="T598" s="65" t="s">
        <v>55</v>
      </c>
      <c r="U598" s="65" t="s">
        <v>41</v>
      </c>
      <c r="V598" s="65" t="s">
        <v>45</v>
      </c>
      <c r="W598" s="65" t="s">
        <v>41</v>
      </c>
      <c r="X598" s="65" t="s">
        <v>46</v>
      </c>
      <c r="Y598" s="65">
        <v>0</v>
      </c>
    </row>
    <row r="599" spans="1:25" ht="14.4" x14ac:dyDescent="0.3">
      <c r="A599" s="30" t="s">
        <v>126</v>
      </c>
      <c r="B599" s="17">
        <v>11713</v>
      </c>
      <c r="C599" s="17" t="s">
        <v>224</v>
      </c>
      <c r="D599" s="17">
        <v>53100138</v>
      </c>
      <c r="E599" s="21" t="s">
        <v>225</v>
      </c>
      <c r="F599" s="17">
        <v>1</v>
      </c>
      <c r="G599" s="17" t="s">
        <v>38</v>
      </c>
      <c r="H599" s="17" t="s">
        <v>65</v>
      </c>
      <c r="I599" s="17" t="s">
        <v>40</v>
      </c>
      <c r="J599" s="17" t="s">
        <v>153</v>
      </c>
      <c r="K599" s="17" t="s">
        <v>42</v>
      </c>
      <c r="L599" s="17">
        <v>11713</v>
      </c>
      <c r="M599" s="65" t="s">
        <v>43</v>
      </c>
      <c r="N599" s="65" t="s">
        <v>43</v>
      </c>
      <c r="O599" s="65" t="s">
        <v>41</v>
      </c>
      <c r="P599" s="65" t="s">
        <v>43</v>
      </c>
      <c r="Q599" s="65" t="s">
        <v>43</v>
      </c>
      <c r="R599" s="65" t="s">
        <v>43</v>
      </c>
      <c r="S599" s="65" t="s">
        <v>43</v>
      </c>
      <c r="T599" s="65" t="s">
        <v>60</v>
      </c>
      <c r="U599" s="65" t="s">
        <v>41</v>
      </c>
      <c r="V599" s="65" t="s">
        <v>45</v>
      </c>
      <c r="W599" s="65" t="s">
        <v>41</v>
      </c>
      <c r="X599" s="65" t="s">
        <v>46</v>
      </c>
      <c r="Y599" s="65">
        <v>0</v>
      </c>
    </row>
    <row r="600" spans="1:25" ht="14.4" x14ac:dyDescent="0.3">
      <c r="A600" s="30" t="s">
        <v>126</v>
      </c>
      <c r="B600" s="17">
        <v>12046</v>
      </c>
      <c r="C600" s="17" t="s">
        <v>260</v>
      </c>
      <c r="D600" s="17">
        <v>53100889</v>
      </c>
      <c r="E600" s="21" t="s">
        <v>261</v>
      </c>
      <c r="F600" s="17">
        <v>1</v>
      </c>
      <c r="G600" s="17" t="s">
        <v>38</v>
      </c>
      <c r="H600" s="17" t="s">
        <v>65</v>
      </c>
      <c r="I600" s="17" t="s">
        <v>40</v>
      </c>
      <c r="J600" s="17" t="s">
        <v>153</v>
      </c>
      <c r="K600" s="17" t="s">
        <v>42</v>
      </c>
      <c r="L600" s="17">
        <v>12046</v>
      </c>
      <c r="M600" s="65" t="s">
        <v>43</v>
      </c>
      <c r="N600" s="65" t="s">
        <v>43</v>
      </c>
      <c r="O600" s="65" t="s">
        <v>41</v>
      </c>
      <c r="P600" s="65" t="s">
        <v>43</v>
      </c>
      <c r="Q600" s="65" t="s">
        <v>43</v>
      </c>
      <c r="R600" s="65" t="s">
        <v>43</v>
      </c>
      <c r="S600" s="65" t="s">
        <v>43</v>
      </c>
      <c r="T600" s="65" t="s">
        <v>60</v>
      </c>
      <c r="U600" s="65" t="s">
        <v>41</v>
      </c>
      <c r="V600" s="65" t="s">
        <v>45</v>
      </c>
      <c r="W600" s="65" t="s">
        <v>41</v>
      </c>
      <c r="X600" s="65" t="s">
        <v>46</v>
      </c>
      <c r="Y600" s="65">
        <v>0</v>
      </c>
    </row>
    <row r="601" spans="1:25" ht="14.4" x14ac:dyDescent="0.3">
      <c r="A601" s="30" t="s">
        <v>126</v>
      </c>
      <c r="B601" s="17">
        <v>12190</v>
      </c>
      <c r="C601" s="17" t="s">
        <v>256</v>
      </c>
      <c r="D601" s="17">
        <v>53100335</v>
      </c>
      <c r="E601" s="21" t="s">
        <v>257</v>
      </c>
      <c r="F601" s="17">
        <v>1</v>
      </c>
      <c r="G601" s="17" t="s">
        <v>38</v>
      </c>
      <c r="H601" s="17" t="s">
        <v>72</v>
      </c>
      <c r="I601" s="17" t="s">
        <v>40</v>
      </c>
      <c r="J601" s="17" t="s">
        <v>153</v>
      </c>
      <c r="K601" s="17" t="s">
        <v>42</v>
      </c>
      <c r="L601" s="17">
        <v>12190</v>
      </c>
      <c r="M601" s="65" t="s">
        <v>43</v>
      </c>
      <c r="N601" s="65" t="s">
        <v>43</v>
      </c>
      <c r="O601" s="65" t="s">
        <v>41</v>
      </c>
      <c r="P601" s="65" t="s">
        <v>43</v>
      </c>
      <c r="Q601" s="65" t="s">
        <v>41</v>
      </c>
      <c r="R601" s="65" t="s">
        <v>43</v>
      </c>
      <c r="S601" s="65" t="s">
        <v>43</v>
      </c>
      <c r="T601" s="65" t="s">
        <v>55</v>
      </c>
      <c r="U601" s="65" t="s">
        <v>41</v>
      </c>
      <c r="V601" s="65" t="s">
        <v>45</v>
      </c>
      <c r="W601" s="65" t="s">
        <v>41</v>
      </c>
      <c r="X601" s="65" t="s">
        <v>46</v>
      </c>
      <c r="Y601" s="65">
        <v>0</v>
      </c>
    </row>
    <row r="602" spans="1:25" ht="86.4" x14ac:dyDescent="0.3">
      <c r="A602" s="30" t="s">
        <v>126</v>
      </c>
      <c r="B602" s="17">
        <v>11697</v>
      </c>
      <c r="C602" s="17" t="s">
        <v>254</v>
      </c>
      <c r="D602" s="17">
        <v>53100075</v>
      </c>
      <c r="E602" s="21" t="s">
        <v>255</v>
      </c>
      <c r="F602" s="17">
        <v>6</v>
      </c>
      <c r="G602" s="17" t="s">
        <v>38</v>
      </c>
      <c r="H602" s="17" t="s">
        <v>174</v>
      </c>
      <c r="I602" s="17" t="s">
        <v>40</v>
      </c>
      <c r="J602" s="17" t="s">
        <v>153</v>
      </c>
      <c r="K602" s="17" t="s">
        <v>42</v>
      </c>
      <c r="L602" s="17">
        <v>11697</v>
      </c>
      <c r="M602" s="65" t="s">
        <v>43</v>
      </c>
      <c r="N602" s="65" t="s">
        <v>43</v>
      </c>
      <c r="O602" s="65" t="s">
        <v>43</v>
      </c>
      <c r="P602" s="65" t="s">
        <v>43</v>
      </c>
      <c r="Q602" s="65" t="s">
        <v>43</v>
      </c>
      <c r="R602" s="65" t="s">
        <v>43</v>
      </c>
      <c r="S602" s="65" t="s">
        <v>43</v>
      </c>
      <c r="T602" s="65" t="s">
        <v>43</v>
      </c>
      <c r="U602" s="65" t="s">
        <v>41</v>
      </c>
      <c r="V602" s="65" t="s">
        <v>45</v>
      </c>
      <c r="W602" s="65" t="s">
        <v>43</v>
      </c>
      <c r="X602" s="65" t="s">
        <v>424</v>
      </c>
      <c r="Y602" s="65" t="s">
        <v>3639</v>
      </c>
    </row>
    <row r="603" spans="1:25" ht="14.4" x14ac:dyDescent="0.3">
      <c r="A603" s="30" t="s">
        <v>126</v>
      </c>
      <c r="B603" s="17">
        <v>11795</v>
      </c>
      <c r="C603" s="17" t="s">
        <v>228</v>
      </c>
      <c r="D603" s="17">
        <v>53100328</v>
      </c>
      <c r="E603" s="21" t="s">
        <v>229</v>
      </c>
      <c r="F603" s="17">
        <v>1</v>
      </c>
      <c r="G603" s="17" t="s">
        <v>38</v>
      </c>
      <c r="H603" s="17" t="s">
        <v>39</v>
      </c>
      <c r="I603" s="17" t="s">
        <v>40</v>
      </c>
      <c r="J603" s="17" t="s">
        <v>153</v>
      </c>
      <c r="K603" s="17" t="s">
        <v>42</v>
      </c>
      <c r="L603" s="17">
        <v>11795</v>
      </c>
      <c r="M603" s="65" t="s">
        <v>43</v>
      </c>
      <c r="N603" s="65" t="s">
        <v>43</v>
      </c>
      <c r="O603" s="65" t="s">
        <v>41</v>
      </c>
      <c r="P603" s="65" t="s">
        <v>43</v>
      </c>
      <c r="Q603" s="65" t="s">
        <v>43</v>
      </c>
      <c r="R603" s="65" t="s">
        <v>43</v>
      </c>
      <c r="S603" s="65" t="s">
        <v>43</v>
      </c>
      <c r="T603" s="65" t="s">
        <v>44</v>
      </c>
      <c r="U603" s="65" t="s">
        <v>41</v>
      </c>
      <c r="V603" s="65" t="s">
        <v>45</v>
      </c>
      <c r="W603" s="65" t="s">
        <v>41</v>
      </c>
      <c r="X603" s="65" t="s">
        <v>46</v>
      </c>
      <c r="Y603" s="65">
        <v>0</v>
      </c>
    </row>
    <row r="604" spans="1:25" ht="14.4" x14ac:dyDescent="0.3">
      <c r="A604" s="30" t="s">
        <v>126</v>
      </c>
      <c r="B604" s="17">
        <v>11795</v>
      </c>
      <c r="C604" s="17" t="s">
        <v>228</v>
      </c>
      <c r="D604" s="17">
        <v>53100328</v>
      </c>
      <c r="E604" s="21" t="s">
        <v>229</v>
      </c>
      <c r="F604" s="17">
        <v>1</v>
      </c>
      <c r="G604" s="17" t="s">
        <v>38</v>
      </c>
      <c r="H604" s="17" t="s">
        <v>39</v>
      </c>
      <c r="I604" s="17" t="s">
        <v>40</v>
      </c>
      <c r="J604" s="17" t="s">
        <v>153</v>
      </c>
      <c r="K604" s="17" t="s">
        <v>42</v>
      </c>
      <c r="L604" s="17">
        <v>11795</v>
      </c>
      <c r="M604" s="65" t="s">
        <v>43</v>
      </c>
      <c r="N604" s="65" t="s">
        <v>43</v>
      </c>
      <c r="O604" s="65" t="s">
        <v>41</v>
      </c>
      <c r="P604" s="65" t="s">
        <v>43</v>
      </c>
      <c r="Q604" s="65" t="s">
        <v>43</v>
      </c>
      <c r="R604" s="65" t="s">
        <v>43</v>
      </c>
      <c r="S604" s="65" t="s">
        <v>43</v>
      </c>
      <c r="T604" s="65" t="s">
        <v>44</v>
      </c>
      <c r="U604" s="65" t="s">
        <v>41</v>
      </c>
      <c r="V604" s="65" t="s">
        <v>45</v>
      </c>
      <c r="W604" s="65" t="s">
        <v>41</v>
      </c>
      <c r="X604" s="65" t="s">
        <v>46</v>
      </c>
      <c r="Y604" s="65">
        <v>0</v>
      </c>
    </row>
    <row r="605" spans="1:25" ht="100.8" x14ac:dyDescent="0.3">
      <c r="A605" s="30" t="s">
        <v>126</v>
      </c>
      <c r="B605" s="17">
        <v>11948</v>
      </c>
      <c r="C605" s="17" t="s">
        <v>84</v>
      </c>
      <c r="D605" s="17">
        <v>53100195</v>
      </c>
      <c r="E605" s="21" t="s">
        <v>85</v>
      </c>
      <c r="F605" s="17">
        <v>1</v>
      </c>
      <c r="G605" s="17" t="s">
        <v>59</v>
      </c>
      <c r="H605" s="17" t="s">
        <v>39</v>
      </c>
      <c r="I605" s="17" t="s">
        <v>40</v>
      </c>
      <c r="J605" s="17" t="s">
        <v>41</v>
      </c>
      <c r="K605" s="17" t="s">
        <v>42</v>
      </c>
      <c r="L605" s="17">
        <v>11948</v>
      </c>
      <c r="M605" s="65" t="s">
        <v>41</v>
      </c>
      <c r="N605" s="65" t="s">
        <v>43</v>
      </c>
      <c r="O605" s="65" t="s">
        <v>41</v>
      </c>
      <c r="P605" s="65" t="s">
        <v>43</v>
      </c>
      <c r="Q605" s="65" t="s">
        <v>43</v>
      </c>
      <c r="R605" s="65" t="s">
        <v>43</v>
      </c>
      <c r="S605" s="65" t="s">
        <v>41</v>
      </c>
      <c r="T605" s="65" t="s">
        <v>60</v>
      </c>
      <c r="U605" s="65" t="s">
        <v>41</v>
      </c>
      <c r="V605" s="65" t="s">
        <v>45</v>
      </c>
      <c r="W605" s="65" t="s">
        <v>43</v>
      </c>
      <c r="X605" s="65" t="s">
        <v>563</v>
      </c>
      <c r="Y605" s="65">
        <v>0</v>
      </c>
    </row>
    <row r="606" spans="1:25" ht="86.4" x14ac:dyDescent="0.3">
      <c r="A606" s="30" t="s">
        <v>126</v>
      </c>
      <c r="B606" s="17">
        <v>11697</v>
      </c>
      <c r="C606" s="17" t="s">
        <v>254</v>
      </c>
      <c r="D606" s="17">
        <v>53100075</v>
      </c>
      <c r="E606" s="21" t="s">
        <v>255</v>
      </c>
      <c r="F606" s="17">
        <v>4</v>
      </c>
      <c r="G606" s="17" t="s">
        <v>38</v>
      </c>
      <c r="H606" s="17" t="s">
        <v>174</v>
      </c>
      <c r="I606" s="17" t="s">
        <v>40</v>
      </c>
      <c r="J606" s="17" t="s">
        <v>153</v>
      </c>
      <c r="K606" s="17" t="s">
        <v>42</v>
      </c>
      <c r="L606" s="17">
        <v>11697</v>
      </c>
      <c r="M606" s="65" t="s">
        <v>43</v>
      </c>
      <c r="N606" s="65" t="s">
        <v>43</v>
      </c>
      <c r="O606" s="65" t="s">
        <v>43</v>
      </c>
      <c r="P606" s="65" t="s">
        <v>43</v>
      </c>
      <c r="Q606" s="65" t="s">
        <v>43</v>
      </c>
      <c r="R606" s="65" t="s">
        <v>43</v>
      </c>
      <c r="S606" s="65" t="s">
        <v>43</v>
      </c>
      <c r="T606" s="65" t="s">
        <v>43</v>
      </c>
      <c r="U606" s="65" t="s">
        <v>41</v>
      </c>
      <c r="V606" s="65" t="s">
        <v>45</v>
      </c>
      <c r="W606" s="65" t="s">
        <v>43</v>
      </c>
      <c r="X606" s="65" t="s">
        <v>424</v>
      </c>
      <c r="Y606" s="65" t="s">
        <v>3639</v>
      </c>
    </row>
    <row r="607" spans="1:25" ht="24" x14ac:dyDescent="0.3">
      <c r="A607" s="30" t="s">
        <v>126</v>
      </c>
      <c r="B607" s="17">
        <v>11818</v>
      </c>
      <c r="C607" s="17" t="s">
        <v>268</v>
      </c>
      <c r="D607" s="17">
        <v>53100136</v>
      </c>
      <c r="E607" s="21" t="s">
        <v>269</v>
      </c>
      <c r="F607" s="17">
        <v>1</v>
      </c>
      <c r="G607" s="17" t="s">
        <v>38</v>
      </c>
      <c r="H607" s="17" t="s">
        <v>50</v>
      </c>
      <c r="I607" s="17" t="s">
        <v>40</v>
      </c>
      <c r="J607" s="17" t="s">
        <v>153</v>
      </c>
      <c r="K607" s="17" t="s">
        <v>42</v>
      </c>
      <c r="L607" s="17">
        <v>11818</v>
      </c>
      <c r="M607" s="65" t="s">
        <v>43</v>
      </c>
      <c r="N607" s="65" t="s">
        <v>43</v>
      </c>
      <c r="O607" s="65" t="s">
        <v>41</v>
      </c>
      <c r="P607" s="65" t="s">
        <v>43</v>
      </c>
      <c r="Q607" s="65" t="s">
        <v>43</v>
      </c>
      <c r="R607" s="65" t="s">
        <v>43</v>
      </c>
      <c r="S607" s="65" t="s">
        <v>43</v>
      </c>
      <c r="T607" s="65" t="s">
        <v>55</v>
      </c>
      <c r="U607" s="65" t="s">
        <v>41</v>
      </c>
      <c r="V607" s="65" t="s">
        <v>52</v>
      </c>
      <c r="W607" s="65" t="s">
        <v>41</v>
      </c>
      <c r="X607" s="65">
        <v>0</v>
      </c>
      <c r="Y607" s="65">
        <v>0</v>
      </c>
    </row>
    <row r="608" spans="1:25" ht="14.4" x14ac:dyDescent="0.3">
      <c r="A608" s="30" t="s">
        <v>126</v>
      </c>
      <c r="B608" s="17">
        <v>11825</v>
      </c>
      <c r="C608" s="17" t="s">
        <v>111</v>
      </c>
      <c r="D608" s="17">
        <v>53100136</v>
      </c>
      <c r="E608" s="21" t="s">
        <v>112</v>
      </c>
      <c r="F608" s="17">
        <v>1</v>
      </c>
      <c r="G608" s="17" t="s">
        <v>38</v>
      </c>
      <c r="H608" s="17" t="s">
        <v>50</v>
      </c>
      <c r="I608" s="17" t="s">
        <v>40</v>
      </c>
      <c r="J608" s="17" t="s">
        <v>41</v>
      </c>
      <c r="K608" s="17" t="s">
        <v>42</v>
      </c>
      <c r="L608" s="17">
        <v>11825</v>
      </c>
      <c r="M608" s="65" t="s">
        <v>41</v>
      </c>
      <c r="N608" s="65" t="s">
        <v>43</v>
      </c>
      <c r="O608" s="65" t="s">
        <v>41</v>
      </c>
      <c r="P608" s="65" t="s">
        <v>43</v>
      </c>
      <c r="Q608" s="65" t="s">
        <v>43</v>
      </c>
      <c r="R608" s="65" t="s">
        <v>43</v>
      </c>
      <c r="S608" s="65" t="s">
        <v>41</v>
      </c>
      <c r="T608" s="65" t="s">
        <v>55</v>
      </c>
      <c r="U608" s="65" t="s">
        <v>41</v>
      </c>
      <c r="V608" s="65" t="s">
        <v>52</v>
      </c>
      <c r="W608" s="65" t="s">
        <v>41</v>
      </c>
      <c r="X608" s="65">
        <v>0</v>
      </c>
      <c r="Y608" s="65">
        <v>0</v>
      </c>
    </row>
    <row r="609" spans="1:25" ht="86.4" x14ac:dyDescent="0.3">
      <c r="A609" s="30" t="s">
        <v>126</v>
      </c>
      <c r="B609" s="17">
        <v>11697</v>
      </c>
      <c r="C609" s="17" t="s">
        <v>254</v>
      </c>
      <c r="D609" s="17">
        <v>53100075</v>
      </c>
      <c r="E609" s="21" t="s">
        <v>255</v>
      </c>
      <c r="F609" s="17">
        <v>8</v>
      </c>
      <c r="G609" s="17" t="s">
        <v>38</v>
      </c>
      <c r="H609" s="17" t="s">
        <v>174</v>
      </c>
      <c r="I609" s="17" t="s">
        <v>40</v>
      </c>
      <c r="J609" s="17" t="s">
        <v>153</v>
      </c>
      <c r="K609" s="17" t="s">
        <v>42</v>
      </c>
      <c r="L609" s="17">
        <v>11697</v>
      </c>
      <c r="M609" s="65" t="s">
        <v>43</v>
      </c>
      <c r="N609" s="65" t="s">
        <v>43</v>
      </c>
      <c r="O609" s="65" t="s">
        <v>43</v>
      </c>
      <c r="P609" s="65" t="s">
        <v>43</v>
      </c>
      <c r="Q609" s="65" t="s">
        <v>43</v>
      </c>
      <c r="R609" s="65" t="s">
        <v>43</v>
      </c>
      <c r="S609" s="65" t="s">
        <v>43</v>
      </c>
      <c r="T609" s="65" t="s">
        <v>43</v>
      </c>
      <c r="U609" s="65" t="s">
        <v>41</v>
      </c>
      <c r="V609" s="65" t="s">
        <v>45</v>
      </c>
      <c r="W609" s="65" t="s">
        <v>43</v>
      </c>
      <c r="X609" s="65" t="s">
        <v>424</v>
      </c>
      <c r="Y609" s="65" t="s">
        <v>3639</v>
      </c>
    </row>
    <row r="610" spans="1:25" ht="86.4" x14ac:dyDescent="0.3">
      <c r="A610" s="30" t="s">
        <v>126</v>
      </c>
      <c r="B610" s="17">
        <v>11697</v>
      </c>
      <c r="C610" s="17" t="s">
        <v>254</v>
      </c>
      <c r="D610" s="17">
        <v>53100075</v>
      </c>
      <c r="E610" s="21" t="s">
        <v>255</v>
      </c>
      <c r="F610" s="17">
        <v>2</v>
      </c>
      <c r="G610" s="17" t="s">
        <v>38</v>
      </c>
      <c r="H610" s="17" t="s">
        <v>174</v>
      </c>
      <c r="I610" s="17" t="s">
        <v>40</v>
      </c>
      <c r="J610" s="17" t="s">
        <v>153</v>
      </c>
      <c r="K610" s="17" t="s">
        <v>42</v>
      </c>
      <c r="L610" s="17">
        <v>11697</v>
      </c>
      <c r="M610" s="65" t="s">
        <v>43</v>
      </c>
      <c r="N610" s="65" t="s">
        <v>43</v>
      </c>
      <c r="O610" s="65" t="s">
        <v>43</v>
      </c>
      <c r="P610" s="65" t="s">
        <v>43</v>
      </c>
      <c r="Q610" s="65" t="s">
        <v>43</v>
      </c>
      <c r="R610" s="65" t="s">
        <v>43</v>
      </c>
      <c r="S610" s="65" t="s">
        <v>43</v>
      </c>
      <c r="T610" s="65" t="s">
        <v>43</v>
      </c>
      <c r="U610" s="65" t="s">
        <v>41</v>
      </c>
      <c r="V610" s="65" t="s">
        <v>45</v>
      </c>
      <c r="W610" s="65" t="s">
        <v>43</v>
      </c>
      <c r="X610" s="65" t="s">
        <v>424</v>
      </c>
      <c r="Y610" s="65" t="s">
        <v>3639</v>
      </c>
    </row>
    <row r="611" spans="1:25" ht="28.8" x14ac:dyDescent="0.3">
      <c r="A611" s="30" t="s">
        <v>126</v>
      </c>
      <c r="B611" s="17">
        <v>20638</v>
      </c>
      <c r="C611" s="17" t="s">
        <v>299</v>
      </c>
      <c r="D611" s="17">
        <v>53100066</v>
      </c>
      <c r="E611" s="21" t="s">
        <v>300</v>
      </c>
      <c r="F611" s="17">
        <v>8</v>
      </c>
      <c r="G611" s="17" t="s">
        <v>38</v>
      </c>
      <c r="H611" s="17" t="s">
        <v>174</v>
      </c>
      <c r="I611" s="17" t="s">
        <v>40</v>
      </c>
      <c r="J611" s="17" t="s">
        <v>41</v>
      </c>
      <c r="K611" s="17" t="s">
        <v>42</v>
      </c>
      <c r="L611" s="17">
        <v>20638</v>
      </c>
      <c r="M611" s="65" t="s">
        <v>43</v>
      </c>
      <c r="N611" s="65" t="s">
        <v>43</v>
      </c>
      <c r="O611" s="65" t="s">
        <v>41</v>
      </c>
      <c r="P611" s="65" t="s">
        <v>43</v>
      </c>
      <c r="Q611" s="65" t="s">
        <v>43</v>
      </c>
      <c r="R611" s="65" t="s">
        <v>43</v>
      </c>
      <c r="S611" s="65" t="s">
        <v>41</v>
      </c>
      <c r="T611" s="65" t="s">
        <v>43</v>
      </c>
      <c r="U611" s="65" t="s">
        <v>41</v>
      </c>
      <c r="V611" s="65" t="s">
        <v>45</v>
      </c>
      <c r="W611" s="65" t="s">
        <v>43</v>
      </c>
      <c r="X611" s="65" t="s">
        <v>3611</v>
      </c>
      <c r="Y611" s="65">
        <v>0</v>
      </c>
    </row>
    <row r="612" spans="1:25" ht="14.4" x14ac:dyDescent="0.3">
      <c r="A612" s="30" t="s">
        <v>126</v>
      </c>
      <c r="B612" s="17">
        <v>11713</v>
      </c>
      <c r="C612" s="17" t="s">
        <v>224</v>
      </c>
      <c r="D612" s="17">
        <v>53100138</v>
      </c>
      <c r="E612" s="21" t="s">
        <v>225</v>
      </c>
      <c r="F612" s="17">
        <v>1</v>
      </c>
      <c r="G612" s="17" t="s">
        <v>38</v>
      </c>
      <c r="H612" s="17" t="s">
        <v>65</v>
      </c>
      <c r="I612" s="17" t="s">
        <v>40</v>
      </c>
      <c r="J612" s="17" t="s">
        <v>153</v>
      </c>
      <c r="K612" s="17" t="s">
        <v>42</v>
      </c>
      <c r="L612" s="17">
        <v>11713</v>
      </c>
      <c r="M612" s="65" t="s">
        <v>43</v>
      </c>
      <c r="N612" s="65" t="s">
        <v>43</v>
      </c>
      <c r="O612" s="65" t="s">
        <v>41</v>
      </c>
      <c r="P612" s="65" t="s">
        <v>43</v>
      </c>
      <c r="Q612" s="65" t="s">
        <v>43</v>
      </c>
      <c r="R612" s="65" t="s">
        <v>43</v>
      </c>
      <c r="S612" s="65" t="s">
        <v>43</v>
      </c>
      <c r="T612" s="65" t="s">
        <v>60</v>
      </c>
      <c r="U612" s="65" t="s">
        <v>41</v>
      </c>
      <c r="V612" s="65" t="s">
        <v>45</v>
      </c>
      <c r="W612" s="65" t="s">
        <v>41</v>
      </c>
      <c r="X612" s="65" t="s">
        <v>46</v>
      </c>
      <c r="Y612" s="65">
        <v>0</v>
      </c>
    </row>
    <row r="613" spans="1:25" ht="86.4" x14ac:dyDescent="0.3">
      <c r="A613" s="30" t="s">
        <v>126</v>
      </c>
      <c r="B613" s="17">
        <v>11697</v>
      </c>
      <c r="C613" s="17" t="s">
        <v>254</v>
      </c>
      <c r="D613" s="17">
        <v>53100075</v>
      </c>
      <c r="E613" s="21" t="s">
        <v>255</v>
      </c>
      <c r="F613" s="17">
        <v>2</v>
      </c>
      <c r="G613" s="17" t="s">
        <v>38</v>
      </c>
      <c r="H613" s="17" t="s">
        <v>174</v>
      </c>
      <c r="I613" s="17" t="s">
        <v>40</v>
      </c>
      <c r="J613" s="17" t="s">
        <v>153</v>
      </c>
      <c r="K613" s="17" t="s">
        <v>42</v>
      </c>
      <c r="L613" s="17">
        <v>11697</v>
      </c>
      <c r="M613" s="65" t="s">
        <v>43</v>
      </c>
      <c r="N613" s="65" t="s">
        <v>43</v>
      </c>
      <c r="O613" s="65" t="s">
        <v>43</v>
      </c>
      <c r="P613" s="65" t="s">
        <v>43</v>
      </c>
      <c r="Q613" s="65" t="s">
        <v>43</v>
      </c>
      <c r="R613" s="65" t="s">
        <v>43</v>
      </c>
      <c r="S613" s="65" t="s">
        <v>43</v>
      </c>
      <c r="T613" s="65" t="s">
        <v>43</v>
      </c>
      <c r="U613" s="65" t="s">
        <v>41</v>
      </c>
      <c r="V613" s="65" t="s">
        <v>45</v>
      </c>
      <c r="W613" s="65" t="s">
        <v>43</v>
      </c>
      <c r="X613" s="65" t="s">
        <v>424</v>
      </c>
      <c r="Y613" s="65" t="s">
        <v>3639</v>
      </c>
    </row>
    <row r="614" spans="1:25" ht="86.4" x14ac:dyDescent="0.3">
      <c r="A614" s="30" t="s">
        <v>126</v>
      </c>
      <c r="B614" s="17">
        <v>11697</v>
      </c>
      <c r="C614" s="17" t="s">
        <v>254</v>
      </c>
      <c r="D614" s="17">
        <v>53100075</v>
      </c>
      <c r="E614" s="21" t="s">
        <v>255</v>
      </c>
      <c r="F614" s="17">
        <v>1</v>
      </c>
      <c r="G614" s="17" t="s">
        <v>38</v>
      </c>
      <c r="H614" s="17" t="s">
        <v>174</v>
      </c>
      <c r="I614" s="17" t="s">
        <v>40</v>
      </c>
      <c r="J614" s="17" t="s">
        <v>153</v>
      </c>
      <c r="K614" s="17" t="s">
        <v>42</v>
      </c>
      <c r="L614" s="17">
        <v>11697</v>
      </c>
      <c r="M614" s="65" t="s">
        <v>43</v>
      </c>
      <c r="N614" s="65" t="s">
        <v>43</v>
      </c>
      <c r="O614" s="65" t="s">
        <v>43</v>
      </c>
      <c r="P614" s="65" t="s">
        <v>43</v>
      </c>
      <c r="Q614" s="65" t="s">
        <v>43</v>
      </c>
      <c r="R614" s="65" t="s">
        <v>43</v>
      </c>
      <c r="S614" s="65" t="s">
        <v>43</v>
      </c>
      <c r="T614" s="65" t="s">
        <v>43</v>
      </c>
      <c r="U614" s="65" t="s">
        <v>41</v>
      </c>
      <c r="V614" s="65" t="s">
        <v>45</v>
      </c>
      <c r="W614" s="65" t="s">
        <v>43</v>
      </c>
      <c r="X614" s="65" t="s">
        <v>424</v>
      </c>
      <c r="Y614" s="65" t="s">
        <v>3639</v>
      </c>
    </row>
    <row r="615" spans="1:25" ht="100.8" x14ac:dyDescent="0.3">
      <c r="A615" s="30" t="s">
        <v>126</v>
      </c>
      <c r="B615" s="17">
        <v>11948</v>
      </c>
      <c r="C615" s="17" t="s">
        <v>84</v>
      </c>
      <c r="D615" s="17">
        <v>53100195</v>
      </c>
      <c r="E615" s="21" t="s">
        <v>85</v>
      </c>
      <c r="F615" s="17">
        <v>1</v>
      </c>
      <c r="G615" s="17" t="s">
        <v>59</v>
      </c>
      <c r="H615" s="17" t="s">
        <v>39</v>
      </c>
      <c r="I615" s="17" t="s">
        <v>40</v>
      </c>
      <c r="J615" s="17" t="s">
        <v>41</v>
      </c>
      <c r="K615" s="17" t="s">
        <v>42</v>
      </c>
      <c r="L615" s="17">
        <v>11948</v>
      </c>
      <c r="M615" s="65" t="s">
        <v>41</v>
      </c>
      <c r="N615" s="65" t="s">
        <v>43</v>
      </c>
      <c r="O615" s="65" t="s">
        <v>41</v>
      </c>
      <c r="P615" s="65" t="s">
        <v>43</v>
      </c>
      <c r="Q615" s="65" t="s">
        <v>43</v>
      </c>
      <c r="R615" s="65" t="s">
        <v>43</v>
      </c>
      <c r="S615" s="65" t="s">
        <v>41</v>
      </c>
      <c r="T615" s="65" t="s">
        <v>60</v>
      </c>
      <c r="U615" s="65" t="s">
        <v>41</v>
      </c>
      <c r="V615" s="65" t="s">
        <v>45</v>
      </c>
      <c r="W615" s="65" t="s">
        <v>43</v>
      </c>
      <c r="X615" s="65" t="s">
        <v>563</v>
      </c>
      <c r="Y615" s="65">
        <v>0</v>
      </c>
    </row>
    <row r="616" spans="1:25" ht="86.4" x14ac:dyDescent="0.3">
      <c r="A616" s="30" t="s">
        <v>126</v>
      </c>
      <c r="B616" s="17">
        <v>11697</v>
      </c>
      <c r="C616" s="17" t="s">
        <v>254</v>
      </c>
      <c r="D616" s="17">
        <v>53100075</v>
      </c>
      <c r="E616" s="21" t="s">
        <v>255</v>
      </c>
      <c r="F616" s="17">
        <v>2</v>
      </c>
      <c r="G616" s="17" t="s">
        <v>38</v>
      </c>
      <c r="H616" s="17" t="s">
        <v>174</v>
      </c>
      <c r="I616" s="17" t="s">
        <v>40</v>
      </c>
      <c r="J616" s="17" t="s">
        <v>153</v>
      </c>
      <c r="K616" s="17" t="s">
        <v>42</v>
      </c>
      <c r="L616" s="17">
        <v>11697</v>
      </c>
      <c r="M616" s="65" t="s">
        <v>43</v>
      </c>
      <c r="N616" s="65" t="s">
        <v>43</v>
      </c>
      <c r="O616" s="65" t="s">
        <v>43</v>
      </c>
      <c r="P616" s="65" t="s">
        <v>43</v>
      </c>
      <c r="Q616" s="65" t="s">
        <v>43</v>
      </c>
      <c r="R616" s="65" t="s">
        <v>43</v>
      </c>
      <c r="S616" s="65" t="s">
        <v>43</v>
      </c>
      <c r="T616" s="65" t="s">
        <v>43</v>
      </c>
      <c r="U616" s="65" t="s">
        <v>41</v>
      </c>
      <c r="V616" s="65" t="s">
        <v>45</v>
      </c>
      <c r="W616" s="65" t="s">
        <v>43</v>
      </c>
      <c r="X616" s="65" t="s">
        <v>424</v>
      </c>
      <c r="Y616" s="65" t="s">
        <v>3639</v>
      </c>
    </row>
    <row r="617" spans="1:25" ht="24" x14ac:dyDescent="0.3">
      <c r="A617" s="30" t="s">
        <v>126</v>
      </c>
      <c r="B617" s="17">
        <v>11871</v>
      </c>
      <c r="C617" s="17" t="s">
        <v>91</v>
      </c>
      <c r="D617" s="17">
        <v>53100152</v>
      </c>
      <c r="E617" s="21" t="s">
        <v>92</v>
      </c>
      <c r="F617" s="17">
        <v>1</v>
      </c>
      <c r="G617" s="17" t="s">
        <v>38</v>
      </c>
      <c r="H617" s="17" t="s">
        <v>39</v>
      </c>
      <c r="I617" s="17" t="s">
        <v>40</v>
      </c>
      <c r="J617" s="17" t="s">
        <v>41</v>
      </c>
      <c r="K617" s="17" t="s">
        <v>42</v>
      </c>
      <c r="L617" s="17">
        <v>11871</v>
      </c>
      <c r="M617" s="65" t="s">
        <v>43</v>
      </c>
      <c r="N617" s="65" t="s">
        <v>43</v>
      </c>
      <c r="O617" s="65" t="s">
        <v>41</v>
      </c>
      <c r="P617" s="65" t="s">
        <v>43</v>
      </c>
      <c r="Q617" s="65" t="s">
        <v>43</v>
      </c>
      <c r="R617" s="65" t="s">
        <v>43</v>
      </c>
      <c r="S617" s="65" t="s">
        <v>41</v>
      </c>
      <c r="T617" s="65" t="s">
        <v>44</v>
      </c>
      <c r="U617" s="65" t="s">
        <v>41</v>
      </c>
      <c r="V617" s="65" t="s">
        <v>45</v>
      </c>
      <c r="W617" s="65" t="s">
        <v>41</v>
      </c>
      <c r="X617" s="65" t="s">
        <v>46</v>
      </c>
      <c r="Y617" s="65">
        <v>0</v>
      </c>
    </row>
    <row r="618" spans="1:25" ht="14.4" x14ac:dyDescent="0.3">
      <c r="A618" s="30" t="s">
        <v>139</v>
      </c>
      <c r="B618" s="17">
        <v>16313</v>
      </c>
      <c r="C618" s="17" t="s">
        <v>179</v>
      </c>
      <c r="D618" s="17">
        <v>53100007</v>
      </c>
      <c r="E618" s="21" t="s">
        <v>180</v>
      </c>
      <c r="F618" s="17">
        <v>1</v>
      </c>
      <c r="G618" s="17" t="s">
        <v>38</v>
      </c>
      <c r="H618" s="17" t="s">
        <v>72</v>
      </c>
      <c r="I618" s="17" t="s">
        <v>40</v>
      </c>
      <c r="J618" s="17" t="s">
        <v>153</v>
      </c>
      <c r="K618" s="17" t="s">
        <v>42</v>
      </c>
      <c r="L618" s="17">
        <v>16313</v>
      </c>
      <c r="M618" s="65" t="s">
        <v>43</v>
      </c>
      <c r="N618" s="65" t="s">
        <v>43</v>
      </c>
      <c r="O618" s="65" t="s">
        <v>41</v>
      </c>
      <c r="P618" s="65" t="s">
        <v>43</v>
      </c>
      <c r="Q618" s="65" t="s">
        <v>41</v>
      </c>
      <c r="R618" s="65" t="s">
        <v>43</v>
      </c>
      <c r="S618" s="65" t="s">
        <v>43</v>
      </c>
      <c r="T618" s="65" t="s">
        <v>55</v>
      </c>
      <c r="U618" s="65" t="s">
        <v>41</v>
      </c>
      <c r="V618" s="65" t="s">
        <v>45</v>
      </c>
      <c r="W618" s="65" t="s">
        <v>41</v>
      </c>
      <c r="X618" s="65" t="s">
        <v>46</v>
      </c>
      <c r="Y618" s="65">
        <v>0</v>
      </c>
    </row>
    <row r="619" spans="1:25" ht="24" x14ac:dyDescent="0.3">
      <c r="A619" s="30" t="s">
        <v>139</v>
      </c>
      <c r="B619" s="17">
        <v>16314</v>
      </c>
      <c r="C619" s="17" t="s">
        <v>157</v>
      </c>
      <c r="D619" s="17">
        <v>53100361</v>
      </c>
      <c r="E619" s="21" t="s">
        <v>158</v>
      </c>
      <c r="F619" s="17">
        <v>32</v>
      </c>
      <c r="G619" s="17" t="s">
        <v>38</v>
      </c>
      <c r="H619" s="17" t="s">
        <v>65</v>
      </c>
      <c r="I619" s="17" t="s">
        <v>40</v>
      </c>
      <c r="J619" s="17" t="s">
        <v>153</v>
      </c>
      <c r="K619" s="17" t="s">
        <v>42</v>
      </c>
      <c r="L619" s="17">
        <v>16314</v>
      </c>
      <c r="M619" s="65" t="s">
        <v>43</v>
      </c>
      <c r="N619" s="65" t="s">
        <v>43</v>
      </c>
      <c r="O619" s="65" t="s">
        <v>41</v>
      </c>
      <c r="P619" s="65" t="s">
        <v>43</v>
      </c>
      <c r="Q619" s="65" t="s">
        <v>43</v>
      </c>
      <c r="R619" s="65" t="s">
        <v>43</v>
      </c>
      <c r="S619" s="65" t="s">
        <v>43</v>
      </c>
      <c r="T619" s="65" t="s">
        <v>44</v>
      </c>
      <c r="U619" s="65" t="s">
        <v>41</v>
      </c>
      <c r="V619" s="65" t="s">
        <v>45</v>
      </c>
      <c r="W619" s="65" t="s">
        <v>41</v>
      </c>
      <c r="X619" s="65" t="s">
        <v>46</v>
      </c>
      <c r="Y619" s="65">
        <v>0</v>
      </c>
    </row>
    <row r="620" spans="1:25" ht="57.6" x14ac:dyDescent="0.3">
      <c r="A620" s="30" t="s">
        <v>139</v>
      </c>
      <c r="B620" s="17">
        <v>16345</v>
      </c>
      <c r="C620" s="17" t="s">
        <v>35</v>
      </c>
      <c r="D620" s="17">
        <v>53100152</v>
      </c>
      <c r="E620" s="21" t="s">
        <v>36</v>
      </c>
      <c r="F620" s="17">
        <v>1</v>
      </c>
      <c r="G620" s="17" t="s">
        <v>38</v>
      </c>
      <c r="H620" s="17" t="s">
        <v>39</v>
      </c>
      <c r="I620" s="17" t="s">
        <v>40</v>
      </c>
      <c r="J620" s="17" t="s">
        <v>41</v>
      </c>
      <c r="K620" s="17" t="s">
        <v>42</v>
      </c>
      <c r="L620" s="17">
        <v>16345</v>
      </c>
      <c r="M620" s="65" t="s">
        <v>41</v>
      </c>
      <c r="N620" s="65" t="s">
        <v>43</v>
      </c>
      <c r="O620" s="65" t="s">
        <v>41</v>
      </c>
      <c r="P620" s="65" t="s">
        <v>41</v>
      </c>
      <c r="Q620" s="65" t="s">
        <v>43</v>
      </c>
      <c r="R620" s="65" t="s">
        <v>41</v>
      </c>
      <c r="S620" s="65" t="s">
        <v>41</v>
      </c>
      <c r="T620" s="65" t="s">
        <v>44</v>
      </c>
      <c r="U620" s="65" t="s">
        <v>41</v>
      </c>
      <c r="V620" s="65" t="s">
        <v>45</v>
      </c>
      <c r="W620" s="65" t="s">
        <v>41</v>
      </c>
      <c r="X620" s="65" t="s">
        <v>46</v>
      </c>
      <c r="Y620" s="65" t="s">
        <v>3636</v>
      </c>
    </row>
    <row r="621" spans="1:25" ht="24" x14ac:dyDescent="0.3">
      <c r="A621" s="30" t="s">
        <v>139</v>
      </c>
      <c r="B621" s="17">
        <v>16346</v>
      </c>
      <c r="C621" s="17" t="s">
        <v>66</v>
      </c>
      <c r="D621" s="17">
        <v>53100152</v>
      </c>
      <c r="E621" s="21" t="s">
        <v>67</v>
      </c>
      <c r="F621" s="17">
        <v>2</v>
      </c>
      <c r="G621" s="17" t="s">
        <v>38</v>
      </c>
      <c r="H621" s="17" t="s">
        <v>39</v>
      </c>
      <c r="I621" s="17" t="s">
        <v>40</v>
      </c>
      <c r="J621" s="17" t="s">
        <v>41</v>
      </c>
      <c r="K621" s="17" t="s">
        <v>42</v>
      </c>
      <c r="L621" s="17">
        <v>16346</v>
      </c>
      <c r="M621" s="65" t="s">
        <v>41</v>
      </c>
      <c r="N621" s="65" t="s">
        <v>43</v>
      </c>
      <c r="O621" s="65" t="s">
        <v>41</v>
      </c>
      <c r="P621" s="65" t="s">
        <v>41</v>
      </c>
      <c r="Q621" s="65" t="s">
        <v>43</v>
      </c>
      <c r="R621" s="65" t="s">
        <v>41</v>
      </c>
      <c r="S621" s="65" t="s">
        <v>41</v>
      </c>
      <c r="T621" s="65" t="s">
        <v>44</v>
      </c>
      <c r="U621" s="65" t="s">
        <v>41</v>
      </c>
      <c r="V621" s="65" t="s">
        <v>45</v>
      </c>
      <c r="W621" s="65" t="s">
        <v>41</v>
      </c>
      <c r="X621" s="65" t="s">
        <v>46</v>
      </c>
      <c r="Y621" s="65">
        <v>0</v>
      </c>
    </row>
    <row r="622" spans="1:25" ht="24" x14ac:dyDescent="0.3">
      <c r="A622" s="30" t="s">
        <v>139</v>
      </c>
      <c r="B622" s="17">
        <v>16359</v>
      </c>
      <c r="C622" s="17" t="s">
        <v>63</v>
      </c>
      <c r="D622" s="17">
        <v>53100864</v>
      </c>
      <c r="E622" s="21" t="s">
        <v>97</v>
      </c>
      <c r="F622" s="17">
        <v>1</v>
      </c>
      <c r="G622" s="17" t="s">
        <v>38</v>
      </c>
      <c r="H622" s="17" t="s">
        <v>65</v>
      </c>
      <c r="I622" s="17" t="s">
        <v>40</v>
      </c>
      <c r="J622" s="17" t="s">
        <v>41</v>
      </c>
      <c r="K622" s="17" t="s">
        <v>42</v>
      </c>
      <c r="L622" s="17">
        <v>16359</v>
      </c>
      <c r="M622" s="65" t="s">
        <v>41</v>
      </c>
      <c r="N622" s="65" t="s">
        <v>43</v>
      </c>
      <c r="O622" s="65" t="s">
        <v>41</v>
      </c>
      <c r="P622" s="65" t="s">
        <v>43</v>
      </c>
      <c r="Q622" s="65" t="s">
        <v>43</v>
      </c>
      <c r="R622" s="65" t="s">
        <v>43</v>
      </c>
      <c r="S622" s="65" t="s">
        <v>41</v>
      </c>
      <c r="T622" s="65" t="s">
        <v>98</v>
      </c>
      <c r="U622" s="65" t="s">
        <v>41</v>
      </c>
      <c r="V622" s="65" t="s">
        <v>45</v>
      </c>
      <c r="W622" s="65" t="s">
        <v>41</v>
      </c>
      <c r="X622" s="65" t="s">
        <v>46</v>
      </c>
      <c r="Y622" s="65">
        <v>0</v>
      </c>
    </row>
    <row r="623" spans="1:25" ht="24" x14ac:dyDescent="0.3">
      <c r="A623" s="30" t="s">
        <v>139</v>
      </c>
      <c r="B623" s="17">
        <v>16377</v>
      </c>
      <c r="C623" s="17" t="s">
        <v>165</v>
      </c>
      <c r="D623" s="17">
        <v>53100076</v>
      </c>
      <c r="E623" s="21" t="s">
        <v>166</v>
      </c>
      <c r="F623" s="17">
        <v>10</v>
      </c>
      <c r="G623" s="17" t="s">
        <v>38</v>
      </c>
      <c r="H623" s="17" t="s">
        <v>72</v>
      </c>
      <c r="I623" s="17" t="s">
        <v>40</v>
      </c>
      <c r="J623" s="17" t="s">
        <v>153</v>
      </c>
      <c r="K623" s="17" t="s">
        <v>42</v>
      </c>
      <c r="L623" s="17">
        <v>16377</v>
      </c>
      <c r="M623" s="65" t="s">
        <v>43</v>
      </c>
      <c r="N623" s="65" t="s">
        <v>43</v>
      </c>
      <c r="O623" s="65" t="s">
        <v>41</v>
      </c>
      <c r="P623" s="65" t="s">
        <v>43</v>
      </c>
      <c r="Q623" s="65" t="s">
        <v>41</v>
      </c>
      <c r="R623" s="65" t="s">
        <v>43</v>
      </c>
      <c r="S623" s="65" t="s">
        <v>43</v>
      </c>
      <c r="T623" s="65" t="s">
        <v>44</v>
      </c>
      <c r="U623" s="65" t="s">
        <v>41</v>
      </c>
      <c r="V623" s="65" t="s">
        <v>45</v>
      </c>
      <c r="W623" s="65" t="s">
        <v>41</v>
      </c>
      <c r="X623" s="65" t="s">
        <v>46</v>
      </c>
      <c r="Y623" s="65">
        <v>0</v>
      </c>
    </row>
    <row r="624" spans="1:25" ht="24" x14ac:dyDescent="0.3">
      <c r="A624" s="30" t="s">
        <v>139</v>
      </c>
      <c r="B624" s="17">
        <v>16378</v>
      </c>
      <c r="C624" s="17" t="s">
        <v>165</v>
      </c>
      <c r="D624" s="17">
        <v>53100076</v>
      </c>
      <c r="E624" s="21" t="s">
        <v>184</v>
      </c>
      <c r="F624" s="17">
        <v>3</v>
      </c>
      <c r="G624" s="17" t="s">
        <v>38</v>
      </c>
      <c r="H624" s="17" t="s">
        <v>72</v>
      </c>
      <c r="I624" s="17" t="s">
        <v>40</v>
      </c>
      <c r="J624" s="17" t="s">
        <v>153</v>
      </c>
      <c r="K624" s="17" t="s">
        <v>42</v>
      </c>
      <c r="L624" s="17">
        <v>16378</v>
      </c>
      <c r="M624" s="65" t="s">
        <v>43</v>
      </c>
      <c r="N624" s="65" t="s">
        <v>43</v>
      </c>
      <c r="O624" s="65" t="s">
        <v>41</v>
      </c>
      <c r="P624" s="65" t="s">
        <v>43</v>
      </c>
      <c r="Q624" s="65" t="s">
        <v>41</v>
      </c>
      <c r="R624" s="65" t="s">
        <v>43</v>
      </c>
      <c r="S624" s="65" t="s">
        <v>43</v>
      </c>
      <c r="T624" s="65" t="s">
        <v>44</v>
      </c>
      <c r="U624" s="65" t="s">
        <v>41</v>
      </c>
      <c r="V624" s="65" t="s">
        <v>45</v>
      </c>
      <c r="W624" s="65" t="s">
        <v>41</v>
      </c>
      <c r="X624" s="65" t="s">
        <v>46</v>
      </c>
      <c r="Y624" s="65">
        <v>0</v>
      </c>
    </row>
    <row r="625" spans="1:25" ht="14.4" x14ac:dyDescent="0.3">
      <c r="A625" s="30" t="s">
        <v>139</v>
      </c>
      <c r="B625" s="17">
        <v>16398</v>
      </c>
      <c r="C625" s="17" t="s">
        <v>154</v>
      </c>
      <c r="D625" s="17">
        <v>53100889</v>
      </c>
      <c r="E625" s="21" t="s">
        <v>167</v>
      </c>
      <c r="F625" s="17">
        <v>64</v>
      </c>
      <c r="G625" s="17" t="s">
        <v>38</v>
      </c>
      <c r="H625" s="17" t="s">
        <v>65</v>
      </c>
      <c r="I625" s="17" t="s">
        <v>40</v>
      </c>
      <c r="J625" s="17" t="s">
        <v>153</v>
      </c>
      <c r="K625" s="17" t="s">
        <v>42</v>
      </c>
      <c r="L625" s="17">
        <v>16398</v>
      </c>
      <c r="M625" s="65" t="s">
        <v>43</v>
      </c>
      <c r="N625" s="65" t="s">
        <v>43</v>
      </c>
      <c r="O625" s="65" t="s">
        <v>41</v>
      </c>
      <c r="P625" s="65" t="s">
        <v>43</v>
      </c>
      <c r="Q625" s="65" t="s">
        <v>43</v>
      </c>
      <c r="R625" s="65" t="s">
        <v>43</v>
      </c>
      <c r="S625" s="65" t="s">
        <v>43</v>
      </c>
      <c r="T625" s="65" t="s">
        <v>60</v>
      </c>
      <c r="U625" s="65" t="s">
        <v>41</v>
      </c>
      <c r="V625" s="65" t="s">
        <v>45</v>
      </c>
      <c r="W625" s="65" t="s">
        <v>41</v>
      </c>
      <c r="X625" s="65" t="s">
        <v>46</v>
      </c>
      <c r="Y625" s="65">
        <v>0</v>
      </c>
    </row>
    <row r="626" spans="1:25" ht="14.4" x14ac:dyDescent="0.3">
      <c r="A626" s="30" t="s">
        <v>139</v>
      </c>
      <c r="B626" s="17">
        <v>16400</v>
      </c>
      <c r="C626" s="17" t="s">
        <v>154</v>
      </c>
      <c r="D626" s="17">
        <v>53100889</v>
      </c>
      <c r="E626" s="21" t="s">
        <v>164</v>
      </c>
      <c r="F626" s="17">
        <v>4</v>
      </c>
      <c r="G626" s="17" t="s">
        <v>38</v>
      </c>
      <c r="H626" s="17" t="s">
        <v>65</v>
      </c>
      <c r="I626" s="17" t="s">
        <v>40</v>
      </c>
      <c r="J626" s="17" t="s">
        <v>153</v>
      </c>
      <c r="K626" s="17" t="s">
        <v>42</v>
      </c>
      <c r="L626" s="17">
        <v>16400</v>
      </c>
      <c r="M626" s="65" t="s">
        <v>43</v>
      </c>
      <c r="N626" s="65" t="s">
        <v>43</v>
      </c>
      <c r="O626" s="65" t="s">
        <v>41</v>
      </c>
      <c r="P626" s="65" t="s">
        <v>43</v>
      </c>
      <c r="Q626" s="65" t="s">
        <v>43</v>
      </c>
      <c r="R626" s="65" t="s">
        <v>43</v>
      </c>
      <c r="S626" s="65" t="s">
        <v>43</v>
      </c>
      <c r="T626" s="65" t="s">
        <v>44</v>
      </c>
      <c r="U626" s="65" t="s">
        <v>41</v>
      </c>
      <c r="V626" s="65" t="s">
        <v>45</v>
      </c>
      <c r="W626" s="65" t="s">
        <v>41</v>
      </c>
      <c r="X626" s="65" t="s">
        <v>46</v>
      </c>
      <c r="Y626" s="65">
        <v>0</v>
      </c>
    </row>
    <row r="627" spans="1:25" ht="14.4" x14ac:dyDescent="0.3">
      <c r="A627" s="30" t="s">
        <v>139</v>
      </c>
      <c r="B627" s="17">
        <v>16414</v>
      </c>
      <c r="C627" s="17" t="s">
        <v>188</v>
      </c>
      <c r="D627" s="17">
        <v>53100335</v>
      </c>
      <c r="E627" s="21" t="s">
        <v>189</v>
      </c>
      <c r="F627" s="17">
        <v>1</v>
      </c>
      <c r="G627" s="17" t="s">
        <v>38</v>
      </c>
      <c r="H627" s="17" t="s">
        <v>72</v>
      </c>
      <c r="I627" s="17" t="s">
        <v>40</v>
      </c>
      <c r="J627" s="17" t="s">
        <v>153</v>
      </c>
      <c r="K627" s="17" t="s">
        <v>42</v>
      </c>
      <c r="L627" s="17">
        <v>16414</v>
      </c>
      <c r="M627" s="65" t="s">
        <v>43</v>
      </c>
      <c r="N627" s="65" t="s">
        <v>43</v>
      </c>
      <c r="O627" s="65" t="s">
        <v>41</v>
      </c>
      <c r="P627" s="65" t="s">
        <v>43</v>
      </c>
      <c r="Q627" s="65" t="s">
        <v>41</v>
      </c>
      <c r="R627" s="65" t="s">
        <v>43</v>
      </c>
      <c r="S627" s="65" t="s">
        <v>43</v>
      </c>
      <c r="T627" s="65" t="s">
        <v>55</v>
      </c>
      <c r="U627" s="65" t="s">
        <v>41</v>
      </c>
      <c r="V627" s="65" t="s">
        <v>45</v>
      </c>
      <c r="W627" s="65" t="s">
        <v>41</v>
      </c>
      <c r="X627" s="65" t="s">
        <v>46</v>
      </c>
      <c r="Y627" s="65">
        <v>0</v>
      </c>
    </row>
    <row r="628" spans="1:25" ht="14.4" x14ac:dyDescent="0.3">
      <c r="A628" s="30" t="s">
        <v>139</v>
      </c>
      <c r="B628" s="17">
        <v>16417</v>
      </c>
      <c r="C628" s="17" t="s">
        <v>151</v>
      </c>
      <c r="D628" s="17">
        <v>53100391</v>
      </c>
      <c r="E628" s="21" t="s">
        <v>161</v>
      </c>
      <c r="F628" s="17">
        <v>1</v>
      </c>
      <c r="G628" s="17" t="s">
        <v>38</v>
      </c>
      <c r="H628" s="17" t="s">
        <v>50</v>
      </c>
      <c r="I628" s="17" t="s">
        <v>40</v>
      </c>
      <c r="J628" s="17" t="s">
        <v>153</v>
      </c>
      <c r="K628" s="17" t="s">
        <v>42</v>
      </c>
      <c r="L628" s="17">
        <v>16417</v>
      </c>
      <c r="M628" s="65" t="s">
        <v>43</v>
      </c>
      <c r="N628" s="65" t="s">
        <v>43</v>
      </c>
      <c r="O628" s="65" t="s">
        <v>41</v>
      </c>
      <c r="P628" s="65" t="s">
        <v>43</v>
      </c>
      <c r="Q628" s="65" t="s">
        <v>43</v>
      </c>
      <c r="R628" s="65" t="s">
        <v>43</v>
      </c>
      <c r="S628" s="65" t="s">
        <v>43</v>
      </c>
      <c r="T628" s="65" t="s">
        <v>55</v>
      </c>
      <c r="U628" s="65" t="s">
        <v>41</v>
      </c>
      <c r="V628" s="65" t="s">
        <v>52</v>
      </c>
      <c r="W628" s="65" t="s">
        <v>41</v>
      </c>
      <c r="X628" s="65">
        <v>0</v>
      </c>
      <c r="Y628" s="65">
        <v>0</v>
      </c>
    </row>
    <row r="629" spans="1:25" ht="14.4" x14ac:dyDescent="0.3">
      <c r="A629" s="30" t="s">
        <v>139</v>
      </c>
      <c r="B629" s="17">
        <v>16418</v>
      </c>
      <c r="C629" s="17" t="s">
        <v>151</v>
      </c>
      <c r="D629" s="17">
        <v>53100391</v>
      </c>
      <c r="E629" s="21" t="s">
        <v>162</v>
      </c>
      <c r="F629" s="17">
        <v>2</v>
      </c>
      <c r="G629" s="17" t="s">
        <v>38</v>
      </c>
      <c r="H629" s="17" t="s">
        <v>50</v>
      </c>
      <c r="I629" s="17" t="s">
        <v>40</v>
      </c>
      <c r="J629" s="17" t="s">
        <v>153</v>
      </c>
      <c r="K629" s="17" t="s">
        <v>42</v>
      </c>
      <c r="L629" s="17">
        <v>16418</v>
      </c>
      <c r="M629" s="65" t="s">
        <v>43</v>
      </c>
      <c r="N629" s="65" t="s">
        <v>43</v>
      </c>
      <c r="O629" s="65" t="s">
        <v>41</v>
      </c>
      <c r="P629" s="65" t="s">
        <v>43</v>
      </c>
      <c r="Q629" s="65" t="s">
        <v>43</v>
      </c>
      <c r="R629" s="65" t="s">
        <v>43</v>
      </c>
      <c r="S629" s="65" t="s">
        <v>43</v>
      </c>
      <c r="T629" s="65" t="s">
        <v>55</v>
      </c>
      <c r="U629" s="65" t="s">
        <v>41</v>
      </c>
      <c r="V629" s="65" t="s">
        <v>52</v>
      </c>
      <c r="W629" s="65" t="s">
        <v>41</v>
      </c>
      <c r="X629" s="65">
        <v>0</v>
      </c>
      <c r="Y629" s="65">
        <v>0</v>
      </c>
    </row>
    <row r="630" spans="1:25" ht="14.4" x14ac:dyDescent="0.3">
      <c r="A630" s="30" t="s">
        <v>139</v>
      </c>
      <c r="B630" s="17">
        <v>16419</v>
      </c>
      <c r="C630" s="17" t="s">
        <v>151</v>
      </c>
      <c r="D630" s="17">
        <v>53100391</v>
      </c>
      <c r="E630" s="21" t="s">
        <v>163</v>
      </c>
      <c r="F630" s="17">
        <v>5</v>
      </c>
      <c r="G630" s="17" t="s">
        <v>38</v>
      </c>
      <c r="H630" s="17" t="s">
        <v>50</v>
      </c>
      <c r="I630" s="17" t="s">
        <v>40</v>
      </c>
      <c r="J630" s="17" t="s">
        <v>153</v>
      </c>
      <c r="K630" s="17" t="s">
        <v>42</v>
      </c>
      <c r="L630" s="17">
        <v>16419</v>
      </c>
      <c r="M630" s="65" t="s">
        <v>43</v>
      </c>
      <c r="N630" s="65" t="s">
        <v>43</v>
      </c>
      <c r="O630" s="65" t="s">
        <v>41</v>
      </c>
      <c r="P630" s="65" t="s">
        <v>43</v>
      </c>
      <c r="Q630" s="65" t="s">
        <v>43</v>
      </c>
      <c r="R630" s="65" t="s">
        <v>43</v>
      </c>
      <c r="S630" s="65" t="s">
        <v>43</v>
      </c>
      <c r="T630" s="65" t="s">
        <v>55</v>
      </c>
      <c r="U630" s="65" t="s">
        <v>41</v>
      </c>
      <c r="V630" s="65" t="s">
        <v>52</v>
      </c>
      <c r="W630" s="65" t="s">
        <v>41</v>
      </c>
      <c r="X630" s="65">
        <v>0</v>
      </c>
      <c r="Y630" s="65">
        <v>0</v>
      </c>
    </row>
    <row r="631" spans="1:25" ht="57.6" x14ac:dyDescent="0.3">
      <c r="A631" s="30" t="s">
        <v>139</v>
      </c>
      <c r="B631" s="17">
        <v>17035</v>
      </c>
      <c r="C631" s="17" t="s">
        <v>48</v>
      </c>
      <c r="D631" s="17">
        <v>53100147</v>
      </c>
      <c r="E631" s="21" t="s">
        <v>49</v>
      </c>
      <c r="F631" s="17">
        <v>1</v>
      </c>
      <c r="G631" s="17" t="s">
        <v>38</v>
      </c>
      <c r="H631" s="17" t="s">
        <v>50</v>
      </c>
      <c r="I631" s="17" t="s">
        <v>40</v>
      </c>
      <c r="J631" s="17" t="s">
        <v>41</v>
      </c>
      <c r="K631" s="17" t="s">
        <v>42</v>
      </c>
      <c r="L631" s="17">
        <v>17035</v>
      </c>
      <c r="M631" s="65" t="s">
        <v>41</v>
      </c>
      <c r="N631" s="65" t="s">
        <v>43</v>
      </c>
      <c r="O631" s="65" t="s">
        <v>41</v>
      </c>
      <c r="P631" s="65" t="s">
        <v>43</v>
      </c>
      <c r="Q631" s="65" t="s">
        <v>43</v>
      </c>
      <c r="R631" s="65" t="s">
        <v>43</v>
      </c>
      <c r="S631" s="65" t="s">
        <v>41</v>
      </c>
      <c r="T631" s="65" t="s">
        <v>51</v>
      </c>
      <c r="U631" s="65" t="s">
        <v>41</v>
      </c>
      <c r="V631" s="65" t="s">
        <v>52</v>
      </c>
      <c r="W631" s="65" t="s">
        <v>41</v>
      </c>
      <c r="X631" s="65">
        <v>0</v>
      </c>
      <c r="Y631" s="65" t="s">
        <v>3637</v>
      </c>
    </row>
    <row r="632" spans="1:25" ht="14.4" x14ac:dyDescent="0.3">
      <c r="A632" s="30" t="s">
        <v>139</v>
      </c>
      <c r="B632" s="17">
        <v>17408</v>
      </c>
      <c r="C632" s="17" t="s">
        <v>159</v>
      </c>
      <c r="D632" s="17">
        <v>53100007</v>
      </c>
      <c r="E632" s="21" t="s">
        <v>160</v>
      </c>
      <c r="F632" s="17">
        <v>11</v>
      </c>
      <c r="G632" s="17" t="s">
        <v>38</v>
      </c>
      <c r="H632" s="17" t="s">
        <v>72</v>
      </c>
      <c r="I632" s="17" t="s">
        <v>40</v>
      </c>
      <c r="J632" s="17" t="s">
        <v>153</v>
      </c>
      <c r="K632" s="17" t="s">
        <v>42</v>
      </c>
      <c r="L632" s="17">
        <v>17408</v>
      </c>
      <c r="M632" s="65" t="s">
        <v>43</v>
      </c>
      <c r="N632" s="65" t="s">
        <v>43</v>
      </c>
      <c r="O632" s="65" t="s">
        <v>41</v>
      </c>
      <c r="P632" s="65" t="s">
        <v>43</v>
      </c>
      <c r="Q632" s="65" t="s">
        <v>41</v>
      </c>
      <c r="R632" s="65" t="s">
        <v>43</v>
      </c>
      <c r="S632" s="65" t="s">
        <v>43</v>
      </c>
      <c r="T632" s="65" t="s">
        <v>55</v>
      </c>
      <c r="U632" s="65" t="s">
        <v>41</v>
      </c>
      <c r="V632" s="65" t="s">
        <v>45</v>
      </c>
      <c r="W632" s="65" t="s">
        <v>41</v>
      </c>
      <c r="X632" s="65" t="s">
        <v>46</v>
      </c>
      <c r="Y632" s="65">
        <v>0</v>
      </c>
    </row>
    <row r="633" spans="1:25" ht="14.4" x14ac:dyDescent="0.3">
      <c r="A633" s="30" t="s">
        <v>139</v>
      </c>
      <c r="B633" s="17">
        <v>17409</v>
      </c>
      <c r="C633" s="17" t="s">
        <v>177</v>
      </c>
      <c r="D633" s="17">
        <v>53100007</v>
      </c>
      <c r="E633" s="21" t="s">
        <v>178</v>
      </c>
      <c r="F633" s="17">
        <v>1</v>
      </c>
      <c r="G633" s="17" t="s">
        <v>38</v>
      </c>
      <c r="H633" s="17" t="s">
        <v>72</v>
      </c>
      <c r="I633" s="17" t="s">
        <v>40</v>
      </c>
      <c r="J633" s="17" t="s">
        <v>153</v>
      </c>
      <c r="K633" s="17" t="s">
        <v>42</v>
      </c>
      <c r="L633" s="17">
        <v>17409</v>
      </c>
      <c r="M633" s="65" t="s">
        <v>43</v>
      </c>
      <c r="N633" s="65" t="s">
        <v>43</v>
      </c>
      <c r="O633" s="65" t="s">
        <v>41</v>
      </c>
      <c r="P633" s="65" t="s">
        <v>43</v>
      </c>
      <c r="Q633" s="65" t="s">
        <v>41</v>
      </c>
      <c r="R633" s="65" t="s">
        <v>43</v>
      </c>
      <c r="S633" s="65" t="s">
        <v>43</v>
      </c>
      <c r="T633" s="65" t="s">
        <v>55</v>
      </c>
      <c r="U633" s="65" t="s">
        <v>41</v>
      </c>
      <c r="V633" s="65" t="s">
        <v>45</v>
      </c>
      <c r="W633" s="65" t="s">
        <v>41</v>
      </c>
      <c r="X633" s="65" t="s">
        <v>46</v>
      </c>
      <c r="Y633" s="65">
        <v>0</v>
      </c>
    </row>
    <row r="634" spans="1:25" ht="14.4" x14ac:dyDescent="0.3">
      <c r="A634" s="30" t="s">
        <v>139</v>
      </c>
      <c r="B634" s="17">
        <v>20530</v>
      </c>
      <c r="C634" s="17" t="s">
        <v>175</v>
      </c>
      <c r="D634" s="17">
        <v>53100335</v>
      </c>
      <c r="E634" s="21" t="s">
        <v>176</v>
      </c>
      <c r="F634" s="17">
        <v>1</v>
      </c>
      <c r="G634" s="17" t="s">
        <v>38</v>
      </c>
      <c r="H634" s="17" t="s">
        <v>72</v>
      </c>
      <c r="I634" s="17" t="s">
        <v>40</v>
      </c>
      <c r="J634" s="17" t="s">
        <v>153</v>
      </c>
      <c r="K634" s="17" t="s">
        <v>42</v>
      </c>
      <c r="L634" s="17">
        <v>20530</v>
      </c>
      <c r="M634" s="65" t="s">
        <v>43</v>
      </c>
      <c r="N634" s="65" t="s">
        <v>43</v>
      </c>
      <c r="O634" s="65" t="s">
        <v>41</v>
      </c>
      <c r="P634" s="65" t="s">
        <v>43</v>
      </c>
      <c r="Q634" s="65" t="s">
        <v>41</v>
      </c>
      <c r="R634" s="65" t="s">
        <v>43</v>
      </c>
      <c r="S634" s="65" t="s">
        <v>43</v>
      </c>
      <c r="T634" s="65" t="s">
        <v>55</v>
      </c>
      <c r="U634" s="65" t="s">
        <v>41</v>
      </c>
      <c r="V634" s="65" t="s">
        <v>45</v>
      </c>
      <c r="W634" s="65" t="s">
        <v>41</v>
      </c>
      <c r="X634" s="65" t="s">
        <v>46</v>
      </c>
      <c r="Y634" s="65">
        <v>0</v>
      </c>
    </row>
    <row r="635" spans="1:25" ht="28.8" x14ac:dyDescent="0.3">
      <c r="A635" s="30" t="s">
        <v>139</v>
      </c>
      <c r="B635" s="17">
        <v>20659</v>
      </c>
      <c r="C635" s="17" t="s">
        <v>168</v>
      </c>
      <c r="D635" s="17">
        <v>53100236</v>
      </c>
      <c r="E635" s="21" t="s">
        <v>181</v>
      </c>
      <c r="F635" s="17">
        <v>8</v>
      </c>
      <c r="G635" s="17" t="s">
        <v>38</v>
      </c>
      <c r="H635" s="17" t="s">
        <v>39</v>
      </c>
      <c r="I635" s="17" t="s">
        <v>40</v>
      </c>
      <c r="J635" s="17" t="s">
        <v>153</v>
      </c>
      <c r="K635" s="17" t="s">
        <v>42</v>
      </c>
      <c r="L635" s="17">
        <v>20659</v>
      </c>
      <c r="M635" s="65" t="s">
        <v>43</v>
      </c>
      <c r="N635" s="65" t="s">
        <v>43</v>
      </c>
      <c r="O635" s="65" t="s">
        <v>43</v>
      </c>
      <c r="P635" s="65" t="s">
        <v>43</v>
      </c>
      <c r="Q635" s="65" t="s">
        <v>43</v>
      </c>
      <c r="R635" s="65" t="s">
        <v>43</v>
      </c>
      <c r="S635" s="65" t="s">
        <v>43</v>
      </c>
      <c r="T635" s="65" t="s">
        <v>43</v>
      </c>
      <c r="U635" s="65" t="s">
        <v>43</v>
      </c>
      <c r="V635" s="65" t="s">
        <v>45</v>
      </c>
      <c r="W635" s="65" t="s">
        <v>43</v>
      </c>
      <c r="X635" s="65" t="s">
        <v>3612</v>
      </c>
      <c r="Y635" s="65">
        <v>0</v>
      </c>
    </row>
    <row r="636" spans="1:25" ht="28.8" x14ac:dyDescent="0.3">
      <c r="A636" s="30" t="s">
        <v>139</v>
      </c>
      <c r="B636" s="17">
        <v>20660</v>
      </c>
      <c r="C636" s="17" t="s">
        <v>168</v>
      </c>
      <c r="D636" s="17">
        <v>53100236</v>
      </c>
      <c r="E636" s="21" t="s">
        <v>169</v>
      </c>
      <c r="F636" s="17">
        <v>2</v>
      </c>
      <c r="G636" s="17" t="s">
        <v>38</v>
      </c>
      <c r="H636" s="17" t="s">
        <v>39</v>
      </c>
      <c r="I636" s="17" t="s">
        <v>40</v>
      </c>
      <c r="J636" s="17" t="s">
        <v>153</v>
      </c>
      <c r="K636" s="17" t="s">
        <v>42</v>
      </c>
      <c r="L636" s="17">
        <v>20660</v>
      </c>
      <c r="M636" s="65" t="s">
        <v>43</v>
      </c>
      <c r="N636" s="65" t="s">
        <v>43</v>
      </c>
      <c r="O636" s="65" t="s">
        <v>43</v>
      </c>
      <c r="P636" s="65" t="s">
        <v>43</v>
      </c>
      <c r="Q636" s="65" t="s">
        <v>43</v>
      </c>
      <c r="R636" s="65" t="s">
        <v>43</v>
      </c>
      <c r="S636" s="65" t="s">
        <v>43</v>
      </c>
      <c r="T636" s="65" t="s">
        <v>43</v>
      </c>
      <c r="U636" s="65" t="s">
        <v>43</v>
      </c>
      <c r="V636" s="65" t="s">
        <v>45</v>
      </c>
      <c r="W636" s="65" t="s">
        <v>43</v>
      </c>
      <c r="X636" s="65" t="s">
        <v>3612</v>
      </c>
      <c r="Y636" s="65">
        <v>0</v>
      </c>
    </row>
    <row r="637" spans="1:25" ht="28.8" x14ac:dyDescent="0.3">
      <c r="A637" s="30" t="s">
        <v>139</v>
      </c>
      <c r="B637" s="17">
        <v>20670</v>
      </c>
      <c r="C637" s="17" t="s">
        <v>182</v>
      </c>
      <c r="D637" s="17">
        <v>53100236</v>
      </c>
      <c r="E637" s="21" t="s">
        <v>290</v>
      </c>
      <c r="F637" s="17">
        <v>1</v>
      </c>
      <c r="G637" s="17" t="s">
        <v>38</v>
      </c>
      <c r="H637" s="17" t="s">
        <v>39</v>
      </c>
      <c r="I637" s="17" t="s">
        <v>40</v>
      </c>
      <c r="J637" s="17" t="s">
        <v>153</v>
      </c>
      <c r="K637" s="17" t="s">
        <v>42</v>
      </c>
      <c r="L637" s="17">
        <v>20670</v>
      </c>
      <c r="M637" s="65" t="s">
        <v>43</v>
      </c>
      <c r="N637" s="65" t="s">
        <v>43</v>
      </c>
      <c r="O637" s="65" t="s">
        <v>41</v>
      </c>
      <c r="P637" s="65" t="s">
        <v>43</v>
      </c>
      <c r="Q637" s="65" t="s">
        <v>43</v>
      </c>
      <c r="R637" s="65" t="s">
        <v>43</v>
      </c>
      <c r="S637" s="65" t="s">
        <v>43</v>
      </c>
      <c r="T637" s="65" t="s">
        <v>60</v>
      </c>
      <c r="U637" s="65" t="s">
        <v>41</v>
      </c>
      <c r="V637" s="65" t="s">
        <v>45</v>
      </c>
      <c r="W637" s="65" t="s">
        <v>43</v>
      </c>
      <c r="X637" s="65" t="s">
        <v>3612</v>
      </c>
      <c r="Y637" s="65">
        <v>0</v>
      </c>
    </row>
    <row r="638" spans="1:25" ht="14.4" x14ac:dyDescent="0.3">
      <c r="A638" s="30" t="s">
        <v>139</v>
      </c>
      <c r="B638" s="17">
        <v>20819</v>
      </c>
      <c r="C638" s="17" t="s">
        <v>140</v>
      </c>
      <c r="D638" s="17">
        <v>53101691</v>
      </c>
      <c r="E638" s="21" t="s">
        <v>141</v>
      </c>
      <c r="F638" s="17">
        <v>1</v>
      </c>
      <c r="G638" s="17" t="s">
        <v>38</v>
      </c>
      <c r="H638" s="17" t="s">
        <v>50</v>
      </c>
      <c r="I638" s="17" t="s">
        <v>40</v>
      </c>
      <c r="J638" s="17" t="s">
        <v>41</v>
      </c>
      <c r="K638" s="17" t="s">
        <v>42</v>
      </c>
      <c r="L638" s="17">
        <v>20819</v>
      </c>
      <c r="M638" s="65" t="e">
        <v>#N/A</v>
      </c>
      <c r="N638" s="65" t="e">
        <v>#N/A</v>
      </c>
      <c r="O638" s="65" t="e">
        <v>#N/A</v>
      </c>
      <c r="P638" s="65" t="e">
        <v>#N/A</v>
      </c>
      <c r="Q638" s="65" t="e">
        <v>#N/A</v>
      </c>
      <c r="R638" s="65" t="e">
        <v>#N/A</v>
      </c>
      <c r="S638" s="65" t="e">
        <v>#N/A</v>
      </c>
      <c r="T638" s="65" t="e">
        <v>#N/A</v>
      </c>
      <c r="U638" s="65" t="e">
        <v>#N/A</v>
      </c>
      <c r="V638" s="65" t="e">
        <v>#N/A</v>
      </c>
      <c r="W638" s="65" t="e">
        <v>#N/A</v>
      </c>
      <c r="X638" s="65" t="e">
        <v>#N/A</v>
      </c>
      <c r="Y638" s="65" t="e">
        <v>#N/A</v>
      </c>
    </row>
    <row r="639" spans="1:25" ht="100.8" x14ac:dyDescent="0.3">
      <c r="A639" s="30" t="s">
        <v>139</v>
      </c>
      <c r="B639" s="17">
        <v>21303</v>
      </c>
      <c r="C639" s="17" t="s">
        <v>57</v>
      </c>
      <c r="D639" s="17">
        <v>53100195</v>
      </c>
      <c r="E639" s="21" t="s">
        <v>58</v>
      </c>
      <c r="F639" s="17">
        <v>6</v>
      </c>
      <c r="G639" s="17" t="s">
        <v>59</v>
      </c>
      <c r="H639" s="17" t="s">
        <v>39</v>
      </c>
      <c r="I639" s="17" t="s">
        <v>40</v>
      </c>
      <c r="J639" s="17" t="s">
        <v>41</v>
      </c>
      <c r="K639" s="17" t="s">
        <v>42</v>
      </c>
      <c r="L639" s="17">
        <v>21303</v>
      </c>
      <c r="M639" s="65" t="s">
        <v>41</v>
      </c>
      <c r="N639" s="65" t="s">
        <v>43</v>
      </c>
      <c r="O639" s="65" t="s">
        <v>41</v>
      </c>
      <c r="P639" s="65" t="s">
        <v>43</v>
      </c>
      <c r="Q639" s="65" t="s">
        <v>43</v>
      </c>
      <c r="R639" s="65" t="s">
        <v>43</v>
      </c>
      <c r="S639" s="65" t="s">
        <v>41</v>
      </c>
      <c r="T639" s="65" t="s">
        <v>60</v>
      </c>
      <c r="U639" s="65" t="s">
        <v>41</v>
      </c>
      <c r="V639" s="65" t="s">
        <v>45</v>
      </c>
      <c r="W639" s="65" t="s">
        <v>43</v>
      </c>
      <c r="X639" s="65" t="s">
        <v>563</v>
      </c>
      <c r="Y639" s="65">
        <v>0</v>
      </c>
    </row>
    <row r="640" spans="1:25" ht="14.4" x14ac:dyDescent="0.3">
      <c r="A640" s="30" t="s">
        <v>139</v>
      </c>
      <c r="B640" s="17">
        <v>16372</v>
      </c>
      <c r="C640" s="17" t="s">
        <v>205</v>
      </c>
      <c r="D640" s="17">
        <v>53100880</v>
      </c>
      <c r="E640" s="21" t="s">
        <v>206</v>
      </c>
      <c r="F640" s="17">
        <v>1</v>
      </c>
      <c r="G640" s="17" t="s">
        <v>38</v>
      </c>
      <c r="H640" s="17" t="s">
        <v>196</v>
      </c>
      <c r="I640" s="17" t="s">
        <v>40</v>
      </c>
      <c r="J640" s="17" t="s">
        <v>153</v>
      </c>
      <c r="K640" s="17" t="s">
        <v>42</v>
      </c>
      <c r="L640" s="17">
        <v>16372</v>
      </c>
      <c r="M640" s="65" t="s">
        <v>43</v>
      </c>
      <c r="N640" s="65" t="s">
        <v>43</v>
      </c>
      <c r="O640" s="65" t="s">
        <v>41</v>
      </c>
      <c r="P640" s="65" t="s">
        <v>43</v>
      </c>
      <c r="Q640" s="65" t="s">
        <v>43</v>
      </c>
      <c r="R640" s="65" t="s">
        <v>43</v>
      </c>
      <c r="S640" s="65" t="s">
        <v>43</v>
      </c>
      <c r="T640" s="65" t="s">
        <v>44</v>
      </c>
      <c r="U640" s="65" t="s">
        <v>41</v>
      </c>
      <c r="V640" s="65" t="s">
        <v>45</v>
      </c>
      <c r="W640" s="65" t="s">
        <v>41</v>
      </c>
      <c r="X640" s="65">
        <v>0</v>
      </c>
      <c r="Y640" s="65">
        <v>0</v>
      </c>
    </row>
    <row r="641" spans="1:25" ht="14.4" x14ac:dyDescent="0.3">
      <c r="A641" s="30" t="s">
        <v>139</v>
      </c>
      <c r="B641" s="17">
        <v>16372</v>
      </c>
      <c r="C641" s="17" t="s">
        <v>205</v>
      </c>
      <c r="D641" s="17">
        <v>53100880</v>
      </c>
      <c r="E641" s="21" t="s">
        <v>206</v>
      </c>
      <c r="F641" s="17">
        <v>1</v>
      </c>
      <c r="G641" s="17" t="s">
        <v>38</v>
      </c>
      <c r="H641" s="17" t="s">
        <v>196</v>
      </c>
      <c r="I641" s="17" t="s">
        <v>40</v>
      </c>
      <c r="J641" s="17" t="s">
        <v>153</v>
      </c>
      <c r="K641" s="17" t="s">
        <v>42</v>
      </c>
      <c r="L641" s="17">
        <v>16372</v>
      </c>
      <c r="M641" s="65" t="s">
        <v>43</v>
      </c>
      <c r="N641" s="65" t="s">
        <v>43</v>
      </c>
      <c r="O641" s="65" t="s">
        <v>41</v>
      </c>
      <c r="P641" s="65" t="s">
        <v>43</v>
      </c>
      <c r="Q641" s="65" t="s">
        <v>43</v>
      </c>
      <c r="R641" s="65" t="s">
        <v>43</v>
      </c>
      <c r="S641" s="65" t="s">
        <v>43</v>
      </c>
      <c r="T641" s="65" t="s">
        <v>44</v>
      </c>
      <c r="U641" s="65" t="s">
        <v>41</v>
      </c>
      <c r="V641" s="65" t="s">
        <v>45</v>
      </c>
      <c r="W641" s="65" t="s">
        <v>41</v>
      </c>
      <c r="X641" s="65">
        <v>0</v>
      </c>
      <c r="Y641" s="65">
        <v>0</v>
      </c>
    </row>
    <row r="642" spans="1:25" ht="14.4" x14ac:dyDescent="0.3">
      <c r="A642" s="30" t="s">
        <v>139</v>
      </c>
      <c r="B642" s="17">
        <v>11647</v>
      </c>
      <c r="C642" s="17" t="s">
        <v>230</v>
      </c>
      <c r="D642" s="17">
        <v>53100584</v>
      </c>
      <c r="E642" s="21" t="s">
        <v>231</v>
      </c>
      <c r="F642" s="17">
        <v>1</v>
      </c>
      <c r="G642" s="17" t="s">
        <v>38</v>
      </c>
      <c r="H642" s="17" t="s">
        <v>65</v>
      </c>
      <c r="I642" s="17" t="s">
        <v>40</v>
      </c>
      <c r="J642" s="17" t="s">
        <v>153</v>
      </c>
      <c r="K642" s="17" t="s">
        <v>42</v>
      </c>
      <c r="L642" s="17">
        <v>11647</v>
      </c>
      <c r="M642" s="65" t="s">
        <v>43</v>
      </c>
      <c r="N642" s="65" t="s">
        <v>43</v>
      </c>
      <c r="O642" s="65" t="s">
        <v>41</v>
      </c>
      <c r="P642" s="65" t="s">
        <v>43</v>
      </c>
      <c r="Q642" s="65" t="s">
        <v>43</v>
      </c>
      <c r="R642" s="65" t="s">
        <v>43</v>
      </c>
      <c r="S642" s="65" t="s">
        <v>43</v>
      </c>
      <c r="T642" s="65" t="s">
        <v>44</v>
      </c>
      <c r="U642" s="65" t="s">
        <v>41</v>
      </c>
      <c r="V642" s="65" t="s">
        <v>45</v>
      </c>
      <c r="W642" s="65" t="s">
        <v>41</v>
      </c>
      <c r="X642" s="65" t="s">
        <v>46</v>
      </c>
      <c r="Y642" s="65">
        <v>0</v>
      </c>
    </row>
    <row r="643" spans="1:25" ht="86.4" x14ac:dyDescent="0.3">
      <c r="A643" s="30" t="s">
        <v>139</v>
      </c>
      <c r="B643" s="17">
        <v>11697</v>
      </c>
      <c r="C643" s="17" t="s">
        <v>254</v>
      </c>
      <c r="D643" s="17">
        <v>53100075</v>
      </c>
      <c r="E643" s="21" t="s">
        <v>255</v>
      </c>
      <c r="F643" s="17">
        <v>49</v>
      </c>
      <c r="G643" s="17" t="s">
        <v>38</v>
      </c>
      <c r="H643" s="17" t="s">
        <v>174</v>
      </c>
      <c r="I643" s="17" t="s">
        <v>40</v>
      </c>
      <c r="J643" s="17" t="s">
        <v>153</v>
      </c>
      <c r="K643" s="17" t="s">
        <v>42</v>
      </c>
      <c r="L643" s="17">
        <v>11697</v>
      </c>
      <c r="M643" s="65" t="s">
        <v>43</v>
      </c>
      <c r="N643" s="65" t="s">
        <v>43</v>
      </c>
      <c r="O643" s="65" t="s">
        <v>43</v>
      </c>
      <c r="P643" s="65" t="s">
        <v>43</v>
      </c>
      <c r="Q643" s="65" t="s">
        <v>43</v>
      </c>
      <c r="R643" s="65" t="s">
        <v>43</v>
      </c>
      <c r="S643" s="65" t="s">
        <v>43</v>
      </c>
      <c r="T643" s="65" t="s">
        <v>43</v>
      </c>
      <c r="U643" s="65" t="s">
        <v>41</v>
      </c>
      <c r="V643" s="65" t="s">
        <v>45</v>
      </c>
      <c r="W643" s="65" t="s">
        <v>43</v>
      </c>
      <c r="X643" s="65" t="s">
        <v>424</v>
      </c>
      <c r="Y643" s="65" t="s">
        <v>3639</v>
      </c>
    </row>
    <row r="644" spans="1:25" ht="14.4" x14ac:dyDescent="0.3">
      <c r="A644" s="30" t="s">
        <v>139</v>
      </c>
      <c r="B644" s="17">
        <v>11709</v>
      </c>
      <c r="C644" s="17" t="s">
        <v>244</v>
      </c>
      <c r="D644" s="17">
        <v>53100608</v>
      </c>
      <c r="E644" s="21" t="s">
        <v>245</v>
      </c>
      <c r="F644" s="17">
        <v>1</v>
      </c>
      <c r="G644" s="17" t="s">
        <v>38</v>
      </c>
      <c r="H644" s="17" t="s">
        <v>116</v>
      </c>
      <c r="I644" s="17" t="s">
        <v>40</v>
      </c>
      <c r="J644" s="17" t="s">
        <v>153</v>
      </c>
      <c r="K644" s="17" t="s">
        <v>42</v>
      </c>
      <c r="L644" s="17">
        <v>11709</v>
      </c>
      <c r="M644" s="65" t="s">
        <v>43</v>
      </c>
      <c r="N644" s="65" t="s">
        <v>43</v>
      </c>
      <c r="O644" s="65" t="s">
        <v>41</v>
      </c>
      <c r="P644" s="65" t="s">
        <v>43</v>
      </c>
      <c r="Q644" s="65" t="s">
        <v>43</v>
      </c>
      <c r="R644" s="65" t="s">
        <v>43</v>
      </c>
      <c r="S644" s="65" t="s">
        <v>43</v>
      </c>
      <c r="T644" s="65" t="s">
        <v>44</v>
      </c>
      <c r="U644" s="65" t="s">
        <v>41</v>
      </c>
      <c r="V644" s="65" t="s">
        <v>45</v>
      </c>
      <c r="W644" s="65" t="s">
        <v>41</v>
      </c>
      <c r="X644" s="65" t="s">
        <v>46</v>
      </c>
      <c r="Y644" s="65">
        <v>0</v>
      </c>
    </row>
    <row r="645" spans="1:25" ht="14.4" x14ac:dyDescent="0.3">
      <c r="A645" s="30" t="s">
        <v>139</v>
      </c>
      <c r="B645" s="17">
        <v>11712</v>
      </c>
      <c r="C645" s="17" t="s">
        <v>248</v>
      </c>
      <c r="D645" s="17">
        <v>53100703</v>
      </c>
      <c r="E645" s="21" t="s">
        <v>249</v>
      </c>
      <c r="F645" s="17">
        <v>1</v>
      </c>
      <c r="G645" s="17" t="s">
        <v>38</v>
      </c>
      <c r="H645" s="17" t="s">
        <v>116</v>
      </c>
      <c r="I645" s="17" t="s">
        <v>40</v>
      </c>
      <c r="J645" s="17" t="s">
        <v>153</v>
      </c>
      <c r="K645" s="17" t="s">
        <v>42</v>
      </c>
      <c r="L645" s="17">
        <v>11712</v>
      </c>
      <c r="M645" s="65" t="s">
        <v>43</v>
      </c>
      <c r="N645" s="65" t="s">
        <v>43</v>
      </c>
      <c r="O645" s="65" t="s">
        <v>41</v>
      </c>
      <c r="P645" s="65" t="s">
        <v>43</v>
      </c>
      <c r="Q645" s="65" t="s">
        <v>43</v>
      </c>
      <c r="R645" s="65" t="s">
        <v>43</v>
      </c>
      <c r="S645" s="65" t="s">
        <v>43</v>
      </c>
      <c r="T645" s="65" t="s">
        <v>44</v>
      </c>
      <c r="U645" s="65" t="s">
        <v>41</v>
      </c>
      <c r="V645" s="65" t="s">
        <v>45</v>
      </c>
      <c r="W645" s="65" t="s">
        <v>41</v>
      </c>
      <c r="X645" s="65" t="s">
        <v>46</v>
      </c>
      <c r="Y645" s="65">
        <v>0</v>
      </c>
    </row>
    <row r="646" spans="1:25" ht="14.4" x14ac:dyDescent="0.3">
      <c r="A646" s="30" t="s">
        <v>139</v>
      </c>
      <c r="B646" s="17">
        <v>11713</v>
      </c>
      <c r="C646" s="17" t="s">
        <v>224</v>
      </c>
      <c r="D646" s="17">
        <v>53100138</v>
      </c>
      <c r="E646" s="21" t="s">
        <v>225</v>
      </c>
      <c r="F646" s="17">
        <v>18</v>
      </c>
      <c r="G646" s="17" t="s">
        <v>38</v>
      </c>
      <c r="H646" s="17" t="s">
        <v>65</v>
      </c>
      <c r="I646" s="17" t="s">
        <v>40</v>
      </c>
      <c r="J646" s="17" t="s">
        <v>153</v>
      </c>
      <c r="K646" s="17" t="s">
        <v>42</v>
      </c>
      <c r="L646" s="17">
        <v>11713</v>
      </c>
      <c r="M646" s="65" t="s">
        <v>43</v>
      </c>
      <c r="N646" s="65" t="s">
        <v>43</v>
      </c>
      <c r="O646" s="65" t="s">
        <v>41</v>
      </c>
      <c r="P646" s="65" t="s">
        <v>43</v>
      </c>
      <c r="Q646" s="65" t="s">
        <v>43</v>
      </c>
      <c r="R646" s="65" t="s">
        <v>43</v>
      </c>
      <c r="S646" s="65" t="s">
        <v>43</v>
      </c>
      <c r="T646" s="65" t="s">
        <v>60</v>
      </c>
      <c r="U646" s="65" t="s">
        <v>41</v>
      </c>
      <c r="V646" s="65" t="s">
        <v>45</v>
      </c>
      <c r="W646" s="65" t="s">
        <v>41</v>
      </c>
      <c r="X646" s="65" t="s">
        <v>46</v>
      </c>
      <c r="Y646" s="65">
        <v>0</v>
      </c>
    </row>
    <row r="647" spans="1:25" ht="14.4" x14ac:dyDescent="0.3">
      <c r="A647" s="30" t="s">
        <v>139</v>
      </c>
      <c r="B647" s="17">
        <v>11778</v>
      </c>
      <c r="C647" s="17" t="s">
        <v>293</v>
      </c>
      <c r="D647" s="17">
        <v>53100391</v>
      </c>
      <c r="E647" s="21" t="s">
        <v>294</v>
      </c>
      <c r="F647" s="17">
        <v>1</v>
      </c>
      <c r="G647" s="17" t="s">
        <v>38</v>
      </c>
      <c r="H647" s="17" t="s">
        <v>50</v>
      </c>
      <c r="I647" s="17" t="s">
        <v>40</v>
      </c>
      <c r="J647" s="17" t="s">
        <v>153</v>
      </c>
      <c r="K647" s="17" t="s">
        <v>42</v>
      </c>
      <c r="L647" s="17">
        <v>11778</v>
      </c>
      <c r="M647" s="65" t="s">
        <v>43</v>
      </c>
      <c r="N647" s="65" t="s">
        <v>43</v>
      </c>
      <c r="O647" s="65" t="s">
        <v>41</v>
      </c>
      <c r="P647" s="65" t="s">
        <v>43</v>
      </c>
      <c r="Q647" s="65" t="s">
        <v>43</v>
      </c>
      <c r="R647" s="65" t="s">
        <v>43</v>
      </c>
      <c r="S647" s="65" t="s">
        <v>43</v>
      </c>
      <c r="T647" s="65" t="s">
        <v>55</v>
      </c>
      <c r="U647" s="65" t="s">
        <v>41</v>
      </c>
      <c r="V647" s="65" t="s">
        <v>52</v>
      </c>
      <c r="W647" s="65" t="s">
        <v>41</v>
      </c>
      <c r="X647" s="65">
        <v>0</v>
      </c>
      <c r="Y647" s="65">
        <v>0</v>
      </c>
    </row>
    <row r="648" spans="1:25" ht="14.4" x14ac:dyDescent="0.3">
      <c r="A648" s="30" t="s">
        <v>139</v>
      </c>
      <c r="B648" s="17">
        <v>11781</v>
      </c>
      <c r="C648" s="17" t="s">
        <v>250</v>
      </c>
      <c r="D648" s="17">
        <v>53101486</v>
      </c>
      <c r="E648" s="21" t="s">
        <v>251</v>
      </c>
      <c r="F648" s="17">
        <v>1</v>
      </c>
      <c r="G648" s="17" t="s">
        <v>38</v>
      </c>
      <c r="H648" s="17" t="s">
        <v>50</v>
      </c>
      <c r="I648" s="17" t="s">
        <v>40</v>
      </c>
      <c r="J648" s="17" t="s">
        <v>153</v>
      </c>
      <c r="K648" s="17" t="s">
        <v>89</v>
      </c>
      <c r="L648" s="17">
        <v>11781</v>
      </c>
      <c r="M648" s="65" t="e">
        <v>#N/A</v>
      </c>
      <c r="N648" s="65" t="e">
        <v>#N/A</v>
      </c>
      <c r="O648" s="65" t="e">
        <v>#N/A</v>
      </c>
      <c r="P648" s="65" t="e">
        <v>#N/A</v>
      </c>
      <c r="Q648" s="65" t="e">
        <v>#N/A</v>
      </c>
      <c r="R648" s="65" t="e">
        <v>#N/A</v>
      </c>
      <c r="S648" s="65" t="e">
        <v>#N/A</v>
      </c>
      <c r="T648" s="65" t="e">
        <v>#N/A</v>
      </c>
      <c r="U648" s="65" t="e">
        <v>#N/A</v>
      </c>
      <c r="V648" s="65" t="e">
        <v>#N/A</v>
      </c>
      <c r="W648" s="65" t="e">
        <v>#N/A</v>
      </c>
      <c r="X648" s="65" t="e">
        <v>#N/A</v>
      </c>
      <c r="Y648" s="65" t="e">
        <v>#N/A</v>
      </c>
    </row>
    <row r="649" spans="1:25" ht="14.4" x14ac:dyDescent="0.3">
      <c r="A649" s="30" t="s">
        <v>139</v>
      </c>
      <c r="B649" s="17">
        <v>11784</v>
      </c>
      <c r="C649" s="17" t="s">
        <v>270</v>
      </c>
      <c r="D649" s="17">
        <v>53101489</v>
      </c>
      <c r="E649" s="21" t="s">
        <v>271</v>
      </c>
      <c r="F649" s="17">
        <v>1</v>
      </c>
      <c r="G649" s="17" t="s">
        <v>38</v>
      </c>
      <c r="H649" s="17" t="s">
        <v>50</v>
      </c>
      <c r="I649" s="17" t="s">
        <v>40</v>
      </c>
      <c r="J649" s="17" t="s">
        <v>153</v>
      </c>
      <c r="K649" s="17" t="s">
        <v>89</v>
      </c>
      <c r="L649" s="17">
        <v>11784</v>
      </c>
      <c r="M649" s="65" t="s">
        <v>43</v>
      </c>
      <c r="N649" s="65" t="s">
        <v>43</v>
      </c>
      <c r="O649" s="65" t="s">
        <v>41</v>
      </c>
      <c r="P649" s="65" t="s">
        <v>43</v>
      </c>
      <c r="Q649" s="65" t="s">
        <v>43</v>
      </c>
      <c r="R649" s="65" t="s">
        <v>43</v>
      </c>
      <c r="S649" s="65" t="s">
        <v>43</v>
      </c>
      <c r="T649" s="65" t="s">
        <v>55</v>
      </c>
      <c r="U649" s="65" t="s">
        <v>41</v>
      </c>
      <c r="V649" s="65" t="s">
        <v>52</v>
      </c>
      <c r="W649" s="65" t="s">
        <v>41</v>
      </c>
      <c r="X649" s="65">
        <v>0</v>
      </c>
      <c r="Y649" s="65">
        <v>0</v>
      </c>
    </row>
    <row r="650" spans="1:25" ht="24" x14ac:dyDescent="0.3">
      <c r="A650" s="30" t="s">
        <v>139</v>
      </c>
      <c r="B650" s="17">
        <v>11787</v>
      </c>
      <c r="C650" s="17" t="s">
        <v>236</v>
      </c>
      <c r="D650" s="17">
        <v>53100875</v>
      </c>
      <c r="E650" s="21" t="s">
        <v>237</v>
      </c>
      <c r="F650" s="17">
        <v>1</v>
      </c>
      <c r="G650" s="17" t="s">
        <v>38</v>
      </c>
      <c r="H650" s="17" t="s">
        <v>65</v>
      </c>
      <c r="I650" s="17" t="s">
        <v>40</v>
      </c>
      <c r="J650" s="17" t="s">
        <v>153</v>
      </c>
      <c r="K650" s="17" t="s">
        <v>42</v>
      </c>
      <c r="L650" s="17">
        <v>11787</v>
      </c>
      <c r="M650" s="65" t="s">
        <v>43</v>
      </c>
      <c r="N650" s="65" t="s">
        <v>43</v>
      </c>
      <c r="O650" s="65" t="s">
        <v>41</v>
      </c>
      <c r="P650" s="65" t="s">
        <v>43</v>
      </c>
      <c r="Q650" s="65" t="s">
        <v>43</v>
      </c>
      <c r="R650" s="65" t="s">
        <v>43</v>
      </c>
      <c r="S650" s="65" t="s">
        <v>43</v>
      </c>
      <c r="T650" s="65" t="s">
        <v>44</v>
      </c>
      <c r="U650" s="65" t="s">
        <v>41</v>
      </c>
      <c r="V650" s="65" t="s">
        <v>45</v>
      </c>
      <c r="W650" s="65" t="s">
        <v>41</v>
      </c>
      <c r="X650" s="65" t="s">
        <v>46</v>
      </c>
      <c r="Y650" s="65">
        <v>0</v>
      </c>
    </row>
    <row r="651" spans="1:25" ht="24" x14ac:dyDescent="0.3">
      <c r="A651" s="30" t="s">
        <v>139</v>
      </c>
      <c r="B651" s="17">
        <v>11788</v>
      </c>
      <c r="C651" s="17" t="s">
        <v>232</v>
      </c>
      <c r="D651" s="17">
        <v>53100874</v>
      </c>
      <c r="E651" s="21" t="s">
        <v>233</v>
      </c>
      <c r="F651" s="17">
        <v>1</v>
      </c>
      <c r="G651" s="17" t="s">
        <v>38</v>
      </c>
      <c r="H651" s="17" t="s">
        <v>65</v>
      </c>
      <c r="I651" s="17" t="s">
        <v>40</v>
      </c>
      <c r="J651" s="17" t="s">
        <v>153</v>
      </c>
      <c r="K651" s="17" t="s">
        <v>42</v>
      </c>
      <c r="L651" s="17">
        <v>11788</v>
      </c>
      <c r="M651" s="65" t="s">
        <v>43</v>
      </c>
      <c r="N651" s="65" t="s">
        <v>43</v>
      </c>
      <c r="O651" s="65" t="s">
        <v>41</v>
      </c>
      <c r="P651" s="65" t="s">
        <v>43</v>
      </c>
      <c r="Q651" s="65" t="s">
        <v>43</v>
      </c>
      <c r="R651" s="65" t="s">
        <v>43</v>
      </c>
      <c r="S651" s="65" t="s">
        <v>43</v>
      </c>
      <c r="T651" s="65" t="s">
        <v>44</v>
      </c>
      <c r="U651" s="65" t="s">
        <v>41</v>
      </c>
      <c r="V651" s="65" t="s">
        <v>45</v>
      </c>
      <c r="W651" s="65" t="s">
        <v>41</v>
      </c>
      <c r="X651" s="65" t="s">
        <v>46</v>
      </c>
      <c r="Y651" s="65">
        <v>0</v>
      </c>
    </row>
    <row r="652" spans="1:25" ht="14.4" x14ac:dyDescent="0.3">
      <c r="A652" s="30" t="s">
        <v>139</v>
      </c>
      <c r="B652" s="17">
        <v>11795</v>
      </c>
      <c r="C652" s="17" t="s">
        <v>228</v>
      </c>
      <c r="D652" s="17">
        <v>53100328</v>
      </c>
      <c r="E652" s="21" t="s">
        <v>229</v>
      </c>
      <c r="F652" s="17">
        <v>8</v>
      </c>
      <c r="G652" s="17" t="s">
        <v>38</v>
      </c>
      <c r="H652" s="17" t="s">
        <v>39</v>
      </c>
      <c r="I652" s="17" t="s">
        <v>40</v>
      </c>
      <c r="J652" s="17" t="s">
        <v>153</v>
      </c>
      <c r="K652" s="17" t="s">
        <v>42</v>
      </c>
      <c r="L652" s="17">
        <v>11795</v>
      </c>
      <c r="M652" s="65" t="s">
        <v>43</v>
      </c>
      <c r="N652" s="65" t="s">
        <v>43</v>
      </c>
      <c r="O652" s="65" t="s">
        <v>41</v>
      </c>
      <c r="P652" s="65" t="s">
        <v>43</v>
      </c>
      <c r="Q652" s="65" t="s">
        <v>43</v>
      </c>
      <c r="R652" s="65" t="s">
        <v>43</v>
      </c>
      <c r="S652" s="65" t="s">
        <v>43</v>
      </c>
      <c r="T652" s="65" t="s">
        <v>44</v>
      </c>
      <c r="U652" s="65" t="s">
        <v>41</v>
      </c>
      <c r="V652" s="65" t="s">
        <v>45</v>
      </c>
      <c r="W652" s="65" t="s">
        <v>41</v>
      </c>
      <c r="X652" s="65" t="s">
        <v>46</v>
      </c>
      <c r="Y652" s="65">
        <v>0</v>
      </c>
    </row>
    <row r="653" spans="1:25" ht="24" x14ac:dyDescent="0.3">
      <c r="A653" s="30" t="s">
        <v>139</v>
      </c>
      <c r="B653" s="17">
        <v>11803</v>
      </c>
      <c r="C653" s="17" t="s">
        <v>240</v>
      </c>
      <c r="D653" s="17">
        <v>53100582</v>
      </c>
      <c r="E653" s="21" t="s">
        <v>241</v>
      </c>
      <c r="F653" s="17">
        <v>1</v>
      </c>
      <c r="G653" s="17" t="s">
        <v>38</v>
      </c>
      <c r="H653" s="17" t="s">
        <v>65</v>
      </c>
      <c r="I653" s="17" t="s">
        <v>40</v>
      </c>
      <c r="J653" s="17" t="s">
        <v>153</v>
      </c>
      <c r="K653" s="17" t="s">
        <v>42</v>
      </c>
      <c r="L653" s="17">
        <v>11803</v>
      </c>
      <c r="M653" s="65" t="s">
        <v>43</v>
      </c>
      <c r="N653" s="65" t="s">
        <v>43</v>
      </c>
      <c r="O653" s="65" t="s">
        <v>41</v>
      </c>
      <c r="P653" s="65" t="s">
        <v>43</v>
      </c>
      <c r="Q653" s="65" t="s">
        <v>43</v>
      </c>
      <c r="R653" s="65" t="s">
        <v>43</v>
      </c>
      <c r="S653" s="65" t="s">
        <v>43</v>
      </c>
      <c r="T653" s="65" t="s">
        <v>44</v>
      </c>
      <c r="U653" s="65" t="s">
        <v>41</v>
      </c>
      <c r="V653" s="65" t="s">
        <v>45</v>
      </c>
      <c r="W653" s="65" t="s">
        <v>41</v>
      </c>
      <c r="X653" s="65" t="s">
        <v>46</v>
      </c>
      <c r="Y653" s="65">
        <v>0</v>
      </c>
    </row>
    <row r="654" spans="1:25" ht="24" x14ac:dyDescent="0.3">
      <c r="A654" s="30" t="s">
        <v>139</v>
      </c>
      <c r="B654" s="17">
        <v>11813</v>
      </c>
      <c r="C654" s="17" t="s">
        <v>81</v>
      </c>
      <c r="D654" s="17">
        <v>53100136</v>
      </c>
      <c r="E654" s="21" t="s">
        <v>82</v>
      </c>
      <c r="F654" s="17">
        <v>1</v>
      </c>
      <c r="G654" s="17" t="s">
        <v>38</v>
      </c>
      <c r="H654" s="17" t="s">
        <v>50</v>
      </c>
      <c r="I654" s="17" t="s">
        <v>40</v>
      </c>
      <c r="J654" s="17" t="s">
        <v>41</v>
      </c>
      <c r="K654" s="17" t="s">
        <v>42</v>
      </c>
      <c r="L654" s="17">
        <v>11813</v>
      </c>
      <c r="M654" s="65" t="s">
        <v>41</v>
      </c>
      <c r="N654" s="65" t="s">
        <v>43</v>
      </c>
      <c r="O654" s="65" t="s">
        <v>41</v>
      </c>
      <c r="P654" s="65" t="s">
        <v>43</v>
      </c>
      <c r="Q654" s="65" t="s">
        <v>43</v>
      </c>
      <c r="R654" s="65" t="s">
        <v>43</v>
      </c>
      <c r="S654" s="65" t="s">
        <v>41</v>
      </c>
      <c r="T654" s="65" t="s">
        <v>55</v>
      </c>
      <c r="U654" s="65" t="s">
        <v>41</v>
      </c>
      <c r="V654" s="65" t="s">
        <v>52</v>
      </c>
      <c r="W654" s="65" t="s">
        <v>41</v>
      </c>
      <c r="X654" s="65">
        <v>0</v>
      </c>
      <c r="Y654" s="65">
        <v>0</v>
      </c>
    </row>
    <row r="655" spans="1:25" ht="24" x14ac:dyDescent="0.3">
      <c r="A655" s="30" t="s">
        <v>139</v>
      </c>
      <c r="B655" s="17">
        <v>11814</v>
      </c>
      <c r="C655" s="17" t="s">
        <v>78</v>
      </c>
      <c r="D655" s="17">
        <v>53100136</v>
      </c>
      <c r="E655" s="21" t="s">
        <v>79</v>
      </c>
      <c r="F655" s="17">
        <v>1</v>
      </c>
      <c r="G655" s="17" t="s">
        <v>38</v>
      </c>
      <c r="H655" s="17" t="s">
        <v>50</v>
      </c>
      <c r="I655" s="17" t="s">
        <v>40</v>
      </c>
      <c r="J655" s="17" t="s">
        <v>41</v>
      </c>
      <c r="K655" s="17" t="s">
        <v>42</v>
      </c>
      <c r="L655" s="17">
        <v>11814</v>
      </c>
      <c r="M655" s="65" t="s">
        <v>41</v>
      </c>
      <c r="N655" s="65" t="s">
        <v>43</v>
      </c>
      <c r="O655" s="65" t="s">
        <v>41</v>
      </c>
      <c r="P655" s="65" t="s">
        <v>43</v>
      </c>
      <c r="Q655" s="65" t="s">
        <v>43</v>
      </c>
      <c r="R655" s="65" t="s">
        <v>43</v>
      </c>
      <c r="S655" s="65" t="s">
        <v>41</v>
      </c>
      <c r="T655" s="65" t="s">
        <v>55</v>
      </c>
      <c r="U655" s="65" t="s">
        <v>41</v>
      </c>
      <c r="V655" s="65" t="s">
        <v>52</v>
      </c>
      <c r="W655" s="65" t="s">
        <v>41</v>
      </c>
      <c r="X655" s="65">
        <v>0</v>
      </c>
      <c r="Y655" s="65">
        <v>0</v>
      </c>
    </row>
    <row r="656" spans="1:25" ht="24" x14ac:dyDescent="0.3">
      <c r="A656" s="30" t="s">
        <v>139</v>
      </c>
      <c r="B656" s="17">
        <v>11818</v>
      </c>
      <c r="C656" s="17" t="s">
        <v>268</v>
      </c>
      <c r="D656" s="17">
        <v>53100136</v>
      </c>
      <c r="E656" s="21" t="s">
        <v>269</v>
      </c>
      <c r="F656" s="17">
        <v>1</v>
      </c>
      <c r="G656" s="17" t="s">
        <v>38</v>
      </c>
      <c r="H656" s="17" t="s">
        <v>50</v>
      </c>
      <c r="I656" s="17" t="s">
        <v>40</v>
      </c>
      <c r="J656" s="17" t="s">
        <v>153</v>
      </c>
      <c r="K656" s="17" t="s">
        <v>42</v>
      </c>
      <c r="L656" s="17">
        <v>11818</v>
      </c>
      <c r="M656" s="65" t="s">
        <v>43</v>
      </c>
      <c r="N656" s="65" t="s">
        <v>43</v>
      </c>
      <c r="O656" s="65" t="s">
        <v>41</v>
      </c>
      <c r="P656" s="65" t="s">
        <v>43</v>
      </c>
      <c r="Q656" s="65" t="s">
        <v>43</v>
      </c>
      <c r="R656" s="65" t="s">
        <v>43</v>
      </c>
      <c r="S656" s="65" t="s">
        <v>43</v>
      </c>
      <c r="T656" s="65" t="s">
        <v>55</v>
      </c>
      <c r="U656" s="65" t="s">
        <v>41</v>
      </c>
      <c r="V656" s="65" t="s">
        <v>52</v>
      </c>
      <c r="W656" s="65" t="s">
        <v>41</v>
      </c>
      <c r="X656" s="65">
        <v>0</v>
      </c>
      <c r="Y656" s="65">
        <v>0</v>
      </c>
    </row>
    <row r="657" spans="1:25" ht="14.4" x14ac:dyDescent="0.3">
      <c r="A657" s="30" t="s">
        <v>139</v>
      </c>
      <c r="B657" s="17">
        <v>11823</v>
      </c>
      <c r="C657" s="17" t="s">
        <v>278</v>
      </c>
      <c r="D657" s="17">
        <v>53100330</v>
      </c>
      <c r="E657" s="21" t="s">
        <v>279</v>
      </c>
      <c r="F657" s="17">
        <v>3</v>
      </c>
      <c r="G657" s="17" t="s">
        <v>38</v>
      </c>
      <c r="H657" s="17" t="s">
        <v>50</v>
      </c>
      <c r="I657" s="17" t="s">
        <v>40</v>
      </c>
      <c r="J657" s="17" t="s">
        <v>153</v>
      </c>
      <c r="K657" s="17" t="s">
        <v>42</v>
      </c>
      <c r="L657" s="17">
        <v>11823</v>
      </c>
      <c r="M657" s="65" t="s">
        <v>43</v>
      </c>
      <c r="N657" s="65" t="s">
        <v>43</v>
      </c>
      <c r="O657" s="65" t="s">
        <v>41</v>
      </c>
      <c r="P657" s="65" t="s">
        <v>43</v>
      </c>
      <c r="Q657" s="65" t="s">
        <v>43</v>
      </c>
      <c r="R657" s="65" t="s">
        <v>43</v>
      </c>
      <c r="S657" s="65" t="s">
        <v>43</v>
      </c>
      <c r="T657" s="65" t="s">
        <v>55</v>
      </c>
      <c r="U657" s="65" t="s">
        <v>41</v>
      </c>
      <c r="V657" s="65" t="s">
        <v>52</v>
      </c>
      <c r="W657" s="65" t="s">
        <v>41</v>
      </c>
      <c r="X657" s="65">
        <v>0</v>
      </c>
      <c r="Y657" s="65">
        <v>0</v>
      </c>
    </row>
    <row r="658" spans="1:25" ht="14.4" x14ac:dyDescent="0.3">
      <c r="A658" s="30" t="s">
        <v>139</v>
      </c>
      <c r="B658" s="17">
        <v>11838</v>
      </c>
      <c r="C658" s="17" t="s">
        <v>246</v>
      </c>
      <c r="D658" s="17">
        <v>53100871</v>
      </c>
      <c r="E658" s="21" t="s">
        <v>247</v>
      </c>
      <c r="F658" s="17">
        <v>1</v>
      </c>
      <c r="G658" s="17" t="s">
        <v>38</v>
      </c>
      <c r="H658" s="17" t="s">
        <v>116</v>
      </c>
      <c r="I658" s="17" t="s">
        <v>40</v>
      </c>
      <c r="J658" s="17" t="s">
        <v>153</v>
      </c>
      <c r="K658" s="17" t="s">
        <v>42</v>
      </c>
      <c r="L658" s="17">
        <v>11838</v>
      </c>
      <c r="M658" s="65" t="s">
        <v>43</v>
      </c>
      <c r="N658" s="65" t="s">
        <v>43</v>
      </c>
      <c r="O658" s="65" t="s">
        <v>41</v>
      </c>
      <c r="P658" s="65" t="s">
        <v>43</v>
      </c>
      <c r="Q658" s="65" t="s">
        <v>43</v>
      </c>
      <c r="R658" s="65" t="s">
        <v>43</v>
      </c>
      <c r="S658" s="65" t="s">
        <v>43</v>
      </c>
      <c r="T658" s="65" t="s">
        <v>44</v>
      </c>
      <c r="U658" s="65" t="s">
        <v>41</v>
      </c>
      <c r="V658" s="65" t="s">
        <v>324</v>
      </c>
      <c r="W658" s="65" t="s">
        <v>41</v>
      </c>
      <c r="X658" s="65" t="s">
        <v>46</v>
      </c>
      <c r="Y658" s="65">
        <v>0</v>
      </c>
    </row>
    <row r="659" spans="1:25" ht="24" x14ac:dyDescent="0.3">
      <c r="A659" s="30" t="s">
        <v>139</v>
      </c>
      <c r="B659" s="17">
        <v>11871</v>
      </c>
      <c r="C659" s="17" t="s">
        <v>91</v>
      </c>
      <c r="D659" s="17">
        <v>53100152</v>
      </c>
      <c r="E659" s="21" t="s">
        <v>92</v>
      </c>
      <c r="F659" s="17">
        <v>1</v>
      </c>
      <c r="G659" s="17" t="s">
        <v>38</v>
      </c>
      <c r="H659" s="17" t="s">
        <v>39</v>
      </c>
      <c r="I659" s="17" t="s">
        <v>40</v>
      </c>
      <c r="J659" s="17" t="s">
        <v>41</v>
      </c>
      <c r="K659" s="17" t="s">
        <v>42</v>
      </c>
      <c r="L659" s="17">
        <v>11871</v>
      </c>
      <c r="M659" s="65" t="s">
        <v>43</v>
      </c>
      <c r="N659" s="65" t="s">
        <v>43</v>
      </c>
      <c r="O659" s="65" t="s">
        <v>41</v>
      </c>
      <c r="P659" s="65" t="s">
        <v>43</v>
      </c>
      <c r="Q659" s="65" t="s">
        <v>43</v>
      </c>
      <c r="R659" s="65" t="s">
        <v>43</v>
      </c>
      <c r="S659" s="65" t="s">
        <v>41</v>
      </c>
      <c r="T659" s="65" t="s">
        <v>44</v>
      </c>
      <c r="U659" s="65" t="s">
        <v>41</v>
      </c>
      <c r="V659" s="65" t="s">
        <v>45</v>
      </c>
      <c r="W659" s="65" t="s">
        <v>41</v>
      </c>
      <c r="X659" s="65" t="s">
        <v>46</v>
      </c>
      <c r="Y659" s="65">
        <v>0</v>
      </c>
    </row>
    <row r="660" spans="1:25" ht="24" x14ac:dyDescent="0.3">
      <c r="A660" s="30" t="s">
        <v>139</v>
      </c>
      <c r="B660" s="17">
        <v>11872</v>
      </c>
      <c r="C660" s="17" t="s">
        <v>124</v>
      </c>
      <c r="D660" s="17">
        <v>53100152</v>
      </c>
      <c r="E660" s="21" t="s">
        <v>125</v>
      </c>
      <c r="F660" s="17">
        <v>1</v>
      </c>
      <c r="G660" s="17" t="s">
        <v>38</v>
      </c>
      <c r="H660" s="17" t="s">
        <v>39</v>
      </c>
      <c r="I660" s="17" t="s">
        <v>40</v>
      </c>
      <c r="J660" s="17" t="s">
        <v>41</v>
      </c>
      <c r="K660" s="17" t="s">
        <v>42</v>
      </c>
      <c r="L660" s="17">
        <v>11872</v>
      </c>
      <c r="M660" s="65" t="s">
        <v>43</v>
      </c>
      <c r="N660" s="65" t="s">
        <v>43</v>
      </c>
      <c r="O660" s="65" t="s">
        <v>41</v>
      </c>
      <c r="P660" s="65" t="s">
        <v>41</v>
      </c>
      <c r="Q660" s="65" t="s">
        <v>43</v>
      </c>
      <c r="R660" s="65" t="s">
        <v>43</v>
      </c>
      <c r="S660" s="65" t="s">
        <v>41</v>
      </c>
      <c r="T660" s="65" t="s">
        <v>44</v>
      </c>
      <c r="U660" s="65" t="s">
        <v>41</v>
      </c>
      <c r="V660" s="65" t="s">
        <v>45</v>
      </c>
      <c r="W660" s="65" t="s">
        <v>41</v>
      </c>
      <c r="X660" s="65" t="s">
        <v>46</v>
      </c>
      <c r="Y660" s="65">
        <v>0</v>
      </c>
    </row>
    <row r="661" spans="1:25" ht="14.4" x14ac:dyDescent="0.3">
      <c r="A661" s="30" t="s">
        <v>139</v>
      </c>
      <c r="B661" s="17">
        <v>11894</v>
      </c>
      <c r="C661" s="17" t="s">
        <v>295</v>
      </c>
      <c r="D661" s="17">
        <v>53100291</v>
      </c>
      <c r="E661" s="21" t="s">
        <v>296</v>
      </c>
      <c r="F661" s="17">
        <v>1</v>
      </c>
      <c r="G661" s="17" t="s">
        <v>38</v>
      </c>
      <c r="H661" s="17" t="s">
        <v>196</v>
      </c>
      <c r="I661" s="17" t="s">
        <v>40</v>
      </c>
      <c r="J661" s="17" t="s">
        <v>153</v>
      </c>
      <c r="K661" s="17" t="s">
        <v>42</v>
      </c>
      <c r="L661" s="17">
        <v>11894</v>
      </c>
      <c r="M661" s="65" t="s">
        <v>43</v>
      </c>
      <c r="N661" s="65" t="s">
        <v>43</v>
      </c>
      <c r="O661" s="65" t="s">
        <v>41</v>
      </c>
      <c r="P661" s="65" t="s">
        <v>43</v>
      </c>
      <c r="Q661" s="65" t="s">
        <v>43</v>
      </c>
      <c r="R661" s="65" t="s">
        <v>43</v>
      </c>
      <c r="S661" s="65" t="s">
        <v>43</v>
      </c>
      <c r="T661" s="65" t="s">
        <v>44</v>
      </c>
      <c r="U661" s="65" t="s">
        <v>41</v>
      </c>
      <c r="V661" s="65" t="s">
        <v>45</v>
      </c>
      <c r="W661" s="65" t="s">
        <v>41</v>
      </c>
      <c r="X661" s="65" t="s">
        <v>46</v>
      </c>
      <c r="Y661" s="65">
        <v>0</v>
      </c>
    </row>
    <row r="662" spans="1:25" ht="14.4" x14ac:dyDescent="0.3">
      <c r="A662" s="30" t="s">
        <v>139</v>
      </c>
      <c r="B662" s="17">
        <v>11928</v>
      </c>
      <c r="C662" s="17" t="s">
        <v>272</v>
      </c>
      <c r="D662" s="17">
        <v>53100186</v>
      </c>
      <c r="E662" s="21" t="s">
        <v>273</v>
      </c>
      <c r="F662" s="17">
        <v>2</v>
      </c>
      <c r="G662" s="17" t="s">
        <v>38</v>
      </c>
      <c r="H662" s="17" t="s">
        <v>72</v>
      </c>
      <c r="I662" s="17" t="s">
        <v>40</v>
      </c>
      <c r="J662" s="17" t="s">
        <v>153</v>
      </c>
      <c r="K662" s="17" t="s">
        <v>42</v>
      </c>
      <c r="L662" s="17">
        <v>11928</v>
      </c>
      <c r="M662" s="65" t="s">
        <v>43</v>
      </c>
      <c r="N662" s="65" t="s">
        <v>43</v>
      </c>
      <c r="O662" s="65" t="s">
        <v>41</v>
      </c>
      <c r="P662" s="65" t="s">
        <v>43</v>
      </c>
      <c r="Q662" s="65" t="s">
        <v>43</v>
      </c>
      <c r="R662" s="65" t="s">
        <v>43</v>
      </c>
      <c r="S662" s="65" t="s">
        <v>43</v>
      </c>
      <c r="T662" s="65" t="s">
        <v>44</v>
      </c>
      <c r="U662" s="65" t="s">
        <v>41</v>
      </c>
      <c r="V662" s="65" t="s">
        <v>45</v>
      </c>
      <c r="W662" s="65" t="s">
        <v>41</v>
      </c>
      <c r="X662" s="65" t="s">
        <v>46</v>
      </c>
      <c r="Y662" s="65">
        <v>0</v>
      </c>
    </row>
    <row r="663" spans="1:25" ht="14.4" x14ac:dyDescent="0.3">
      <c r="A663" s="30" t="s">
        <v>139</v>
      </c>
      <c r="B663" s="17">
        <v>11929</v>
      </c>
      <c r="C663" s="17" t="s">
        <v>284</v>
      </c>
      <c r="D663" s="17">
        <v>53100186</v>
      </c>
      <c r="E663" s="21" t="s">
        <v>285</v>
      </c>
      <c r="F663" s="17">
        <v>1</v>
      </c>
      <c r="G663" s="17" t="s">
        <v>38</v>
      </c>
      <c r="H663" s="17" t="s">
        <v>72</v>
      </c>
      <c r="I663" s="17" t="s">
        <v>40</v>
      </c>
      <c r="J663" s="17" t="s">
        <v>153</v>
      </c>
      <c r="K663" s="17" t="s">
        <v>42</v>
      </c>
      <c r="L663" s="17">
        <v>11929</v>
      </c>
      <c r="M663" s="65" t="s">
        <v>43</v>
      </c>
      <c r="N663" s="65" t="s">
        <v>43</v>
      </c>
      <c r="O663" s="65" t="s">
        <v>41</v>
      </c>
      <c r="P663" s="65" t="s">
        <v>43</v>
      </c>
      <c r="Q663" s="65" t="s">
        <v>43</v>
      </c>
      <c r="R663" s="65" t="s">
        <v>43</v>
      </c>
      <c r="S663" s="65" t="s">
        <v>43</v>
      </c>
      <c r="T663" s="65" t="s">
        <v>55</v>
      </c>
      <c r="U663" s="65" t="s">
        <v>41</v>
      </c>
      <c r="V663" s="65" t="s">
        <v>45</v>
      </c>
      <c r="W663" s="65" t="s">
        <v>41</v>
      </c>
      <c r="X663" s="65" t="s">
        <v>46</v>
      </c>
      <c r="Y663" s="65">
        <v>0</v>
      </c>
    </row>
    <row r="664" spans="1:25" ht="100.8" x14ac:dyDescent="0.3">
      <c r="A664" s="30" t="s">
        <v>139</v>
      </c>
      <c r="B664" s="17">
        <v>11940</v>
      </c>
      <c r="C664" s="17" t="s">
        <v>87</v>
      </c>
      <c r="D664" s="17">
        <v>53100195</v>
      </c>
      <c r="E664" s="21" t="s">
        <v>88</v>
      </c>
      <c r="F664" s="17">
        <v>7</v>
      </c>
      <c r="G664" s="17" t="s">
        <v>38</v>
      </c>
      <c r="H664" s="17" t="s">
        <v>39</v>
      </c>
      <c r="I664" s="17" t="s">
        <v>40</v>
      </c>
      <c r="J664" s="17" t="s">
        <v>41</v>
      </c>
      <c r="K664" s="17" t="s">
        <v>42</v>
      </c>
      <c r="L664" s="17">
        <v>11940</v>
      </c>
      <c r="M664" s="65" t="s">
        <v>41</v>
      </c>
      <c r="N664" s="65" t="s">
        <v>43</v>
      </c>
      <c r="O664" s="65" t="s">
        <v>41</v>
      </c>
      <c r="P664" s="65" t="s">
        <v>43</v>
      </c>
      <c r="Q664" s="65" t="s">
        <v>43</v>
      </c>
      <c r="R664" s="65" t="s">
        <v>43</v>
      </c>
      <c r="S664" s="65" t="s">
        <v>41</v>
      </c>
      <c r="T664" s="65" t="s">
        <v>60</v>
      </c>
      <c r="U664" s="65" t="s">
        <v>41</v>
      </c>
      <c r="V664" s="65" t="s">
        <v>45</v>
      </c>
      <c r="W664" s="65" t="s">
        <v>43</v>
      </c>
      <c r="X664" s="65" t="s">
        <v>563</v>
      </c>
      <c r="Y664" s="65">
        <v>0</v>
      </c>
    </row>
    <row r="665" spans="1:25" ht="100.8" x14ac:dyDescent="0.3">
      <c r="A665" s="30" t="s">
        <v>139</v>
      </c>
      <c r="B665" s="17">
        <v>11948</v>
      </c>
      <c r="C665" s="17" t="s">
        <v>84</v>
      </c>
      <c r="D665" s="17">
        <v>53100195</v>
      </c>
      <c r="E665" s="21" t="s">
        <v>85</v>
      </c>
      <c r="F665" s="17">
        <v>6</v>
      </c>
      <c r="G665" s="17" t="s">
        <v>59</v>
      </c>
      <c r="H665" s="17" t="s">
        <v>39</v>
      </c>
      <c r="I665" s="17" t="s">
        <v>40</v>
      </c>
      <c r="J665" s="17" t="s">
        <v>41</v>
      </c>
      <c r="K665" s="17" t="s">
        <v>42</v>
      </c>
      <c r="L665" s="17">
        <v>11948</v>
      </c>
      <c r="M665" s="65" t="s">
        <v>41</v>
      </c>
      <c r="N665" s="65" t="s">
        <v>43</v>
      </c>
      <c r="O665" s="65" t="s">
        <v>41</v>
      </c>
      <c r="P665" s="65" t="s">
        <v>43</v>
      </c>
      <c r="Q665" s="65" t="s">
        <v>43</v>
      </c>
      <c r="R665" s="65" t="s">
        <v>43</v>
      </c>
      <c r="S665" s="65" t="s">
        <v>41</v>
      </c>
      <c r="T665" s="65" t="s">
        <v>60</v>
      </c>
      <c r="U665" s="65" t="s">
        <v>41</v>
      </c>
      <c r="V665" s="65" t="s">
        <v>45</v>
      </c>
      <c r="W665" s="65" t="s">
        <v>43</v>
      </c>
      <c r="X665" s="65" t="s">
        <v>563</v>
      </c>
      <c r="Y665" s="65">
        <v>0</v>
      </c>
    </row>
    <row r="666" spans="1:25" ht="14.4" x14ac:dyDescent="0.3">
      <c r="A666" s="30" t="s">
        <v>139</v>
      </c>
      <c r="B666" s="17">
        <v>12046</v>
      </c>
      <c r="C666" s="17" t="s">
        <v>260</v>
      </c>
      <c r="D666" s="17">
        <v>53100889</v>
      </c>
      <c r="E666" s="21" t="s">
        <v>261</v>
      </c>
      <c r="F666" s="17">
        <v>2</v>
      </c>
      <c r="G666" s="17" t="s">
        <v>38</v>
      </c>
      <c r="H666" s="17" t="s">
        <v>65</v>
      </c>
      <c r="I666" s="17" t="s">
        <v>40</v>
      </c>
      <c r="J666" s="17" t="s">
        <v>153</v>
      </c>
      <c r="K666" s="17" t="s">
        <v>42</v>
      </c>
      <c r="L666" s="17">
        <v>12046</v>
      </c>
      <c r="M666" s="65" t="s">
        <v>43</v>
      </c>
      <c r="N666" s="65" t="s">
        <v>43</v>
      </c>
      <c r="O666" s="65" t="s">
        <v>41</v>
      </c>
      <c r="P666" s="65" t="s">
        <v>43</v>
      </c>
      <c r="Q666" s="65" t="s">
        <v>43</v>
      </c>
      <c r="R666" s="65" t="s">
        <v>43</v>
      </c>
      <c r="S666" s="65" t="s">
        <v>43</v>
      </c>
      <c r="T666" s="65" t="s">
        <v>60</v>
      </c>
      <c r="U666" s="65" t="s">
        <v>41</v>
      </c>
      <c r="V666" s="65" t="s">
        <v>45</v>
      </c>
      <c r="W666" s="65" t="s">
        <v>41</v>
      </c>
      <c r="X666" s="65" t="s">
        <v>46</v>
      </c>
      <c r="Y666" s="65">
        <v>0</v>
      </c>
    </row>
    <row r="667" spans="1:25" ht="14.4" x14ac:dyDescent="0.3">
      <c r="A667" s="30" t="s">
        <v>139</v>
      </c>
      <c r="B667" s="17">
        <v>12049</v>
      </c>
      <c r="C667" s="17" t="s">
        <v>262</v>
      </c>
      <c r="D667" s="17">
        <v>53100782</v>
      </c>
      <c r="E667" s="21" t="s">
        <v>263</v>
      </c>
      <c r="F667" s="17">
        <v>1</v>
      </c>
      <c r="G667" s="17" t="s">
        <v>38</v>
      </c>
      <c r="H667" s="17" t="s">
        <v>196</v>
      </c>
      <c r="I667" s="17" t="s">
        <v>40</v>
      </c>
      <c r="J667" s="17" t="s">
        <v>153</v>
      </c>
      <c r="K667" s="17" t="s">
        <v>42</v>
      </c>
      <c r="L667" s="17">
        <v>12049</v>
      </c>
      <c r="M667" s="65" t="s">
        <v>43</v>
      </c>
      <c r="N667" s="65" t="s">
        <v>43</v>
      </c>
      <c r="O667" s="65" t="s">
        <v>41</v>
      </c>
      <c r="P667" s="65" t="s">
        <v>43</v>
      </c>
      <c r="Q667" s="65" t="s">
        <v>43</v>
      </c>
      <c r="R667" s="65" t="s">
        <v>43</v>
      </c>
      <c r="S667" s="65" t="s">
        <v>43</v>
      </c>
      <c r="T667" s="65" t="s">
        <v>44</v>
      </c>
      <c r="U667" s="65" t="s">
        <v>41</v>
      </c>
      <c r="V667" s="65" t="s">
        <v>45</v>
      </c>
      <c r="W667" s="65" t="s">
        <v>41</v>
      </c>
      <c r="X667" s="65" t="s">
        <v>46</v>
      </c>
      <c r="Y667" s="65">
        <v>0</v>
      </c>
    </row>
    <row r="668" spans="1:25" ht="14.4" x14ac:dyDescent="0.3">
      <c r="A668" s="30" t="s">
        <v>139</v>
      </c>
      <c r="B668" s="17">
        <v>12070</v>
      </c>
      <c r="C668" s="17" t="s">
        <v>114</v>
      </c>
      <c r="D668" s="17">
        <v>53100303</v>
      </c>
      <c r="E668" s="21" t="s">
        <v>115</v>
      </c>
      <c r="F668" s="17">
        <v>1</v>
      </c>
      <c r="G668" s="17" t="s">
        <v>38</v>
      </c>
      <c r="H668" s="17" t="s">
        <v>116</v>
      </c>
      <c r="I668" s="17" t="s">
        <v>40</v>
      </c>
      <c r="J668" s="17" t="s">
        <v>41</v>
      </c>
      <c r="K668" s="17" t="s">
        <v>42</v>
      </c>
      <c r="L668" s="17">
        <v>12070</v>
      </c>
      <c r="M668" s="65" t="s">
        <v>43</v>
      </c>
      <c r="N668" s="65" t="s">
        <v>43</v>
      </c>
      <c r="O668" s="65" t="s">
        <v>41</v>
      </c>
      <c r="P668" s="65" t="s">
        <v>43</v>
      </c>
      <c r="Q668" s="65" t="s">
        <v>43</v>
      </c>
      <c r="R668" s="65" t="s">
        <v>43</v>
      </c>
      <c r="S668" s="65" t="s">
        <v>41</v>
      </c>
      <c r="T668" s="65" t="s">
        <v>44</v>
      </c>
      <c r="U668" s="65" t="s">
        <v>41</v>
      </c>
      <c r="V668" s="65" t="s">
        <v>45</v>
      </c>
      <c r="W668" s="65" t="s">
        <v>41</v>
      </c>
      <c r="X668" s="65" t="s">
        <v>46</v>
      </c>
      <c r="Y668" s="65">
        <v>0</v>
      </c>
    </row>
    <row r="669" spans="1:25" ht="14.4" x14ac:dyDescent="0.3">
      <c r="A669" s="30" t="s">
        <v>139</v>
      </c>
      <c r="B669" s="17">
        <v>12074</v>
      </c>
      <c r="C669" s="17" t="s">
        <v>118</v>
      </c>
      <c r="D669" s="17">
        <v>53100329</v>
      </c>
      <c r="E669" s="21" t="s">
        <v>119</v>
      </c>
      <c r="F669" s="17">
        <v>1</v>
      </c>
      <c r="G669" s="17" t="s">
        <v>38</v>
      </c>
      <c r="H669" s="17" t="s">
        <v>72</v>
      </c>
      <c r="I669" s="17" t="s">
        <v>40</v>
      </c>
      <c r="J669" s="17" t="s">
        <v>41</v>
      </c>
      <c r="K669" s="17" t="s">
        <v>42</v>
      </c>
      <c r="L669" s="17">
        <v>12074</v>
      </c>
      <c r="M669" s="65" t="s">
        <v>41</v>
      </c>
      <c r="N669" s="65" t="s">
        <v>43</v>
      </c>
      <c r="O669" s="65" t="s">
        <v>41</v>
      </c>
      <c r="P669" s="65" t="s">
        <v>41</v>
      </c>
      <c r="Q669" s="65" t="s">
        <v>41</v>
      </c>
      <c r="R669" s="65" t="s">
        <v>43</v>
      </c>
      <c r="S669" s="65" t="s">
        <v>41</v>
      </c>
      <c r="T669" s="65" t="s">
        <v>44</v>
      </c>
      <c r="U669" s="65" t="s">
        <v>41</v>
      </c>
      <c r="V669" s="65" t="s">
        <v>45</v>
      </c>
      <c r="W669" s="65" t="s">
        <v>41</v>
      </c>
      <c r="X669" s="65" t="s">
        <v>46</v>
      </c>
      <c r="Y669" s="65">
        <v>0</v>
      </c>
    </row>
    <row r="670" spans="1:25" ht="14.4" x14ac:dyDescent="0.3">
      <c r="A670" s="30" t="s">
        <v>139</v>
      </c>
      <c r="B670" s="17">
        <v>12081</v>
      </c>
      <c r="C670" s="17" t="s">
        <v>94</v>
      </c>
      <c r="D670" s="17">
        <v>53100496</v>
      </c>
      <c r="E670" s="21" t="s">
        <v>95</v>
      </c>
      <c r="F670" s="17">
        <v>1</v>
      </c>
      <c r="G670" s="17" t="s">
        <v>38</v>
      </c>
      <c r="H670" s="17" t="s">
        <v>72</v>
      </c>
      <c r="I670" s="17" t="s">
        <v>40</v>
      </c>
      <c r="J670" s="17" t="s">
        <v>41</v>
      </c>
      <c r="K670" s="17" t="s">
        <v>42</v>
      </c>
      <c r="L670" s="17">
        <v>12081</v>
      </c>
      <c r="M670" s="65" t="s">
        <v>41</v>
      </c>
      <c r="N670" s="65" t="s">
        <v>43</v>
      </c>
      <c r="O670" s="65" t="s">
        <v>41</v>
      </c>
      <c r="P670" s="65" t="s">
        <v>43</v>
      </c>
      <c r="Q670" s="65" t="s">
        <v>43</v>
      </c>
      <c r="R670" s="65" t="s">
        <v>43</v>
      </c>
      <c r="S670" s="65" t="s">
        <v>41</v>
      </c>
      <c r="T670" s="65" t="s">
        <v>55</v>
      </c>
      <c r="U670" s="65" t="s">
        <v>41</v>
      </c>
      <c r="V670" s="65" t="s">
        <v>45</v>
      </c>
      <c r="W670" s="65" t="s">
        <v>41</v>
      </c>
      <c r="X670" s="65" t="s">
        <v>46</v>
      </c>
      <c r="Y670" s="65">
        <v>0</v>
      </c>
    </row>
    <row r="671" spans="1:25" ht="14.4" x14ac:dyDescent="0.3">
      <c r="A671" s="30" t="s">
        <v>139</v>
      </c>
      <c r="B671" s="17">
        <v>12134</v>
      </c>
      <c r="C671" s="17" t="s">
        <v>252</v>
      </c>
      <c r="D671" s="17">
        <v>53100736</v>
      </c>
      <c r="E671" s="21" t="s">
        <v>253</v>
      </c>
      <c r="F671" s="17">
        <v>1</v>
      </c>
      <c r="G671" s="17" t="s">
        <v>38</v>
      </c>
      <c r="H671" s="17" t="s">
        <v>65</v>
      </c>
      <c r="I671" s="17" t="s">
        <v>40</v>
      </c>
      <c r="J671" s="17" t="s">
        <v>153</v>
      </c>
      <c r="K671" s="17" t="s">
        <v>42</v>
      </c>
      <c r="L671" s="17">
        <v>12134</v>
      </c>
      <c r="M671" s="65" t="s">
        <v>43</v>
      </c>
      <c r="N671" s="65" t="s">
        <v>43</v>
      </c>
      <c r="O671" s="65" t="s">
        <v>41</v>
      </c>
      <c r="P671" s="65" t="s">
        <v>43</v>
      </c>
      <c r="Q671" s="65" t="s">
        <v>43</v>
      </c>
      <c r="R671" s="65" t="s">
        <v>43</v>
      </c>
      <c r="S671" s="65" t="s">
        <v>43</v>
      </c>
      <c r="T671" s="65" t="s">
        <v>44</v>
      </c>
      <c r="U671" s="65" t="s">
        <v>41</v>
      </c>
      <c r="V671" s="65" t="s">
        <v>45</v>
      </c>
      <c r="W671" s="65" t="s">
        <v>41</v>
      </c>
      <c r="X671" s="65" t="s">
        <v>46</v>
      </c>
      <c r="Y671" s="65">
        <v>0</v>
      </c>
    </row>
    <row r="672" spans="1:25" ht="14.4" x14ac:dyDescent="0.3">
      <c r="A672" s="30" t="s">
        <v>139</v>
      </c>
      <c r="B672" s="17">
        <v>12174</v>
      </c>
      <c r="C672" s="17" t="s">
        <v>226</v>
      </c>
      <c r="D672" s="17">
        <v>53100391</v>
      </c>
      <c r="E672" s="21" t="s">
        <v>227</v>
      </c>
      <c r="F672" s="17">
        <v>1</v>
      </c>
      <c r="G672" s="17" t="s">
        <v>38</v>
      </c>
      <c r="H672" s="17" t="s">
        <v>50</v>
      </c>
      <c r="I672" s="17" t="s">
        <v>40</v>
      </c>
      <c r="J672" s="17" t="s">
        <v>153</v>
      </c>
      <c r="K672" s="17" t="s">
        <v>42</v>
      </c>
      <c r="L672" s="17">
        <v>12174</v>
      </c>
      <c r="M672" s="65" t="s">
        <v>43</v>
      </c>
      <c r="N672" s="65" t="s">
        <v>43</v>
      </c>
      <c r="O672" s="65" t="s">
        <v>41</v>
      </c>
      <c r="P672" s="65" t="s">
        <v>43</v>
      </c>
      <c r="Q672" s="65" t="s">
        <v>43</v>
      </c>
      <c r="R672" s="65" t="s">
        <v>43</v>
      </c>
      <c r="S672" s="65" t="s">
        <v>43</v>
      </c>
      <c r="T672" s="65" t="s">
        <v>60</v>
      </c>
      <c r="U672" s="65" t="s">
        <v>41</v>
      </c>
      <c r="V672" s="65" t="s">
        <v>52</v>
      </c>
      <c r="W672" s="65" t="s">
        <v>41</v>
      </c>
      <c r="X672" s="65">
        <v>0</v>
      </c>
      <c r="Y672" s="65">
        <v>0</v>
      </c>
    </row>
    <row r="673" spans="1:25" ht="14.4" x14ac:dyDescent="0.3">
      <c r="A673" s="30" t="s">
        <v>139</v>
      </c>
      <c r="B673" s="17">
        <v>12188</v>
      </c>
      <c r="C673" s="17" t="s">
        <v>276</v>
      </c>
      <c r="D673" s="17">
        <v>53100335</v>
      </c>
      <c r="E673" s="21" t="s">
        <v>277</v>
      </c>
      <c r="F673" s="17">
        <v>1</v>
      </c>
      <c r="G673" s="17" t="s">
        <v>38</v>
      </c>
      <c r="H673" s="17" t="s">
        <v>72</v>
      </c>
      <c r="I673" s="17" t="s">
        <v>40</v>
      </c>
      <c r="J673" s="17" t="s">
        <v>153</v>
      </c>
      <c r="K673" s="17" t="s">
        <v>42</v>
      </c>
      <c r="L673" s="17">
        <v>12188</v>
      </c>
      <c r="M673" s="65" t="s">
        <v>43</v>
      </c>
      <c r="N673" s="65" t="s">
        <v>43</v>
      </c>
      <c r="O673" s="65" t="s">
        <v>41</v>
      </c>
      <c r="P673" s="65" t="s">
        <v>43</v>
      </c>
      <c r="Q673" s="65" t="s">
        <v>41</v>
      </c>
      <c r="R673" s="65" t="s">
        <v>43</v>
      </c>
      <c r="S673" s="65" t="s">
        <v>43</v>
      </c>
      <c r="T673" s="65" t="s">
        <v>55</v>
      </c>
      <c r="U673" s="65" t="s">
        <v>41</v>
      </c>
      <c r="V673" s="65" t="s">
        <v>45</v>
      </c>
      <c r="W673" s="65" t="s">
        <v>41</v>
      </c>
      <c r="X673" s="65" t="s">
        <v>46</v>
      </c>
      <c r="Y673" s="65">
        <v>0</v>
      </c>
    </row>
    <row r="674" spans="1:25" ht="14.4" x14ac:dyDescent="0.3">
      <c r="A674" s="30" t="s">
        <v>139</v>
      </c>
      <c r="B674" s="17">
        <v>12190</v>
      </c>
      <c r="C674" s="17" t="s">
        <v>256</v>
      </c>
      <c r="D674" s="17">
        <v>53100335</v>
      </c>
      <c r="E674" s="21" t="s">
        <v>257</v>
      </c>
      <c r="F674" s="17">
        <v>12</v>
      </c>
      <c r="G674" s="17" t="s">
        <v>38</v>
      </c>
      <c r="H674" s="17" t="s">
        <v>72</v>
      </c>
      <c r="I674" s="17" t="s">
        <v>40</v>
      </c>
      <c r="J674" s="17" t="s">
        <v>153</v>
      </c>
      <c r="K674" s="17" t="s">
        <v>42</v>
      </c>
      <c r="L674" s="17">
        <v>12190</v>
      </c>
      <c r="M674" s="65" t="s">
        <v>43</v>
      </c>
      <c r="N674" s="65" t="s">
        <v>43</v>
      </c>
      <c r="O674" s="65" t="s">
        <v>41</v>
      </c>
      <c r="P674" s="65" t="s">
        <v>43</v>
      </c>
      <c r="Q674" s="65" t="s">
        <v>41</v>
      </c>
      <c r="R674" s="65" t="s">
        <v>43</v>
      </c>
      <c r="S674" s="65" t="s">
        <v>43</v>
      </c>
      <c r="T674" s="65" t="s">
        <v>55</v>
      </c>
      <c r="U674" s="65" t="s">
        <v>41</v>
      </c>
      <c r="V674" s="65" t="s">
        <v>45</v>
      </c>
      <c r="W674" s="65" t="s">
        <v>41</v>
      </c>
      <c r="X674" s="65" t="s">
        <v>46</v>
      </c>
      <c r="Y674" s="65">
        <v>0</v>
      </c>
    </row>
    <row r="675" spans="1:25" ht="14.4" x14ac:dyDescent="0.3">
      <c r="A675" s="30" t="s">
        <v>139</v>
      </c>
      <c r="B675" s="17">
        <v>12193</v>
      </c>
      <c r="C675" s="17" t="s">
        <v>274</v>
      </c>
      <c r="D675" s="17">
        <v>53100335</v>
      </c>
      <c r="E675" s="21" t="s">
        <v>275</v>
      </c>
      <c r="F675" s="17">
        <v>34</v>
      </c>
      <c r="G675" s="17" t="s">
        <v>38</v>
      </c>
      <c r="H675" s="17" t="s">
        <v>72</v>
      </c>
      <c r="I675" s="17" t="s">
        <v>40</v>
      </c>
      <c r="J675" s="17" t="s">
        <v>153</v>
      </c>
      <c r="K675" s="17" t="s">
        <v>42</v>
      </c>
      <c r="L675" s="17">
        <v>12193</v>
      </c>
      <c r="M675" s="65" t="s">
        <v>43</v>
      </c>
      <c r="N675" s="65" t="s">
        <v>43</v>
      </c>
      <c r="O675" s="65" t="s">
        <v>41</v>
      </c>
      <c r="P675" s="65" t="s">
        <v>43</v>
      </c>
      <c r="Q675" s="65" t="s">
        <v>41</v>
      </c>
      <c r="R675" s="65" t="s">
        <v>43</v>
      </c>
      <c r="S675" s="65" t="s">
        <v>43</v>
      </c>
      <c r="T675" s="65" t="s">
        <v>55</v>
      </c>
      <c r="U675" s="65" t="s">
        <v>41</v>
      </c>
      <c r="V675" s="65" t="s">
        <v>45</v>
      </c>
      <c r="W675" s="65" t="s">
        <v>41</v>
      </c>
      <c r="X675" s="65" t="s">
        <v>46</v>
      </c>
      <c r="Y675" s="65">
        <v>0</v>
      </c>
    </row>
    <row r="676" spans="1:25" ht="57.6" x14ac:dyDescent="0.3">
      <c r="A676" s="30" t="s">
        <v>139</v>
      </c>
      <c r="B676" s="17">
        <v>20208</v>
      </c>
      <c r="C676" s="17" t="s">
        <v>286</v>
      </c>
      <c r="D676" s="17">
        <v>53100066</v>
      </c>
      <c r="E676" s="21" t="s">
        <v>287</v>
      </c>
      <c r="F676" s="17">
        <v>19</v>
      </c>
      <c r="G676" s="17" t="s">
        <v>38</v>
      </c>
      <c r="H676" s="17" t="s">
        <v>174</v>
      </c>
      <c r="I676" s="17" t="s">
        <v>40</v>
      </c>
      <c r="J676" s="17" t="s">
        <v>153</v>
      </c>
      <c r="K676" s="17" t="s">
        <v>42</v>
      </c>
      <c r="L676" s="17">
        <v>20208</v>
      </c>
      <c r="M676" s="65" t="s">
        <v>43</v>
      </c>
      <c r="N676" s="65" t="s">
        <v>43</v>
      </c>
      <c r="O676" s="65" t="s">
        <v>43</v>
      </c>
      <c r="P676" s="65" t="s">
        <v>43</v>
      </c>
      <c r="Q676" s="65" t="s">
        <v>43</v>
      </c>
      <c r="R676" s="65" t="s">
        <v>43</v>
      </c>
      <c r="S676" s="65" t="s">
        <v>43</v>
      </c>
      <c r="T676" s="65" t="s">
        <v>43</v>
      </c>
      <c r="U676" s="65" t="s">
        <v>41</v>
      </c>
      <c r="V676" s="65" t="s">
        <v>45</v>
      </c>
      <c r="W676" s="65" t="s">
        <v>43</v>
      </c>
      <c r="X676" s="65" t="s">
        <v>3600</v>
      </c>
      <c r="Y676" s="65" t="s">
        <v>3640</v>
      </c>
    </row>
    <row r="677" spans="1:25" ht="28.8" x14ac:dyDescent="0.3">
      <c r="A677" s="30" t="s">
        <v>139</v>
      </c>
      <c r="B677" s="17">
        <v>20638</v>
      </c>
      <c r="C677" s="17" t="s">
        <v>299</v>
      </c>
      <c r="D677" s="17">
        <v>53100066</v>
      </c>
      <c r="E677" s="21" t="s">
        <v>300</v>
      </c>
      <c r="F677" s="17">
        <v>62</v>
      </c>
      <c r="G677" s="17" t="s">
        <v>38</v>
      </c>
      <c r="H677" s="17" t="s">
        <v>174</v>
      </c>
      <c r="I677" s="17" t="s">
        <v>40</v>
      </c>
      <c r="J677" s="17" t="s">
        <v>41</v>
      </c>
      <c r="K677" s="17" t="s">
        <v>42</v>
      </c>
      <c r="L677" s="17">
        <v>20638</v>
      </c>
      <c r="M677" s="65" t="s">
        <v>43</v>
      </c>
      <c r="N677" s="65" t="s">
        <v>43</v>
      </c>
      <c r="O677" s="65" t="s">
        <v>41</v>
      </c>
      <c r="P677" s="65" t="s">
        <v>43</v>
      </c>
      <c r="Q677" s="65" t="s">
        <v>43</v>
      </c>
      <c r="R677" s="65" t="s">
        <v>43</v>
      </c>
      <c r="S677" s="65" t="s">
        <v>41</v>
      </c>
      <c r="T677" s="65" t="s">
        <v>43</v>
      </c>
      <c r="U677" s="65" t="s">
        <v>41</v>
      </c>
      <c r="V677" s="65" t="s">
        <v>45</v>
      </c>
      <c r="W677" s="65" t="s">
        <v>43</v>
      </c>
      <c r="X677" s="65" t="s">
        <v>3611</v>
      </c>
      <c r="Y677" s="65">
        <v>0</v>
      </c>
    </row>
    <row r="678" spans="1:25" ht="28.8" x14ac:dyDescent="0.3">
      <c r="A678" s="30" t="s">
        <v>139</v>
      </c>
      <c r="B678" s="17">
        <v>21446</v>
      </c>
      <c r="C678" s="17" t="s">
        <v>259</v>
      </c>
      <c r="D678" s="17">
        <v>53100234</v>
      </c>
      <c r="E678" s="21" t="s">
        <v>258</v>
      </c>
      <c r="F678" s="17">
        <v>6</v>
      </c>
      <c r="G678" s="17" t="s">
        <v>38</v>
      </c>
      <c r="H678" s="17" t="s">
        <v>174</v>
      </c>
      <c r="I678" s="17" t="s">
        <v>40</v>
      </c>
      <c r="J678" s="17" t="s">
        <v>153</v>
      </c>
      <c r="K678" s="17" t="s">
        <v>42</v>
      </c>
      <c r="L678" s="17">
        <v>21446</v>
      </c>
      <c r="M678" s="65" t="s">
        <v>43</v>
      </c>
      <c r="N678" s="65" t="s">
        <v>43</v>
      </c>
      <c r="O678" s="65" t="s">
        <v>41</v>
      </c>
      <c r="P678" s="65" t="s">
        <v>43</v>
      </c>
      <c r="Q678" s="65" t="s">
        <v>43</v>
      </c>
      <c r="R678" s="65" t="s">
        <v>43</v>
      </c>
      <c r="S678" s="65" t="s">
        <v>43</v>
      </c>
      <c r="T678" s="65" t="s">
        <v>60</v>
      </c>
      <c r="U678" s="65" t="s">
        <v>41</v>
      </c>
      <c r="V678" s="65" t="s">
        <v>45</v>
      </c>
      <c r="W678" s="65" t="s">
        <v>43</v>
      </c>
      <c r="X678" s="65" t="s">
        <v>3611</v>
      </c>
      <c r="Y678" s="65">
        <v>0</v>
      </c>
    </row>
    <row r="679" spans="1:25" ht="14.4" x14ac:dyDescent="0.3">
      <c r="A679" s="30" t="s">
        <v>142</v>
      </c>
      <c r="B679" s="17">
        <v>21483</v>
      </c>
      <c r="C679" s="17" t="s">
        <v>288</v>
      </c>
      <c r="D679" s="17">
        <v>53100297</v>
      </c>
      <c r="E679" s="21" t="s">
        <v>292</v>
      </c>
      <c r="F679" s="17">
        <v>2</v>
      </c>
      <c r="G679" s="17" t="s">
        <v>38</v>
      </c>
      <c r="H679" s="17" t="s">
        <v>39</v>
      </c>
      <c r="I679" s="17" t="s">
        <v>40</v>
      </c>
      <c r="J679" s="17" t="s">
        <v>153</v>
      </c>
      <c r="K679" s="17" t="s">
        <v>42</v>
      </c>
      <c r="L679" s="17">
        <v>21483</v>
      </c>
      <c r="M679" s="65" t="s">
        <v>43</v>
      </c>
      <c r="N679" s="65" t="s">
        <v>43</v>
      </c>
      <c r="O679" s="65" t="s">
        <v>41</v>
      </c>
      <c r="P679" s="65" t="s">
        <v>43</v>
      </c>
      <c r="Q679" s="65" t="s">
        <v>43</v>
      </c>
      <c r="R679" s="65" t="s">
        <v>43</v>
      </c>
      <c r="S679" s="65" t="s">
        <v>43</v>
      </c>
      <c r="T679" s="65" t="s">
        <v>60</v>
      </c>
      <c r="U679" s="65" t="s">
        <v>41</v>
      </c>
      <c r="V679" s="65" t="s">
        <v>45</v>
      </c>
      <c r="W679" s="65" t="s">
        <v>41</v>
      </c>
      <c r="X679" s="65">
        <v>0</v>
      </c>
      <c r="Y679" s="65">
        <v>0</v>
      </c>
    </row>
    <row r="680" spans="1:25" ht="14.4" x14ac:dyDescent="0.3">
      <c r="A680" s="30" t="s">
        <v>142</v>
      </c>
      <c r="B680" s="17">
        <v>16313</v>
      </c>
      <c r="C680" s="17" t="s">
        <v>179</v>
      </c>
      <c r="D680" s="17">
        <v>53100007</v>
      </c>
      <c r="E680" s="21" t="s">
        <v>180</v>
      </c>
      <c r="F680" s="17">
        <v>2</v>
      </c>
      <c r="G680" s="17" t="s">
        <v>38</v>
      </c>
      <c r="H680" s="17" t="s">
        <v>72</v>
      </c>
      <c r="I680" s="17" t="s">
        <v>40</v>
      </c>
      <c r="J680" s="17" t="s">
        <v>153</v>
      </c>
      <c r="K680" s="17" t="s">
        <v>42</v>
      </c>
      <c r="L680" s="17">
        <v>16313</v>
      </c>
      <c r="M680" s="65" t="s">
        <v>43</v>
      </c>
      <c r="N680" s="65" t="s">
        <v>43</v>
      </c>
      <c r="O680" s="65" t="s">
        <v>41</v>
      </c>
      <c r="P680" s="65" t="s">
        <v>43</v>
      </c>
      <c r="Q680" s="65" t="s">
        <v>41</v>
      </c>
      <c r="R680" s="65" t="s">
        <v>43</v>
      </c>
      <c r="S680" s="65" t="s">
        <v>43</v>
      </c>
      <c r="T680" s="65" t="s">
        <v>55</v>
      </c>
      <c r="U680" s="65" t="s">
        <v>41</v>
      </c>
      <c r="V680" s="65" t="s">
        <v>45</v>
      </c>
      <c r="W680" s="65" t="s">
        <v>41</v>
      </c>
      <c r="X680" s="65" t="s">
        <v>46</v>
      </c>
      <c r="Y680" s="65">
        <v>0</v>
      </c>
    </row>
    <row r="681" spans="1:25" ht="24" x14ac:dyDescent="0.3">
      <c r="A681" s="30" t="s">
        <v>142</v>
      </c>
      <c r="B681" s="17">
        <v>16314</v>
      </c>
      <c r="C681" s="17" t="s">
        <v>157</v>
      </c>
      <c r="D681" s="17">
        <v>53100361</v>
      </c>
      <c r="E681" s="21" t="s">
        <v>158</v>
      </c>
      <c r="F681" s="17">
        <v>54</v>
      </c>
      <c r="G681" s="17" t="s">
        <v>38</v>
      </c>
      <c r="H681" s="17" t="s">
        <v>65</v>
      </c>
      <c r="I681" s="17" t="s">
        <v>40</v>
      </c>
      <c r="J681" s="17" t="s">
        <v>153</v>
      </c>
      <c r="K681" s="17" t="s">
        <v>42</v>
      </c>
      <c r="L681" s="17">
        <v>16314</v>
      </c>
      <c r="M681" s="65" t="s">
        <v>43</v>
      </c>
      <c r="N681" s="65" t="s">
        <v>43</v>
      </c>
      <c r="O681" s="65" t="s">
        <v>41</v>
      </c>
      <c r="P681" s="65" t="s">
        <v>43</v>
      </c>
      <c r="Q681" s="65" t="s">
        <v>43</v>
      </c>
      <c r="R681" s="65" t="s">
        <v>43</v>
      </c>
      <c r="S681" s="65" t="s">
        <v>43</v>
      </c>
      <c r="T681" s="65" t="s">
        <v>44</v>
      </c>
      <c r="U681" s="65" t="s">
        <v>41</v>
      </c>
      <c r="V681" s="65" t="s">
        <v>45</v>
      </c>
      <c r="W681" s="65" t="s">
        <v>41</v>
      </c>
      <c r="X681" s="65" t="s">
        <v>46</v>
      </c>
      <c r="Y681" s="65">
        <v>0</v>
      </c>
    </row>
    <row r="682" spans="1:25" ht="57.6" x14ac:dyDescent="0.3">
      <c r="A682" s="30" t="s">
        <v>142</v>
      </c>
      <c r="B682" s="17">
        <v>16345</v>
      </c>
      <c r="C682" s="17" t="s">
        <v>35</v>
      </c>
      <c r="D682" s="17">
        <v>53100152</v>
      </c>
      <c r="E682" s="21" t="s">
        <v>36</v>
      </c>
      <c r="F682" s="17">
        <v>2</v>
      </c>
      <c r="G682" s="17" t="s">
        <v>38</v>
      </c>
      <c r="H682" s="17" t="s">
        <v>39</v>
      </c>
      <c r="I682" s="17" t="s">
        <v>40</v>
      </c>
      <c r="J682" s="17" t="s">
        <v>41</v>
      </c>
      <c r="K682" s="17" t="s">
        <v>42</v>
      </c>
      <c r="L682" s="17">
        <v>16345</v>
      </c>
      <c r="M682" s="65" t="s">
        <v>41</v>
      </c>
      <c r="N682" s="65" t="s">
        <v>43</v>
      </c>
      <c r="O682" s="65" t="s">
        <v>41</v>
      </c>
      <c r="P682" s="65" t="s">
        <v>41</v>
      </c>
      <c r="Q682" s="65" t="s">
        <v>43</v>
      </c>
      <c r="R682" s="65" t="s">
        <v>41</v>
      </c>
      <c r="S682" s="65" t="s">
        <v>41</v>
      </c>
      <c r="T682" s="65" t="s">
        <v>44</v>
      </c>
      <c r="U682" s="65" t="s">
        <v>41</v>
      </c>
      <c r="V682" s="65" t="s">
        <v>45</v>
      </c>
      <c r="W682" s="65" t="s">
        <v>41</v>
      </c>
      <c r="X682" s="65" t="s">
        <v>46</v>
      </c>
      <c r="Y682" s="65" t="s">
        <v>3636</v>
      </c>
    </row>
    <row r="683" spans="1:25" ht="24" x14ac:dyDescent="0.3">
      <c r="A683" s="30" t="s">
        <v>142</v>
      </c>
      <c r="B683" s="17">
        <v>16346</v>
      </c>
      <c r="C683" s="17" t="s">
        <v>66</v>
      </c>
      <c r="D683" s="17">
        <v>53100152</v>
      </c>
      <c r="E683" s="21" t="s">
        <v>67</v>
      </c>
      <c r="F683" s="17">
        <v>2</v>
      </c>
      <c r="G683" s="17" t="s">
        <v>38</v>
      </c>
      <c r="H683" s="17" t="s">
        <v>39</v>
      </c>
      <c r="I683" s="17" t="s">
        <v>40</v>
      </c>
      <c r="J683" s="17" t="s">
        <v>41</v>
      </c>
      <c r="K683" s="17" t="s">
        <v>42</v>
      </c>
      <c r="L683" s="17">
        <v>16346</v>
      </c>
      <c r="M683" s="65" t="s">
        <v>41</v>
      </c>
      <c r="N683" s="65" t="s">
        <v>43</v>
      </c>
      <c r="O683" s="65" t="s">
        <v>41</v>
      </c>
      <c r="P683" s="65" t="s">
        <v>41</v>
      </c>
      <c r="Q683" s="65" t="s">
        <v>43</v>
      </c>
      <c r="R683" s="65" t="s">
        <v>41</v>
      </c>
      <c r="S683" s="65" t="s">
        <v>41</v>
      </c>
      <c r="T683" s="65" t="s">
        <v>44</v>
      </c>
      <c r="U683" s="65" t="s">
        <v>41</v>
      </c>
      <c r="V683" s="65" t="s">
        <v>45</v>
      </c>
      <c r="W683" s="65" t="s">
        <v>41</v>
      </c>
      <c r="X683" s="65" t="s">
        <v>46</v>
      </c>
      <c r="Y683" s="65">
        <v>0</v>
      </c>
    </row>
    <row r="684" spans="1:25" ht="24" x14ac:dyDescent="0.3">
      <c r="A684" s="30" t="s">
        <v>142</v>
      </c>
      <c r="B684" s="17">
        <v>16359</v>
      </c>
      <c r="C684" s="17" t="s">
        <v>63</v>
      </c>
      <c r="D684" s="17">
        <v>53100864</v>
      </c>
      <c r="E684" s="21" t="s">
        <v>97</v>
      </c>
      <c r="F684" s="17">
        <v>2</v>
      </c>
      <c r="G684" s="17" t="s">
        <v>38</v>
      </c>
      <c r="H684" s="17" t="s">
        <v>65</v>
      </c>
      <c r="I684" s="17" t="s">
        <v>40</v>
      </c>
      <c r="J684" s="17" t="s">
        <v>41</v>
      </c>
      <c r="K684" s="17" t="s">
        <v>42</v>
      </c>
      <c r="L684" s="17">
        <v>16359</v>
      </c>
      <c r="M684" s="65" t="s">
        <v>41</v>
      </c>
      <c r="N684" s="65" t="s">
        <v>43</v>
      </c>
      <c r="O684" s="65" t="s">
        <v>41</v>
      </c>
      <c r="P684" s="65" t="s">
        <v>43</v>
      </c>
      <c r="Q684" s="65" t="s">
        <v>43</v>
      </c>
      <c r="R684" s="65" t="s">
        <v>43</v>
      </c>
      <c r="S684" s="65" t="s">
        <v>41</v>
      </c>
      <c r="T684" s="65" t="s">
        <v>98</v>
      </c>
      <c r="U684" s="65" t="s">
        <v>41</v>
      </c>
      <c r="V684" s="65" t="s">
        <v>45</v>
      </c>
      <c r="W684" s="65" t="s">
        <v>41</v>
      </c>
      <c r="X684" s="65" t="s">
        <v>46</v>
      </c>
      <c r="Y684" s="65">
        <v>0</v>
      </c>
    </row>
    <row r="685" spans="1:25" ht="14.4" x14ac:dyDescent="0.3">
      <c r="A685" s="30" t="s">
        <v>142</v>
      </c>
      <c r="B685" s="17">
        <v>16369</v>
      </c>
      <c r="C685" s="17" t="s">
        <v>63</v>
      </c>
      <c r="D685" s="17">
        <v>53100864</v>
      </c>
      <c r="E685" s="21" t="s">
        <v>143</v>
      </c>
      <c r="F685" s="17">
        <v>3</v>
      </c>
      <c r="G685" s="17" t="s">
        <v>38</v>
      </c>
      <c r="H685" s="17" t="s">
        <v>65</v>
      </c>
      <c r="I685" s="17" t="s">
        <v>40</v>
      </c>
      <c r="J685" s="17" t="s">
        <v>41</v>
      </c>
      <c r="K685" s="17" t="s">
        <v>42</v>
      </c>
      <c r="L685" s="17">
        <v>16369</v>
      </c>
      <c r="M685" s="65" t="s">
        <v>41</v>
      </c>
      <c r="N685" s="65" t="s">
        <v>43</v>
      </c>
      <c r="O685" s="65" t="s">
        <v>41</v>
      </c>
      <c r="P685" s="65" t="s">
        <v>43</v>
      </c>
      <c r="Q685" s="65" t="s">
        <v>43</v>
      </c>
      <c r="R685" s="65" t="s">
        <v>43</v>
      </c>
      <c r="S685" s="65" t="s">
        <v>41</v>
      </c>
      <c r="T685" s="65" t="s">
        <v>44</v>
      </c>
      <c r="U685" s="65" t="s">
        <v>41</v>
      </c>
      <c r="V685" s="65" t="s">
        <v>45</v>
      </c>
      <c r="W685" s="65" t="s">
        <v>41</v>
      </c>
      <c r="X685" s="65" t="s">
        <v>46</v>
      </c>
      <c r="Y685" s="65">
        <v>0</v>
      </c>
    </row>
    <row r="686" spans="1:25" ht="24" x14ac:dyDescent="0.3">
      <c r="A686" s="30" t="s">
        <v>142</v>
      </c>
      <c r="B686" s="17">
        <v>16377</v>
      </c>
      <c r="C686" s="17" t="s">
        <v>165</v>
      </c>
      <c r="D686" s="17">
        <v>53100076</v>
      </c>
      <c r="E686" s="21" t="s">
        <v>166</v>
      </c>
      <c r="F686" s="17">
        <v>22</v>
      </c>
      <c r="G686" s="17" t="s">
        <v>38</v>
      </c>
      <c r="H686" s="17" t="s">
        <v>72</v>
      </c>
      <c r="I686" s="17" t="s">
        <v>40</v>
      </c>
      <c r="J686" s="17" t="s">
        <v>153</v>
      </c>
      <c r="K686" s="17" t="s">
        <v>42</v>
      </c>
      <c r="L686" s="17">
        <v>16377</v>
      </c>
      <c r="M686" s="65" t="s">
        <v>43</v>
      </c>
      <c r="N686" s="65" t="s">
        <v>43</v>
      </c>
      <c r="O686" s="65" t="s">
        <v>41</v>
      </c>
      <c r="P686" s="65" t="s">
        <v>43</v>
      </c>
      <c r="Q686" s="65" t="s">
        <v>41</v>
      </c>
      <c r="R686" s="65" t="s">
        <v>43</v>
      </c>
      <c r="S686" s="65" t="s">
        <v>43</v>
      </c>
      <c r="T686" s="65" t="s">
        <v>44</v>
      </c>
      <c r="U686" s="65" t="s">
        <v>41</v>
      </c>
      <c r="V686" s="65" t="s">
        <v>45</v>
      </c>
      <c r="W686" s="65" t="s">
        <v>41</v>
      </c>
      <c r="X686" s="65" t="s">
        <v>46</v>
      </c>
      <c r="Y686" s="65">
        <v>0</v>
      </c>
    </row>
    <row r="687" spans="1:25" ht="24" x14ac:dyDescent="0.3">
      <c r="A687" s="30" t="s">
        <v>142</v>
      </c>
      <c r="B687" s="17">
        <v>16378</v>
      </c>
      <c r="C687" s="17" t="s">
        <v>165</v>
      </c>
      <c r="D687" s="17">
        <v>53100076</v>
      </c>
      <c r="E687" s="21" t="s">
        <v>184</v>
      </c>
      <c r="F687" s="17">
        <v>8</v>
      </c>
      <c r="G687" s="17" t="s">
        <v>38</v>
      </c>
      <c r="H687" s="17" t="s">
        <v>72</v>
      </c>
      <c r="I687" s="17" t="s">
        <v>40</v>
      </c>
      <c r="J687" s="17" t="s">
        <v>153</v>
      </c>
      <c r="K687" s="17" t="s">
        <v>42</v>
      </c>
      <c r="L687" s="17">
        <v>16378</v>
      </c>
      <c r="M687" s="65" t="s">
        <v>43</v>
      </c>
      <c r="N687" s="65" t="s">
        <v>43</v>
      </c>
      <c r="O687" s="65" t="s">
        <v>41</v>
      </c>
      <c r="P687" s="65" t="s">
        <v>43</v>
      </c>
      <c r="Q687" s="65" t="s">
        <v>41</v>
      </c>
      <c r="R687" s="65" t="s">
        <v>43</v>
      </c>
      <c r="S687" s="65" t="s">
        <v>43</v>
      </c>
      <c r="T687" s="65" t="s">
        <v>44</v>
      </c>
      <c r="U687" s="65" t="s">
        <v>41</v>
      </c>
      <c r="V687" s="65" t="s">
        <v>45</v>
      </c>
      <c r="W687" s="65" t="s">
        <v>41</v>
      </c>
      <c r="X687" s="65" t="s">
        <v>46</v>
      </c>
      <c r="Y687" s="65">
        <v>0</v>
      </c>
    </row>
    <row r="688" spans="1:25" ht="14.4" x14ac:dyDescent="0.3">
      <c r="A688" s="30" t="s">
        <v>142</v>
      </c>
      <c r="B688" s="17">
        <v>16379</v>
      </c>
      <c r="C688" s="17" t="s">
        <v>284</v>
      </c>
      <c r="D688" s="17">
        <v>53100186</v>
      </c>
      <c r="E688" s="21" t="s">
        <v>301</v>
      </c>
      <c r="F688" s="17">
        <v>12</v>
      </c>
      <c r="G688" s="17" t="s">
        <v>38</v>
      </c>
      <c r="H688" s="17" t="s">
        <v>72</v>
      </c>
      <c r="I688" s="17" t="s">
        <v>40</v>
      </c>
      <c r="J688" s="17" t="s">
        <v>153</v>
      </c>
      <c r="K688" s="17" t="s">
        <v>42</v>
      </c>
      <c r="L688" s="17">
        <v>16379</v>
      </c>
      <c r="M688" s="65" t="s">
        <v>43</v>
      </c>
      <c r="N688" s="65" t="s">
        <v>43</v>
      </c>
      <c r="O688" s="65" t="s">
        <v>41</v>
      </c>
      <c r="P688" s="65" t="s">
        <v>43</v>
      </c>
      <c r="Q688" s="65" t="s">
        <v>41</v>
      </c>
      <c r="R688" s="65" t="s">
        <v>43</v>
      </c>
      <c r="S688" s="65" t="s">
        <v>43</v>
      </c>
      <c r="T688" s="65" t="s">
        <v>44</v>
      </c>
      <c r="U688" s="65" t="s">
        <v>41</v>
      </c>
      <c r="V688" s="65" t="s">
        <v>45</v>
      </c>
      <c r="W688" s="65" t="s">
        <v>41</v>
      </c>
      <c r="X688" s="65" t="s">
        <v>46</v>
      </c>
      <c r="Y688" s="65">
        <v>0</v>
      </c>
    </row>
    <row r="689" spans="1:25" ht="14.4" x14ac:dyDescent="0.3">
      <c r="A689" s="30" t="s">
        <v>142</v>
      </c>
      <c r="B689" s="17">
        <v>16398</v>
      </c>
      <c r="C689" s="17" t="s">
        <v>154</v>
      </c>
      <c r="D689" s="17">
        <v>53100889</v>
      </c>
      <c r="E689" s="21" t="s">
        <v>167</v>
      </c>
      <c r="F689" s="17">
        <v>217</v>
      </c>
      <c r="G689" s="17" t="s">
        <v>38</v>
      </c>
      <c r="H689" s="17" t="s">
        <v>65</v>
      </c>
      <c r="I689" s="17" t="s">
        <v>40</v>
      </c>
      <c r="J689" s="17" t="s">
        <v>153</v>
      </c>
      <c r="K689" s="17" t="s">
        <v>42</v>
      </c>
      <c r="L689" s="17">
        <v>16398</v>
      </c>
      <c r="M689" s="65" t="s">
        <v>43</v>
      </c>
      <c r="N689" s="65" t="s">
        <v>43</v>
      </c>
      <c r="O689" s="65" t="s">
        <v>41</v>
      </c>
      <c r="P689" s="65" t="s">
        <v>43</v>
      </c>
      <c r="Q689" s="65" t="s">
        <v>43</v>
      </c>
      <c r="R689" s="65" t="s">
        <v>43</v>
      </c>
      <c r="S689" s="65" t="s">
        <v>43</v>
      </c>
      <c r="T689" s="65" t="s">
        <v>60</v>
      </c>
      <c r="U689" s="65" t="s">
        <v>41</v>
      </c>
      <c r="V689" s="65" t="s">
        <v>45</v>
      </c>
      <c r="W689" s="65" t="s">
        <v>41</v>
      </c>
      <c r="X689" s="65" t="s">
        <v>46</v>
      </c>
      <c r="Y689" s="65">
        <v>0</v>
      </c>
    </row>
    <row r="690" spans="1:25" ht="14.4" x14ac:dyDescent="0.3">
      <c r="A690" s="30" t="s">
        <v>142</v>
      </c>
      <c r="B690" s="17">
        <v>16400</v>
      </c>
      <c r="C690" s="17" t="s">
        <v>154</v>
      </c>
      <c r="D690" s="17">
        <v>53100889</v>
      </c>
      <c r="E690" s="21" t="s">
        <v>164</v>
      </c>
      <c r="F690" s="17">
        <v>2</v>
      </c>
      <c r="G690" s="17" t="s">
        <v>38</v>
      </c>
      <c r="H690" s="17" t="s">
        <v>65</v>
      </c>
      <c r="I690" s="17" t="s">
        <v>40</v>
      </c>
      <c r="J690" s="17" t="s">
        <v>153</v>
      </c>
      <c r="K690" s="17" t="s">
        <v>42</v>
      </c>
      <c r="L690" s="17">
        <v>16400</v>
      </c>
      <c r="M690" s="65" t="s">
        <v>43</v>
      </c>
      <c r="N690" s="65" t="s">
        <v>43</v>
      </c>
      <c r="O690" s="65" t="s">
        <v>41</v>
      </c>
      <c r="P690" s="65" t="s">
        <v>43</v>
      </c>
      <c r="Q690" s="65" t="s">
        <v>43</v>
      </c>
      <c r="R690" s="65" t="s">
        <v>43</v>
      </c>
      <c r="S690" s="65" t="s">
        <v>43</v>
      </c>
      <c r="T690" s="65" t="s">
        <v>44</v>
      </c>
      <c r="U690" s="65" t="s">
        <v>41</v>
      </c>
      <c r="V690" s="65" t="s">
        <v>45</v>
      </c>
      <c r="W690" s="65" t="s">
        <v>41</v>
      </c>
      <c r="X690" s="65" t="s">
        <v>46</v>
      </c>
      <c r="Y690" s="65">
        <v>0</v>
      </c>
    </row>
    <row r="691" spans="1:25" ht="14.4" x14ac:dyDescent="0.3">
      <c r="A691" s="30" t="s">
        <v>142</v>
      </c>
      <c r="B691" s="17">
        <v>16414</v>
      </c>
      <c r="C691" s="17" t="s">
        <v>188</v>
      </c>
      <c r="D691" s="17">
        <v>53100335</v>
      </c>
      <c r="E691" s="21" t="s">
        <v>189</v>
      </c>
      <c r="F691" s="17">
        <v>13</v>
      </c>
      <c r="G691" s="17" t="s">
        <v>38</v>
      </c>
      <c r="H691" s="17" t="s">
        <v>72</v>
      </c>
      <c r="I691" s="17" t="s">
        <v>40</v>
      </c>
      <c r="J691" s="17" t="s">
        <v>153</v>
      </c>
      <c r="K691" s="17" t="s">
        <v>42</v>
      </c>
      <c r="L691" s="17">
        <v>16414</v>
      </c>
      <c r="M691" s="65" t="s">
        <v>43</v>
      </c>
      <c r="N691" s="65" t="s">
        <v>43</v>
      </c>
      <c r="O691" s="65" t="s">
        <v>41</v>
      </c>
      <c r="P691" s="65" t="s">
        <v>43</v>
      </c>
      <c r="Q691" s="65" t="s">
        <v>41</v>
      </c>
      <c r="R691" s="65" t="s">
        <v>43</v>
      </c>
      <c r="S691" s="65" t="s">
        <v>43</v>
      </c>
      <c r="T691" s="65" t="s">
        <v>55</v>
      </c>
      <c r="U691" s="65" t="s">
        <v>41</v>
      </c>
      <c r="V691" s="65" t="s">
        <v>45</v>
      </c>
      <c r="W691" s="65" t="s">
        <v>41</v>
      </c>
      <c r="X691" s="65" t="s">
        <v>46</v>
      </c>
      <c r="Y691" s="65">
        <v>0</v>
      </c>
    </row>
    <row r="692" spans="1:25" ht="14.4" x14ac:dyDescent="0.3">
      <c r="A692" s="30" t="s">
        <v>142</v>
      </c>
      <c r="B692" s="17">
        <v>16416</v>
      </c>
      <c r="C692" s="17" t="s">
        <v>151</v>
      </c>
      <c r="D692" s="17">
        <v>53100391</v>
      </c>
      <c r="E692" s="21" t="s">
        <v>187</v>
      </c>
      <c r="F692" s="17">
        <v>3</v>
      </c>
      <c r="G692" s="17" t="s">
        <v>38</v>
      </c>
      <c r="H692" s="17" t="s">
        <v>50</v>
      </c>
      <c r="I692" s="17" t="s">
        <v>40</v>
      </c>
      <c r="J692" s="17" t="s">
        <v>153</v>
      </c>
      <c r="K692" s="17" t="s">
        <v>42</v>
      </c>
      <c r="L692" s="17">
        <v>16416</v>
      </c>
      <c r="M692" s="65" t="s">
        <v>43</v>
      </c>
      <c r="N692" s="65" t="s">
        <v>43</v>
      </c>
      <c r="O692" s="65" t="s">
        <v>41</v>
      </c>
      <c r="P692" s="65" t="s">
        <v>43</v>
      </c>
      <c r="Q692" s="65" t="s">
        <v>43</v>
      </c>
      <c r="R692" s="65" t="s">
        <v>43</v>
      </c>
      <c r="S692" s="65" t="s">
        <v>43</v>
      </c>
      <c r="T692" s="65" t="s">
        <v>55</v>
      </c>
      <c r="U692" s="65" t="s">
        <v>41</v>
      </c>
      <c r="V692" s="65" t="s">
        <v>52</v>
      </c>
      <c r="W692" s="65" t="s">
        <v>41</v>
      </c>
      <c r="X692" s="65">
        <v>0</v>
      </c>
      <c r="Y692" s="65">
        <v>0</v>
      </c>
    </row>
    <row r="693" spans="1:25" ht="14.4" x14ac:dyDescent="0.3">
      <c r="A693" s="30" t="s">
        <v>142</v>
      </c>
      <c r="B693" s="17">
        <v>16417</v>
      </c>
      <c r="C693" s="17" t="s">
        <v>151</v>
      </c>
      <c r="D693" s="17">
        <v>53100391</v>
      </c>
      <c r="E693" s="21" t="s">
        <v>161</v>
      </c>
      <c r="F693" s="17">
        <v>2</v>
      </c>
      <c r="G693" s="17" t="s">
        <v>38</v>
      </c>
      <c r="H693" s="17" t="s">
        <v>50</v>
      </c>
      <c r="I693" s="17" t="s">
        <v>40</v>
      </c>
      <c r="J693" s="17" t="s">
        <v>153</v>
      </c>
      <c r="K693" s="17" t="s">
        <v>42</v>
      </c>
      <c r="L693" s="17">
        <v>16417</v>
      </c>
      <c r="M693" s="65" t="s">
        <v>43</v>
      </c>
      <c r="N693" s="65" t="s">
        <v>43</v>
      </c>
      <c r="O693" s="65" t="s">
        <v>41</v>
      </c>
      <c r="P693" s="65" t="s">
        <v>43</v>
      </c>
      <c r="Q693" s="65" t="s">
        <v>43</v>
      </c>
      <c r="R693" s="65" t="s">
        <v>43</v>
      </c>
      <c r="S693" s="65" t="s">
        <v>43</v>
      </c>
      <c r="T693" s="65" t="s">
        <v>55</v>
      </c>
      <c r="U693" s="65" t="s">
        <v>41</v>
      </c>
      <c r="V693" s="65" t="s">
        <v>52</v>
      </c>
      <c r="W693" s="65" t="s">
        <v>41</v>
      </c>
      <c r="X693" s="65">
        <v>0</v>
      </c>
      <c r="Y693" s="65">
        <v>0</v>
      </c>
    </row>
    <row r="694" spans="1:25" ht="14.4" x14ac:dyDescent="0.3">
      <c r="A694" s="30" t="s">
        <v>142</v>
      </c>
      <c r="B694" s="17">
        <v>16418</v>
      </c>
      <c r="C694" s="17" t="s">
        <v>151</v>
      </c>
      <c r="D694" s="17">
        <v>53100391</v>
      </c>
      <c r="E694" s="21" t="s">
        <v>162</v>
      </c>
      <c r="F694" s="17">
        <v>3</v>
      </c>
      <c r="G694" s="17" t="s">
        <v>38</v>
      </c>
      <c r="H694" s="17" t="s">
        <v>50</v>
      </c>
      <c r="I694" s="17" t="s">
        <v>40</v>
      </c>
      <c r="J694" s="17" t="s">
        <v>153</v>
      </c>
      <c r="K694" s="17" t="s">
        <v>42</v>
      </c>
      <c r="L694" s="17">
        <v>16418</v>
      </c>
      <c r="M694" s="65" t="s">
        <v>43</v>
      </c>
      <c r="N694" s="65" t="s">
        <v>43</v>
      </c>
      <c r="O694" s="65" t="s">
        <v>41</v>
      </c>
      <c r="P694" s="65" t="s">
        <v>43</v>
      </c>
      <c r="Q694" s="65" t="s">
        <v>43</v>
      </c>
      <c r="R694" s="65" t="s">
        <v>43</v>
      </c>
      <c r="S694" s="65" t="s">
        <v>43</v>
      </c>
      <c r="T694" s="65" t="s">
        <v>55</v>
      </c>
      <c r="U694" s="65" t="s">
        <v>41</v>
      </c>
      <c r="V694" s="65" t="s">
        <v>52</v>
      </c>
      <c r="W694" s="65" t="s">
        <v>41</v>
      </c>
      <c r="X694" s="65">
        <v>0</v>
      </c>
      <c r="Y694" s="65">
        <v>0</v>
      </c>
    </row>
    <row r="695" spans="1:25" ht="14.4" x14ac:dyDescent="0.3">
      <c r="A695" s="30" t="s">
        <v>142</v>
      </c>
      <c r="B695" s="17">
        <v>16419</v>
      </c>
      <c r="C695" s="17" t="s">
        <v>151</v>
      </c>
      <c r="D695" s="17">
        <v>53100391</v>
      </c>
      <c r="E695" s="21" t="s">
        <v>163</v>
      </c>
      <c r="F695" s="17">
        <v>3</v>
      </c>
      <c r="G695" s="17" t="s">
        <v>38</v>
      </c>
      <c r="H695" s="17" t="s">
        <v>50</v>
      </c>
      <c r="I695" s="17" t="s">
        <v>40</v>
      </c>
      <c r="J695" s="17" t="s">
        <v>153</v>
      </c>
      <c r="K695" s="17" t="s">
        <v>42</v>
      </c>
      <c r="L695" s="17">
        <v>16419</v>
      </c>
      <c r="M695" s="65" t="s">
        <v>43</v>
      </c>
      <c r="N695" s="65" t="s">
        <v>43</v>
      </c>
      <c r="O695" s="65" t="s">
        <v>41</v>
      </c>
      <c r="P695" s="65" t="s">
        <v>43</v>
      </c>
      <c r="Q695" s="65" t="s">
        <v>43</v>
      </c>
      <c r="R695" s="65" t="s">
        <v>43</v>
      </c>
      <c r="S695" s="65" t="s">
        <v>43</v>
      </c>
      <c r="T695" s="65" t="s">
        <v>55</v>
      </c>
      <c r="U695" s="65" t="s">
        <v>41</v>
      </c>
      <c r="V695" s="65" t="s">
        <v>52</v>
      </c>
      <c r="W695" s="65" t="s">
        <v>41</v>
      </c>
      <c r="X695" s="65">
        <v>0</v>
      </c>
      <c r="Y695" s="65">
        <v>0</v>
      </c>
    </row>
    <row r="696" spans="1:25" ht="14.4" x14ac:dyDescent="0.3">
      <c r="A696" s="30" t="s">
        <v>142</v>
      </c>
      <c r="B696" s="17">
        <v>16424</v>
      </c>
      <c r="C696" s="17" t="s">
        <v>151</v>
      </c>
      <c r="D696" s="17">
        <v>53100391</v>
      </c>
      <c r="E696" s="21" t="s">
        <v>152</v>
      </c>
      <c r="F696" s="17">
        <v>1</v>
      </c>
      <c r="G696" s="17" t="s">
        <v>38</v>
      </c>
      <c r="H696" s="17" t="s">
        <v>50</v>
      </c>
      <c r="I696" s="17" t="s">
        <v>40</v>
      </c>
      <c r="J696" s="17" t="s">
        <v>153</v>
      </c>
      <c r="K696" s="17" t="s">
        <v>42</v>
      </c>
      <c r="L696" s="17">
        <v>16424</v>
      </c>
      <c r="M696" s="65" t="s">
        <v>43</v>
      </c>
      <c r="N696" s="65" t="s">
        <v>43</v>
      </c>
      <c r="O696" s="65" t="s">
        <v>41</v>
      </c>
      <c r="P696" s="65" t="s">
        <v>43</v>
      </c>
      <c r="Q696" s="65" t="s">
        <v>43</v>
      </c>
      <c r="R696" s="65" t="s">
        <v>43</v>
      </c>
      <c r="S696" s="65" t="s">
        <v>43</v>
      </c>
      <c r="T696" s="65" t="s">
        <v>55</v>
      </c>
      <c r="U696" s="65" t="s">
        <v>41</v>
      </c>
      <c r="V696" s="65" t="s">
        <v>52</v>
      </c>
      <c r="W696" s="65" t="s">
        <v>41</v>
      </c>
      <c r="X696" s="65">
        <v>0</v>
      </c>
      <c r="Y696" s="65">
        <v>0</v>
      </c>
    </row>
    <row r="697" spans="1:25" ht="57.6" x14ac:dyDescent="0.3">
      <c r="A697" s="30" t="s">
        <v>142</v>
      </c>
      <c r="B697" s="17">
        <v>17035</v>
      </c>
      <c r="C697" s="17" t="s">
        <v>48</v>
      </c>
      <c r="D697" s="17">
        <v>53100147</v>
      </c>
      <c r="E697" s="21" t="s">
        <v>49</v>
      </c>
      <c r="F697" s="17">
        <v>1</v>
      </c>
      <c r="G697" s="17" t="s">
        <v>38</v>
      </c>
      <c r="H697" s="17" t="s">
        <v>50</v>
      </c>
      <c r="I697" s="17" t="s">
        <v>40</v>
      </c>
      <c r="J697" s="17" t="s">
        <v>41</v>
      </c>
      <c r="K697" s="17" t="s">
        <v>42</v>
      </c>
      <c r="L697" s="17">
        <v>17035</v>
      </c>
      <c r="M697" s="65" t="s">
        <v>41</v>
      </c>
      <c r="N697" s="65" t="s">
        <v>43</v>
      </c>
      <c r="O697" s="65" t="s">
        <v>41</v>
      </c>
      <c r="P697" s="65" t="s">
        <v>43</v>
      </c>
      <c r="Q697" s="65" t="s">
        <v>43</v>
      </c>
      <c r="R697" s="65" t="s">
        <v>43</v>
      </c>
      <c r="S697" s="65" t="s">
        <v>41</v>
      </c>
      <c r="T697" s="65" t="s">
        <v>51</v>
      </c>
      <c r="U697" s="65" t="s">
        <v>41</v>
      </c>
      <c r="V697" s="65" t="s">
        <v>52</v>
      </c>
      <c r="W697" s="65" t="s">
        <v>41</v>
      </c>
      <c r="X697" s="65">
        <v>0</v>
      </c>
      <c r="Y697" s="65" t="s">
        <v>3637</v>
      </c>
    </row>
    <row r="698" spans="1:25" ht="14.4" x14ac:dyDescent="0.3">
      <c r="A698" s="30" t="s">
        <v>142</v>
      </c>
      <c r="B698" s="17">
        <v>17408</v>
      </c>
      <c r="C698" s="17" t="s">
        <v>159</v>
      </c>
      <c r="D698" s="17">
        <v>53100007</v>
      </c>
      <c r="E698" s="21" t="s">
        <v>160</v>
      </c>
      <c r="F698" s="17">
        <v>17</v>
      </c>
      <c r="G698" s="17" t="s">
        <v>38</v>
      </c>
      <c r="H698" s="17" t="s">
        <v>72</v>
      </c>
      <c r="I698" s="17" t="s">
        <v>40</v>
      </c>
      <c r="J698" s="17" t="s">
        <v>153</v>
      </c>
      <c r="K698" s="17" t="s">
        <v>42</v>
      </c>
      <c r="L698" s="17">
        <v>17408</v>
      </c>
      <c r="M698" s="65" t="s">
        <v>43</v>
      </c>
      <c r="N698" s="65" t="s">
        <v>43</v>
      </c>
      <c r="O698" s="65" t="s">
        <v>41</v>
      </c>
      <c r="P698" s="65" t="s">
        <v>43</v>
      </c>
      <c r="Q698" s="65" t="s">
        <v>41</v>
      </c>
      <c r="R698" s="65" t="s">
        <v>43</v>
      </c>
      <c r="S698" s="65" t="s">
        <v>43</v>
      </c>
      <c r="T698" s="65" t="s">
        <v>55</v>
      </c>
      <c r="U698" s="65" t="s">
        <v>41</v>
      </c>
      <c r="V698" s="65" t="s">
        <v>45</v>
      </c>
      <c r="W698" s="65" t="s">
        <v>41</v>
      </c>
      <c r="X698" s="65" t="s">
        <v>46</v>
      </c>
      <c r="Y698" s="65">
        <v>0</v>
      </c>
    </row>
    <row r="699" spans="1:25" ht="14.4" x14ac:dyDescent="0.3">
      <c r="A699" s="30" t="s">
        <v>142</v>
      </c>
      <c r="B699" s="17">
        <v>17409</v>
      </c>
      <c r="C699" s="17" t="s">
        <v>177</v>
      </c>
      <c r="D699" s="17">
        <v>53100007</v>
      </c>
      <c r="E699" s="21" t="s">
        <v>178</v>
      </c>
      <c r="F699" s="17">
        <v>4</v>
      </c>
      <c r="G699" s="17" t="s">
        <v>38</v>
      </c>
      <c r="H699" s="17" t="s">
        <v>72</v>
      </c>
      <c r="I699" s="17" t="s">
        <v>40</v>
      </c>
      <c r="J699" s="17" t="s">
        <v>153</v>
      </c>
      <c r="K699" s="17" t="s">
        <v>42</v>
      </c>
      <c r="L699" s="17">
        <v>17409</v>
      </c>
      <c r="M699" s="65" t="s">
        <v>43</v>
      </c>
      <c r="N699" s="65" t="s">
        <v>43</v>
      </c>
      <c r="O699" s="65" t="s">
        <v>41</v>
      </c>
      <c r="P699" s="65" t="s">
        <v>43</v>
      </c>
      <c r="Q699" s="65" t="s">
        <v>41</v>
      </c>
      <c r="R699" s="65" t="s">
        <v>43</v>
      </c>
      <c r="S699" s="65" t="s">
        <v>43</v>
      </c>
      <c r="T699" s="65" t="s">
        <v>55</v>
      </c>
      <c r="U699" s="65" t="s">
        <v>41</v>
      </c>
      <c r="V699" s="65" t="s">
        <v>45</v>
      </c>
      <c r="W699" s="65" t="s">
        <v>41</v>
      </c>
      <c r="X699" s="65" t="s">
        <v>46</v>
      </c>
      <c r="Y699" s="65">
        <v>0</v>
      </c>
    </row>
    <row r="700" spans="1:25" ht="24" x14ac:dyDescent="0.3">
      <c r="A700" s="30" t="s">
        <v>142</v>
      </c>
      <c r="B700" s="17">
        <v>18655</v>
      </c>
      <c r="C700" s="17" t="s">
        <v>190</v>
      </c>
      <c r="D700" s="17">
        <v>53100335</v>
      </c>
      <c r="E700" s="21" t="s">
        <v>191</v>
      </c>
      <c r="F700" s="17">
        <v>2</v>
      </c>
      <c r="G700" s="17" t="s">
        <v>38</v>
      </c>
      <c r="H700" s="17" t="s">
        <v>72</v>
      </c>
      <c r="I700" s="17" t="s">
        <v>40</v>
      </c>
      <c r="J700" s="17" t="s">
        <v>153</v>
      </c>
      <c r="K700" s="17" t="s">
        <v>42</v>
      </c>
      <c r="L700" s="17">
        <v>18655</v>
      </c>
      <c r="M700" s="65" t="s">
        <v>43</v>
      </c>
      <c r="N700" s="65" t="s">
        <v>43</v>
      </c>
      <c r="O700" s="65" t="s">
        <v>41</v>
      </c>
      <c r="P700" s="65" t="s">
        <v>43</v>
      </c>
      <c r="Q700" s="65" t="s">
        <v>41</v>
      </c>
      <c r="R700" s="65" t="s">
        <v>43</v>
      </c>
      <c r="S700" s="65" t="s">
        <v>43</v>
      </c>
      <c r="T700" s="65" t="s">
        <v>55</v>
      </c>
      <c r="U700" s="65" t="s">
        <v>41</v>
      </c>
      <c r="V700" s="65" t="s">
        <v>45</v>
      </c>
      <c r="W700" s="65" t="s">
        <v>41</v>
      </c>
      <c r="X700" s="65" t="s">
        <v>46</v>
      </c>
      <c r="Y700" s="65">
        <v>0</v>
      </c>
    </row>
    <row r="701" spans="1:25" ht="28.8" x14ac:dyDescent="0.3">
      <c r="A701" s="30" t="s">
        <v>142</v>
      </c>
      <c r="B701" s="17">
        <v>20659</v>
      </c>
      <c r="C701" s="17" t="s">
        <v>168</v>
      </c>
      <c r="D701" s="17">
        <v>53100236</v>
      </c>
      <c r="E701" s="21" t="s">
        <v>181</v>
      </c>
      <c r="F701" s="17">
        <v>15</v>
      </c>
      <c r="G701" s="17" t="s">
        <v>38</v>
      </c>
      <c r="H701" s="17" t="s">
        <v>39</v>
      </c>
      <c r="I701" s="17" t="s">
        <v>40</v>
      </c>
      <c r="J701" s="17" t="s">
        <v>153</v>
      </c>
      <c r="K701" s="17" t="s">
        <v>42</v>
      </c>
      <c r="L701" s="17">
        <v>20659</v>
      </c>
      <c r="M701" s="65" t="s">
        <v>43</v>
      </c>
      <c r="N701" s="65" t="s">
        <v>43</v>
      </c>
      <c r="O701" s="65" t="s">
        <v>43</v>
      </c>
      <c r="P701" s="65" t="s">
        <v>43</v>
      </c>
      <c r="Q701" s="65" t="s">
        <v>43</v>
      </c>
      <c r="R701" s="65" t="s">
        <v>43</v>
      </c>
      <c r="S701" s="65" t="s">
        <v>43</v>
      </c>
      <c r="T701" s="65" t="s">
        <v>43</v>
      </c>
      <c r="U701" s="65" t="s">
        <v>43</v>
      </c>
      <c r="V701" s="65" t="s">
        <v>45</v>
      </c>
      <c r="W701" s="65" t="s">
        <v>43</v>
      </c>
      <c r="X701" s="65" t="s">
        <v>3612</v>
      </c>
      <c r="Y701" s="65">
        <v>0</v>
      </c>
    </row>
    <row r="702" spans="1:25" ht="57.6" x14ac:dyDescent="0.3">
      <c r="A702" s="30" t="s">
        <v>142</v>
      </c>
      <c r="B702" s="17">
        <v>20668</v>
      </c>
      <c r="C702" s="17" t="s">
        <v>182</v>
      </c>
      <c r="D702" s="17">
        <v>53100236</v>
      </c>
      <c r="E702" s="21" t="s">
        <v>183</v>
      </c>
      <c r="F702" s="17">
        <v>1</v>
      </c>
      <c r="G702" s="17" t="s">
        <v>38</v>
      </c>
      <c r="H702" s="17" t="s">
        <v>39</v>
      </c>
      <c r="I702" s="17" t="s">
        <v>40</v>
      </c>
      <c r="J702" s="17" t="s">
        <v>153</v>
      </c>
      <c r="K702" s="17" t="s">
        <v>42</v>
      </c>
      <c r="L702" s="17">
        <v>20668</v>
      </c>
      <c r="M702" s="65" t="s">
        <v>43</v>
      </c>
      <c r="N702" s="65" t="s">
        <v>43</v>
      </c>
      <c r="O702" s="65" t="s">
        <v>41</v>
      </c>
      <c r="P702" s="65" t="s">
        <v>43</v>
      </c>
      <c r="Q702" s="65" t="s">
        <v>43</v>
      </c>
      <c r="R702" s="65" t="s">
        <v>43</v>
      </c>
      <c r="S702" s="65" t="s">
        <v>43</v>
      </c>
      <c r="T702" s="65" t="s">
        <v>60</v>
      </c>
      <c r="U702" s="65" t="s">
        <v>41</v>
      </c>
      <c r="V702" s="65" t="s">
        <v>45</v>
      </c>
      <c r="W702" s="65" t="s">
        <v>43</v>
      </c>
      <c r="X702" s="65" t="s">
        <v>3612</v>
      </c>
      <c r="Y702" s="65" t="s">
        <v>3638</v>
      </c>
    </row>
    <row r="703" spans="1:25" ht="28.8" x14ac:dyDescent="0.3">
      <c r="A703" s="30" t="s">
        <v>142</v>
      </c>
      <c r="B703" s="17">
        <v>20670</v>
      </c>
      <c r="C703" s="17" t="s">
        <v>182</v>
      </c>
      <c r="D703" s="17">
        <v>53100236</v>
      </c>
      <c r="E703" s="21" t="s">
        <v>290</v>
      </c>
      <c r="F703" s="17">
        <v>1</v>
      </c>
      <c r="G703" s="17" t="s">
        <v>38</v>
      </c>
      <c r="H703" s="17" t="s">
        <v>39</v>
      </c>
      <c r="I703" s="17" t="s">
        <v>40</v>
      </c>
      <c r="J703" s="17" t="s">
        <v>153</v>
      </c>
      <c r="K703" s="17" t="s">
        <v>42</v>
      </c>
      <c r="L703" s="17">
        <v>20670</v>
      </c>
      <c r="M703" s="65" t="s">
        <v>43</v>
      </c>
      <c r="N703" s="65" t="s">
        <v>43</v>
      </c>
      <c r="O703" s="65" t="s">
        <v>41</v>
      </c>
      <c r="P703" s="65" t="s">
        <v>43</v>
      </c>
      <c r="Q703" s="65" t="s">
        <v>43</v>
      </c>
      <c r="R703" s="65" t="s">
        <v>43</v>
      </c>
      <c r="S703" s="65" t="s">
        <v>43</v>
      </c>
      <c r="T703" s="65" t="s">
        <v>60</v>
      </c>
      <c r="U703" s="65" t="s">
        <v>41</v>
      </c>
      <c r="V703" s="65" t="s">
        <v>45</v>
      </c>
      <c r="W703" s="65" t="s">
        <v>43</v>
      </c>
      <c r="X703" s="65" t="s">
        <v>3612</v>
      </c>
      <c r="Y703" s="65">
        <v>0</v>
      </c>
    </row>
    <row r="704" spans="1:25" ht="14.4" x14ac:dyDescent="0.3">
      <c r="A704" s="30" t="s">
        <v>142</v>
      </c>
      <c r="B704" s="17">
        <v>20818</v>
      </c>
      <c r="C704" s="17" t="s">
        <v>54</v>
      </c>
      <c r="D704" s="17">
        <v>53100136</v>
      </c>
      <c r="E704" s="21" t="s">
        <v>53</v>
      </c>
      <c r="F704" s="17">
        <v>1</v>
      </c>
      <c r="G704" s="17" t="s">
        <v>38</v>
      </c>
      <c r="H704" s="17" t="s">
        <v>50</v>
      </c>
      <c r="I704" s="17" t="s">
        <v>40</v>
      </c>
      <c r="J704" s="17" t="s">
        <v>41</v>
      </c>
      <c r="K704" s="17" t="s">
        <v>42</v>
      </c>
      <c r="L704" s="17">
        <v>20818</v>
      </c>
      <c r="M704" s="65" t="s">
        <v>41</v>
      </c>
      <c r="N704" s="65" t="s">
        <v>43</v>
      </c>
      <c r="O704" s="65" t="s">
        <v>41</v>
      </c>
      <c r="P704" s="65" t="s">
        <v>43</v>
      </c>
      <c r="Q704" s="65" t="s">
        <v>43</v>
      </c>
      <c r="R704" s="65" t="s">
        <v>43</v>
      </c>
      <c r="S704" s="65" t="s">
        <v>41</v>
      </c>
      <c r="T704" s="65" t="s">
        <v>55</v>
      </c>
      <c r="U704" s="65" t="s">
        <v>41</v>
      </c>
      <c r="V704" s="65" t="s">
        <v>52</v>
      </c>
      <c r="W704" s="65" t="s">
        <v>41</v>
      </c>
      <c r="X704" s="65">
        <v>0</v>
      </c>
      <c r="Y704" s="65">
        <v>0</v>
      </c>
    </row>
    <row r="705" spans="1:25" ht="14.4" x14ac:dyDescent="0.3">
      <c r="A705" s="30" t="s">
        <v>142</v>
      </c>
      <c r="B705" s="17">
        <v>21167</v>
      </c>
      <c r="C705" s="17" t="s">
        <v>154</v>
      </c>
      <c r="D705" s="17">
        <v>53100889</v>
      </c>
      <c r="E705" s="21" t="s">
        <v>155</v>
      </c>
      <c r="F705" s="17">
        <v>2</v>
      </c>
      <c r="G705" s="17" t="s">
        <v>38</v>
      </c>
      <c r="H705" s="17" t="s">
        <v>72</v>
      </c>
      <c r="I705" s="17" t="s">
        <v>40</v>
      </c>
      <c r="J705" s="17" t="s">
        <v>156</v>
      </c>
      <c r="K705" s="17" t="s">
        <v>42</v>
      </c>
      <c r="L705" s="17">
        <v>21167</v>
      </c>
      <c r="M705" s="65" t="s">
        <v>43</v>
      </c>
      <c r="N705" s="65" t="s">
        <v>43</v>
      </c>
      <c r="O705" s="65" t="s">
        <v>3624</v>
      </c>
      <c r="P705" s="65" t="s">
        <v>43</v>
      </c>
      <c r="Q705" s="65" t="s">
        <v>43</v>
      </c>
      <c r="R705" s="65" t="s">
        <v>43</v>
      </c>
      <c r="S705" s="65" t="s">
        <v>3625</v>
      </c>
      <c r="T705" s="65" t="s">
        <v>44</v>
      </c>
      <c r="U705" s="65" t="s">
        <v>41</v>
      </c>
      <c r="V705" s="65" t="s">
        <v>45</v>
      </c>
      <c r="W705" s="65" t="s">
        <v>41</v>
      </c>
      <c r="X705" s="65">
        <v>0</v>
      </c>
      <c r="Y705" s="65">
        <v>0</v>
      </c>
    </row>
    <row r="706" spans="1:25" ht="100.8" x14ac:dyDescent="0.3">
      <c r="A706" s="30" t="s">
        <v>142</v>
      </c>
      <c r="B706" s="17">
        <v>21303</v>
      </c>
      <c r="C706" s="17" t="s">
        <v>57</v>
      </c>
      <c r="D706" s="17">
        <v>53100195</v>
      </c>
      <c r="E706" s="21" t="s">
        <v>58</v>
      </c>
      <c r="F706" s="17">
        <v>12</v>
      </c>
      <c r="G706" s="17" t="s">
        <v>59</v>
      </c>
      <c r="H706" s="17" t="s">
        <v>39</v>
      </c>
      <c r="I706" s="17" t="s">
        <v>40</v>
      </c>
      <c r="J706" s="17" t="s">
        <v>41</v>
      </c>
      <c r="K706" s="17" t="s">
        <v>42</v>
      </c>
      <c r="L706" s="17">
        <v>21303</v>
      </c>
      <c r="M706" s="65" t="s">
        <v>41</v>
      </c>
      <c r="N706" s="65" t="s">
        <v>43</v>
      </c>
      <c r="O706" s="65" t="s">
        <v>41</v>
      </c>
      <c r="P706" s="65" t="s">
        <v>43</v>
      </c>
      <c r="Q706" s="65" t="s">
        <v>43</v>
      </c>
      <c r="R706" s="65" t="s">
        <v>43</v>
      </c>
      <c r="S706" s="65" t="s">
        <v>41</v>
      </c>
      <c r="T706" s="65" t="s">
        <v>60</v>
      </c>
      <c r="U706" s="65" t="s">
        <v>41</v>
      </c>
      <c r="V706" s="65" t="s">
        <v>45</v>
      </c>
      <c r="W706" s="65" t="s">
        <v>43</v>
      </c>
      <c r="X706" s="65" t="s">
        <v>563</v>
      </c>
      <c r="Y706" s="65">
        <v>0</v>
      </c>
    </row>
    <row r="707" spans="1:25" ht="14.4" x14ac:dyDescent="0.3">
      <c r="A707" s="30" t="s">
        <v>142</v>
      </c>
      <c r="B707" s="17">
        <v>21427</v>
      </c>
      <c r="C707" s="17" t="s">
        <v>106</v>
      </c>
      <c r="D707" s="17">
        <v>53100390</v>
      </c>
      <c r="E707" s="21" t="s">
        <v>107</v>
      </c>
      <c r="F707" s="17">
        <v>1</v>
      </c>
      <c r="G707" s="17" t="s">
        <v>38</v>
      </c>
      <c r="H707" s="17" t="s">
        <v>50</v>
      </c>
      <c r="I707" s="17" t="s">
        <v>40</v>
      </c>
      <c r="J707" s="17" t="s">
        <v>41</v>
      </c>
      <c r="K707" s="17" t="s">
        <v>42</v>
      </c>
      <c r="L707" s="17">
        <v>21427</v>
      </c>
      <c r="M707" s="65" t="s">
        <v>41</v>
      </c>
      <c r="N707" s="65" t="s">
        <v>43</v>
      </c>
      <c r="O707" s="65" t="s">
        <v>41</v>
      </c>
      <c r="P707" s="65" t="s">
        <v>41</v>
      </c>
      <c r="Q707" s="65" t="s">
        <v>43</v>
      </c>
      <c r="R707" s="65" t="s">
        <v>43</v>
      </c>
      <c r="S707" s="65" t="s">
        <v>41</v>
      </c>
      <c r="T707" s="65" t="s">
        <v>55</v>
      </c>
      <c r="U707" s="65" t="s">
        <v>41</v>
      </c>
      <c r="V707" s="65" t="s">
        <v>45</v>
      </c>
      <c r="W707" s="65" t="s">
        <v>41</v>
      </c>
      <c r="X707" s="65">
        <v>0</v>
      </c>
      <c r="Y707" s="65">
        <v>0</v>
      </c>
    </row>
    <row r="708" spans="1:25" ht="24" x14ac:dyDescent="0.3">
      <c r="A708" s="30" t="s">
        <v>142</v>
      </c>
      <c r="B708" s="17">
        <v>21430</v>
      </c>
      <c r="C708" s="17" t="s">
        <v>159</v>
      </c>
      <c r="D708" s="17">
        <v>53100007</v>
      </c>
      <c r="E708" s="21" t="s">
        <v>291</v>
      </c>
      <c r="F708" s="17">
        <v>1</v>
      </c>
      <c r="G708" s="17" t="s">
        <v>38</v>
      </c>
      <c r="H708" s="17" t="s">
        <v>72</v>
      </c>
      <c r="I708" s="17" t="s">
        <v>40</v>
      </c>
      <c r="J708" s="17" t="s">
        <v>153</v>
      </c>
      <c r="K708" s="17" t="s">
        <v>42</v>
      </c>
      <c r="L708" s="17">
        <v>21430</v>
      </c>
      <c r="M708" s="65" t="s">
        <v>43</v>
      </c>
      <c r="N708" s="65" t="s">
        <v>43</v>
      </c>
      <c r="O708" s="65" t="s">
        <v>3624</v>
      </c>
      <c r="P708" s="65" t="s">
        <v>43</v>
      </c>
      <c r="Q708" s="65" t="s">
        <v>43</v>
      </c>
      <c r="R708" s="65" t="s">
        <v>43</v>
      </c>
      <c r="S708" s="65" t="s">
        <v>43</v>
      </c>
      <c r="T708" s="65" t="s">
        <v>44</v>
      </c>
      <c r="U708" s="65" t="s">
        <v>41</v>
      </c>
      <c r="V708" s="65" t="s">
        <v>45</v>
      </c>
      <c r="W708" s="65" t="s">
        <v>41</v>
      </c>
      <c r="X708" s="65">
        <v>0</v>
      </c>
      <c r="Y708" s="65">
        <v>0</v>
      </c>
    </row>
    <row r="709" spans="1:25" ht="14.4" x14ac:dyDescent="0.3">
      <c r="A709" s="30" t="s">
        <v>142</v>
      </c>
      <c r="B709" s="17">
        <v>21484</v>
      </c>
      <c r="C709" s="17" t="s">
        <v>288</v>
      </c>
      <c r="D709" s="17">
        <v>53100297</v>
      </c>
      <c r="E709" s="21" t="s">
        <v>289</v>
      </c>
      <c r="F709" s="17">
        <v>1</v>
      </c>
      <c r="G709" s="17" t="s">
        <v>38</v>
      </c>
      <c r="H709" s="17" t="s">
        <v>39</v>
      </c>
      <c r="I709" s="17" t="s">
        <v>40</v>
      </c>
      <c r="J709" s="17" t="s">
        <v>153</v>
      </c>
      <c r="K709" s="17" t="s">
        <v>42</v>
      </c>
      <c r="L709" s="17">
        <v>21484</v>
      </c>
      <c r="M709" s="65" t="s">
        <v>43</v>
      </c>
      <c r="N709" s="65" t="s">
        <v>43</v>
      </c>
      <c r="O709" s="65" t="s">
        <v>41</v>
      </c>
      <c r="P709" s="65" t="s">
        <v>43</v>
      </c>
      <c r="Q709" s="65" t="s">
        <v>43</v>
      </c>
      <c r="R709" s="65" t="s">
        <v>43</v>
      </c>
      <c r="S709" s="65" t="s">
        <v>43</v>
      </c>
      <c r="T709" s="65" t="s">
        <v>60</v>
      </c>
      <c r="U709" s="65" t="s">
        <v>41</v>
      </c>
      <c r="V709" s="65" t="s">
        <v>45</v>
      </c>
      <c r="W709" s="65" t="s">
        <v>41</v>
      </c>
      <c r="X709" s="65">
        <v>0</v>
      </c>
      <c r="Y709" s="65">
        <v>0</v>
      </c>
    </row>
    <row r="710" spans="1:25" ht="14.4" x14ac:dyDescent="0.3">
      <c r="A710" s="30" t="s">
        <v>142</v>
      </c>
      <c r="B710" s="17">
        <v>11629</v>
      </c>
      <c r="C710" s="17" t="s">
        <v>134</v>
      </c>
      <c r="D710" s="17">
        <v>53100388</v>
      </c>
      <c r="E710" s="21" t="s">
        <v>144</v>
      </c>
      <c r="F710" s="17">
        <v>1</v>
      </c>
      <c r="G710" s="17" t="s">
        <v>38</v>
      </c>
      <c r="H710" s="17" t="s">
        <v>50</v>
      </c>
      <c r="I710" s="17" t="s">
        <v>40</v>
      </c>
      <c r="J710" s="17" t="s">
        <v>41</v>
      </c>
      <c r="K710" s="17" t="s">
        <v>42</v>
      </c>
      <c r="L710" s="17">
        <v>11629</v>
      </c>
      <c r="M710" s="65" t="s">
        <v>41</v>
      </c>
      <c r="N710" s="65" t="s">
        <v>43</v>
      </c>
      <c r="O710" s="65" t="s">
        <v>41</v>
      </c>
      <c r="P710" s="65" t="s">
        <v>43</v>
      </c>
      <c r="Q710" s="65" t="s">
        <v>43</v>
      </c>
      <c r="R710" s="65" t="s">
        <v>43</v>
      </c>
      <c r="S710" s="65" t="s">
        <v>41</v>
      </c>
      <c r="T710" s="65" t="s">
        <v>55</v>
      </c>
      <c r="U710" s="65" t="s">
        <v>41</v>
      </c>
      <c r="V710" s="65" t="s">
        <v>52</v>
      </c>
      <c r="W710" s="65" t="s">
        <v>41</v>
      </c>
      <c r="X710" s="65">
        <v>0</v>
      </c>
      <c r="Y710" s="65">
        <v>0</v>
      </c>
    </row>
    <row r="711" spans="1:25" ht="14.4" x14ac:dyDescent="0.3">
      <c r="A711" s="30" t="s">
        <v>142</v>
      </c>
      <c r="B711" s="17">
        <v>12050</v>
      </c>
      <c r="C711" s="17" t="s">
        <v>194</v>
      </c>
      <c r="D711" s="17">
        <v>53100782</v>
      </c>
      <c r="E711" s="21" t="s">
        <v>195</v>
      </c>
      <c r="F711" s="17">
        <v>1</v>
      </c>
      <c r="G711" s="17" t="s">
        <v>38</v>
      </c>
      <c r="H711" s="17" t="s">
        <v>196</v>
      </c>
      <c r="I711" s="17" t="s">
        <v>40</v>
      </c>
      <c r="J711" s="17" t="s">
        <v>153</v>
      </c>
      <c r="K711" s="17" t="s">
        <v>42</v>
      </c>
      <c r="L711" s="17">
        <v>12050</v>
      </c>
      <c r="M711" s="65" t="s">
        <v>43</v>
      </c>
      <c r="N711" s="65" t="s">
        <v>43</v>
      </c>
      <c r="O711" s="65" t="s">
        <v>41</v>
      </c>
      <c r="P711" s="65" t="s">
        <v>43</v>
      </c>
      <c r="Q711" s="65" t="s">
        <v>43</v>
      </c>
      <c r="R711" s="65" t="s">
        <v>43</v>
      </c>
      <c r="S711" s="65" t="s">
        <v>43</v>
      </c>
      <c r="T711" s="65" t="s">
        <v>44</v>
      </c>
      <c r="U711" s="65" t="s">
        <v>41</v>
      </c>
      <c r="V711" s="65" t="s">
        <v>45</v>
      </c>
      <c r="W711" s="65" t="s">
        <v>41</v>
      </c>
      <c r="X711" s="65" t="s">
        <v>46</v>
      </c>
      <c r="Y711" s="65">
        <v>0</v>
      </c>
    </row>
    <row r="712" spans="1:25" ht="14.4" x14ac:dyDescent="0.3">
      <c r="A712" s="30" t="s">
        <v>142</v>
      </c>
      <c r="B712" s="17">
        <v>21244</v>
      </c>
      <c r="C712" s="17" t="s">
        <v>198</v>
      </c>
      <c r="D712" s="17">
        <v>53100020</v>
      </c>
      <c r="E712" s="21" t="s">
        <v>197</v>
      </c>
      <c r="F712" s="17">
        <v>1</v>
      </c>
      <c r="G712" s="17" t="s">
        <v>38</v>
      </c>
      <c r="H712" s="17" t="s">
        <v>39</v>
      </c>
      <c r="I712" s="17" t="s">
        <v>40</v>
      </c>
      <c r="J712" s="17" t="s">
        <v>153</v>
      </c>
      <c r="K712" s="17" t="s">
        <v>42</v>
      </c>
      <c r="L712" s="17">
        <v>21244</v>
      </c>
      <c r="M712" s="65" t="e">
        <v>#N/A</v>
      </c>
      <c r="N712" s="65" t="e">
        <v>#N/A</v>
      </c>
      <c r="O712" s="65" t="e">
        <v>#N/A</v>
      </c>
      <c r="P712" s="65" t="e">
        <v>#N/A</v>
      </c>
      <c r="Q712" s="65" t="e">
        <v>#N/A</v>
      </c>
      <c r="R712" s="65" t="e">
        <v>#N/A</v>
      </c>
      <c r="S712" s="65" t="e">
        <v>#N/A</v>
      </c>
      <c r="T712" s="65" t="e">
        <v>#N/A</v>
      </c>
      <c r="U712" s="65" t="e">
        <v>#N/A</v>
      </c>
      <c r="V712" s="65" t="e">
        <v>#N/A</v>
      </c>
      <c r="W712" s="65" t="e">
        <v>#N/A</v>
      </c>
      <c r="X712" s="65" t="e">
        <v>#N/A</v>
      </c>
      <c r="Y712" s="65" t="e">
        <v>#N/A</v>
      </c>
    </row>
    <row r="713" spans="1:25" ht="14.4" x14ac:dyDescent="0.3">
      <c r="A713" s="30" t="s">
        <v>142</v>
      </c>
      <c r="B713" s="17">
        <v>16372</v>
      </c>
      <c r="C713" s="17" t="s">
        <v>205</v>
      </c>
      <c r="D713" s="17">
        <v>53100880</v>
      </c>
      <c r="E713" s="21" t="s">
        <v>206</v>
      </c>
      <c r="F713" s="17">
        <v>1</v>
      </c>
      <c r="G713" s="17" t="s">
        <v>38</v>
      </c>
      <c r="H713" s="17" t="s">
        <v>196</v>
      </c>
      <c r="I713" s="17" t="s">
        <v>40</v>
      </c>
      <c r="J713" s="17" t="s">
        <v>153</v>
      </c>
      <c r="K713" s="17" t="s">
        <v>42</v>
      </c>
      <c r="L713" s="17">
        <v>16372</v>
      </c>
      <c r="M713" s="65" t="s">
        <v>43</v>
      </c>
      <c r="N713" s="65" t="s">
        <v>43</v>
      </c>
      <c r="O713" s="65" t="s">
        <v>41</v>
      </c>
      <c r="P713" s="65" t="s">
        <v>43</v>
      </c>
      <c r="Q713" s="65" t="s">
        <v>43</v>
      </c>
      <c r="R713" s="65" t="s">
        <v>43</v>
      </c>
      <c r="S713" s="65" t="s">
        <v>43</v>
      </c>
      <c r="T713" s="65" t="s">
        <v>44</v>
      </c>
      <c r="U713" s="65" t="s">
        <v>41</v>
      </c>
      <c r="V713" s="65" t="s">
        <v>45</v>
      </c>
      <c r="W713" s="65" t="s">
        <v>41</v>
      </c>
      <c r="X713" s="65">
        <v>0</v>
      </c>
      <c r="Y713" s="65">
        <v>0</v>
      </c>
    </row>
    <row r="714" spans="1:25" ht="14.4" x14ac:dyDescent="0.3">
      <c r="A714" s="30" t="s">
        <v>142</v>
      </c>
      <c r="B714" s="17">
        <v>11647</v>
      </c>
      <c r="C714" s="17" t="s">
        <v>230</v>
      </c>
      <c r="D714" s="17">
        <v>53100584</v>
      </c>
      <c r="E714" s="21" t="s">
        <v>231</v>
      </c>
      <c r="F714" s="17">
        <v>1</v>
      </c>
      <c r="G714" s="17" t="s">
        <v>38</v>
      </c>
      <c r="H714" s="17" t="s">
        <v>65</v>
      </c>
      <c r="I714" s="17" t="s">
        <v>40</v>
      </c>
      <c r="J714" s="17" t="s">
        <v>153</v>
      </c>
      <c r="K714" s="17" t="s">
        <v>42</v>
      </c>
      <c r="L714" s="17">
        <v>11647</v>
      </c>
      <c r="M714" s="65" t="s">
        <v>43</v>
      </c>
      <c r="N714" s="65" t="s">
        <v>43</v>
      </c>
      <c r="O714" s="65" t="s">
        <v>41</v>
      </c>
      <c r="P714" s="65" t="s">
        <v>43</v>
      </c>
      <c r="Q714" s="65" t="s">
        <v>43</v>
      </c>
      <c r="R714" s="65" t="s">
        <v>43</v>
      </c>
      <c r="S714" s="65" t="s">
        <v>43</v>
      </c>
      <c r="T714" s="65" t="s">
        <v>44</v>
      </c>
      <c r="U714" s="65" t="s">
        <v>41</v>
      </c>
      <c r="V714" s="65" t="s">
        <v>45</v>
      </c>
      <c r="W714" s="65" t="s">
        <v>41</v>
      </c>
      <c r="X714" s="65" t="s">
        <v>46</v>
      </c>
      <c r="Y714" s="65">
        <v>0</v>
      </c>
    </row>
    <row r="715" spans="1:25" ht="57.6" x14ac:dyDescent="0.3">
      <c r="A715" s="30" t="s">
        <v>142</v>
      </c>
      <c r="B715" s="17">
        <v>11695</v>
      </c>
      <c r="C715" s="17" t="s">
        <v>310</v>
      </c>
      <c r="D715" s="17">
        <v>53100066</v>
      </c>
      <c r="E715" s="21" t="s">
        <v>309</v>
      </c>
      <c r="F715" s="17">
        <v>2</v>
      </c>
      <c r="G715" s="17" t="s">
        <v>38</v>
      </c>
      <c r="H715" s="17" t="s">
        <v>174</v>
      </c>
      <c r="I715" s="17" t="s">
        <v>40</v>
      </c>
      <c r="J715" s="17" t="s">
        <v>153</v>
      </c>
      <c r="K715" s="17" t="s">
        <v>42</v>
      </c>
      <c r="L715" s="17">
        <v>11695</v>
      </c>
      <c r="M715" s="65" t="s">
        <v>43</v>
      </c>
      <c r="N715" s="65" t="s">
        <v>43</v>
      </c>
      <c r="O715" s="65" t="s">
        <v>41</v>
      </c>
      <c r="P715" s="65" t="s">
        <v>43</v>
      </c>
      <c r="Q715" s="65" t="s">
        <v>43</v>
      </c>
      <c r="R715" s="65" t="s">
        <v>43</v>
      </c>
      <c r="S715" s="65" t="s">
        <v>43</v>
      </c>
      <c r="T715" s="65" t="s">
        <v>44</v>
      </c>
      <c r="U715" s="65" t="s">
        <v>41</v>
      </c>
      <c r="V715" s="65" t="s">
        <v>45</v>
      </c>
      <c r="W715" s="65" t="s">
        <v>43</v>
      </c>
      <c r="X715" s="65" t="s">
        <v>421</v>
      </c>
      <c r="Y715" s="65">
        <v>0</v>
      </c>
    </row>
    <row r="716" spans="1:25" ht="57.6" x14ac:dyDescent="0.3">
      <c r="A716" s="30" t="s">
        <v>142</v>
      </c>
      <c r="B716" s="17">
        <v>11696</v>
      </c>
      <c r="C716" s="17" t="s">
        <v>280</v>
      </c>
      <c r="D716" s="17">
        <v>53101393</v>
      </c>
      <c r="E716" s="21" t="s">
        <v>281</v>
      </c>
      <c r="F716" s="17">
        <v>4</v>
      </c>
      <c r="G716" s="17" t="s">
        <v>38</v>
      </c>
      <c r="H716" s="17" t="s">
        <v>174</v>
      </c>
      <c r="I716" s="17" t="s">
        <v>40</v>
      </c>
      <c r="J716" s="17" t="s">
        <v>153</v>
      </c>
      <c r="K716" s="17" t="s">
        <v>89</v>
      </c>
      <c r="L716" s="17">
        <v>11696</v>
      </c>
      <c r="M716" s="65" t="s">
        <v>43</v>
      </c>
      <c r="N716" s="65" t="s">
        <v>43</v>
      </c>
      <c r="O716" s="65" t="s">
        <v>41</v>
      </c>
      <c r="P716" s="65" t="s">
        <v>43</v>
      </c>
      <c r="Q716" s="65" t="s">
        <v>43</v>
      </c>
      <c r="R716" s="65" t="s">
        <v>43</v>
      </c>
      <c r="S716" s="65" t="s">
        <v>43</v>
      </c>
      <c r="T716" s="65" t="s">
        <v>44</v>
      </c>
      <c r="U716" s="65" t="s">
        <v>41</v>
      </c>
      <c r="V716" s="65" t="s">
        <v>45</v>
      </c>
      <c r="W716" s="65" t="s">
        <v>43</v>
      </c>
      <c r="X716" s="65" t="s">
        <v>421</v>
      </c>
      <c r="Y716" s="65">
        <v>0</v>
      </c>
    </row>
    <row r="717" spans="1:25" ht="86.4" x14ac:dyDescent="0.3">
      <c r="A717" s="30" t="s">
        <v>142</v>
      </c>
      <c r="B717" s="17">
        <v>11697</v>
      </c>
      <c r="C717" s="17" t="s">
        <v>254</v>
      </c>
      <c r="D717" s="17">
        <v>53100075</v>
      </c>
      <c r="E717" s="21" t="s">
        <v>255</v>
      </c>
      <c r="F717" s="17">
        <v>34</v>
      </c>
      <c r="G717" s="17" t="s">
        <v>38</v>
      </c>
      <c r="H717" s="17" t="s">
        <v>174</v>
      </c>
      <c r="I717" s="17" t="s">
        <v>40</v>
      </c>
      <c r="J717" s="17" t="s">
        <v>153</v>
      </c>
      <c r="K717" s="17" t="s">
        <v>42</v>
      </c>
      <c r="L717" s="17">
        <v>11697</v>
      </c>
      <c r="M717" s="65" t="s">
        <v>43</v>
      </c>
      <c r="N717" s="65" t="s">
        <v>43</v>
      </c>
      <c r="O717" s="65" t="s">
        <v>43</v>
      </c>
      <c r="P717" s="65" t="s">
        <v>43</v>
      </c>
      <c r="Q717" s="65" t="s">
        <v>43</v>
      </c>
      <c r="R717" s="65" t="s">
        <v>43</v>
      </c>
      <c r="S717" s="65" t="s">
        <v>43</v>
      </c>
      <c r="T717" s="65" t="s">
        <v>43</v>
      </c>
      <c r="U717" s="65" t="s">
        <v>41</v>
      </c>
      <c r="V717" s="65" t="s">
        <v>45</v>
      </c>
      <c r="W717" s="65" t="s">
        <v>43</v>
      </c>
      <c r="X717" s="65" t="s">
        <v>424</v>
      </c>
      <c r="Y717" s="65" t="s">
        <v>3639</v>
      </c>
    </row>
    <row r="718" spans="1:25" ht="14.4" x14ac:dyDescent="0.3">
      <c r="A718" s="30" t="s">
        <v>142</v>
      </c>
      <c r="B718" s="17">
        <v>11709</v>
      </c>
      <c r="C718" s="17" t="s">
        <v>244</v>
      </c>
      <c r="D718" s="17">
        <v>53100608</v>
      </c>
      <c r="E718" s="21" t="s">
        <v>245</v>
      </c>
      <c r="F718" s="17">
        <v>1</v>
      </c>
      <c r="G718" s="17" t="s">
        <v>38</v>
      </c>
      <c r="H718" s="17" t="s">
        <v>116</v>
      </c>
      <c r="I718" s="17" t="s">
        <v>40</v>
      </c>
      <c r="J718" s="17" t="s">
        <v>153</v>
      </c>
      <c r="K718" s="17" t="s">
        <v>42</v>
      </c>
      <c r="L718" s="17">
        <v>11709</v>
      </c>
      <c r="M718" s="65" t="s">
        <v>43</v>
      </c>
      <c r="N718" s="65" t="s">
        <v>43</v>
      </c>
      <c r="O718" s="65" t="s">
        <v>41</v>
      </c>
      <c r="P718" s="65" t="s">
        <v>43</v>
      </c>
      <c r="Q718" s="65" t="s">
        <v>43</v>
      </c>
      <c r="R718" s="65" t="s">
        <v>43</v>
      </c>
      <c r="S718" s="65" t="s">
        <v>43</v>
      </c>
      <c r="T718" s="65" t="s">
        <v>44</v>
      </c>
      <c r="U718" s="65" t="s">
        <v>41</v>
      </c>
      <c r="V718" s="65" t="s">
        <v>45</v>
      </c>
      <c r="W718" s="65" t="s">
        <v>41</v>
      </c>
      <c r="X718" s="65" t="s">
        <v>46</v>
      </c>
      <c r="Y718" s="65">
        <v>0</v>
      </c>
    </row>
    <row r="719" spans="1:25" ht="14.4" x14ac:dyDescent="0.3">
      <c r="A719" s="30" t="s">
        <v>142</v>
      </c>
      <c r="B719" s="17">
        <v>11712</v>
      </c>
      <c r="C719" s="17" t="s">
        <v>248</v>
      </c>
      <c r="D719" s="17">
        <v>53100703</v>
      </c>
      <c r="E719" s="21" t="s">
        <v>249</v>
      </c>
      <c r="F719" s="17">
        <v>1</v>
      </c>
      <c r="G719" s="17" t="s">
        <v>38</v>
      </c>
      <c r="H719" s="17" t="s">
        <v>116</v>
      </c>
      <c r="I719" s="17" t="s">
        <v>40</v>
      </c>
      <c r="J719" s="17" t="s">
        <v>153</v>
      </c>
      <c r="K719" s="17" t="s">
        <v>42</v>
      </c>
      <c r="L719" s="17">
        <v>11712</v>
      </c>
      <c r="M719" s="65" t="s">
        <v>43</v>
      </c>
      <c r="N719" s="65" t="s">
        <v>43</v>
      </c>
      <c r="O719" s="65" t="s">
        <v>41</v>
      </c>
      <c r="P719" s="65" t="s">
        <v>43</v>
      </c>
      <c r="Q719" s="65" t="s">
        <v>43</v>
      </c>
      <c r="R719" s="65" t="s">
        <v>43</v>
      </c>
      <c r="S719" s="65" t="s">
        <v>43</v>
      </c>
      <c r="T719" s="65" t="s">
        <v>44</v>
      </c>
      <c r="U719" s="65" t="s">
        <v>41</v>
      </c>
      <c r="V719" s="65" t="s">
        <v>45</v>
      </c>
      <c r="W719" s="65" t="s">
        <v>41</v>
      </c>
      <c r="X719" s="65" t="s">
        <v>46</v>
      </c>
      <c r="Y719" s="65">
        <v>0</v>
      </c>
    </row>
    <row r="720" spans="1:25" ht="14.4" x14ac:dyDescent="0.3">
      <c r="A720" s="30" t="s">
        <v>142</v>
      </c>
      <c r="B720" s="17">
        <v>11713</v>
      </c>
      <c r="C720" s="17" t="s">
        <v>224</v>
      </c>
      <c r="D720" s="17">
        <v>53100138</v>
      </c>
      <c r="E720" s="21" t="s">
        <v>225</v>
      </c>
      <c r="F720" s="17">
        <v>36</v>
      </c>
      <c r="G720" s="17" t="s">
        <v>38</v>
      </c>
      <c r="H720" s="17" t="s">
        <v>65</v>
      </c>
      <c r="I720" s="17" t="s">
        <v>40</v>
      </c>
      <c r="J720" s="17" t="s">
        <v>153</v>
      </c>
      <c r="K720" s="17" t="s">
        <v>42</v>
      </c>
      <c r="L720" s="17">
        <v>11713</v>
      </c>
      <c r="M720" s="65" t="s">
        <v>43</v>
      </c>
      <c r="N720" s="65" t="s">
        <v>43</v>
      </c>
      <c r="O720" s="65" t="s">
        <v>41</v>
      </c>
      <c r="P720" s="65" t="s">
        <v>43</v>
      </c>
      <c r="Q720" s="65" t="s">
        <v>43</v>
      </c>
      <c r="R720" s="65" t="s">
        <v>43</v>
      </c>
      <c r="S720" s="65" t="s">
        <v>43</v>
      </c>
      <c r="T720" s="65" t="s">
        <v>60</v>
      </c>
      <c r="U720" s="65" t="s">
        <v>41</v>
      </c>
      <c r="V720" s="65" t="s">
        <v>45</v>
      </c>
      <c r="W720" s="65" t="s">
        <v>41</v>
      </c>
      <c r="X720" s="65" t="s">
        <v>46</v>
      </c>
      <c r="Y720" s="65">
        <v>0</v>
      </c>
    </row>
    <row r="721" spans="1:25" ht="115.2" x14ac:dyDescent="0.3">
      <c r="A721" s="30" t="s">
        <v>142</v>
      </c>
      <c r="B721" s="17">
        <v>11759</v>
      </c>
      <c r="C721" s="17" t="s">
        <v>70</v>
      </c>
      <c r="D721" s="17">
        <v>53100327</v>
      </c>
      <c r="E721" s="21" t="s">
        <v>71</v>
      </c>
      <c r="F721" s="17">
        <v>1</v>
      </c>
      <c r="G721" s="17" t="s">
        <v>38</v>
      </c>
      <c r="H721" s="17" t="s">
        <v>72</v>
      </c>
      <c r="I721" s="17" t="s">
        <v>40</v>
      </c>
      <c r="J721" s="17" t="s">
        <v>41</v>
      </c>
      <c r="K721" s="17" t="s">
        <v>42</v>
      </c>
      <c r="L721" s="17">
        <v>11759</v>
      </c>
      <c r="M721" s="65" t="s">
        <v>41</v>
      </c>
      <c r="N721" s="65" t="s">
        <v>43</v>
      </c>
      <c r="O721" s="65" t="s">
        <v>41</v>
      </c>
      <c r="P721" s="65" t="s">
        <v>41</v>
      </c>
      <c r="Q721" s="65" t="s">
        <v>41</v>
      </c>
      <c r="R721" s="65" t="s">
        <v>43</v>
      </c>
      <c r="S721" s="65" t="s">
        <v>41</v>
      </c>
      <c r="T721" s="65" t="s">
        <v>44</v>
      </c>
      <c r="U721" s="65" t="s">
        <v>41</v>
      </c>
      <c r="V721" s="65" t="s">
        <v>45</v>
      </c>
      <c r="W721" s="65" t="s">
        <v>43</v>
      </c>
      <c r="X721" s="65" t="s">
        <v>73</v>
      </c>
      <c r="Y721" s="65">
        <v>0</v>
      </c>
    </row>
    <row r="722" spans="1:25" ht="14.4" x14ac:dyDescent="0.3">
      <c r="A722" s="30" t="s">
        <v>142</v>
      </c>
      <c r="B722" s="17">
        <v>11779</v>
      </c>
      <c r="C722" s="17" t="s">
        <v>302</v>
      </c>
      <c r="D722" s="17">
        <v>53100391</v>
      </c>
      <c r="E722" s="21" t="s">
        <v>303</v>
      </c>
      <c r="F722" s="17">
        <v>1</v>
      </c>
      <c r="G722" s="17" t="s">
        <v>38</v>
      </c>
      <c r="H722" s="17" t="s">
        <v>50</v>
      </c>
      <c r="I722" s="17" t="s">
        <v>40</v>
      </c>
      <c r="J722" s="17" t="s">
        <v>153</v>
      </c>
      <c r="K722" s="17" t="s">
        <v>42</v>
      </c>
      <c r="L722" s="17">
        <v>11779</v>
      </c>
      <c r="M722" s="65" t="s">
        <v>43</v>
      </c>
      <c r="N722" s="65" t="s">
        <v>43</v>
      </c>
      <c r="O722" s="65" t="s">
        <v>41</v>
      </c>
      <c r="P722" s="65" t="s">
        <v>43</v>
      </c>
      <c r="Q722" s="65" t="s">
        <v>43</v>
      </c>
      <c r="R722" s="65" t="s">
        <v>43</v>
      </c>
      <c r="S722" s="65" t="s">
        <v>43</v>
      </c>
      <c r="T722" s="65" t="s">
        <v>55</v>
      </c>
      <c r="U722" s="65" t="s">
        <v>41</v>
      </c>
      <c r="V722" s="65" t="s">
        <v>52</v>
      </c>
      <c r="W722" s="65" t="s">
        <v>41</v>
      </c>
      <c r="X722" s="65">
        <v>0</v>
      </c>
      <c r="Y722" s="65">
        <v>0</v>
      </c>
    </row>
    <row r="723" spans="1:25" ht="14.4" x14ac:dyDescent="0.3">
      <c r="A723" s="30" t="s">
        <v>142</v>
      </c>
      <c r="B723" s="17">
        <v>11780</v>
      </c>
      <c r="C723" s="17" t="s">
        <v>234</v>
      </c>
      <c r="D723" s="17">
        <v>53101485</v>
      </c>
      <c r="E723" s="21" t="s">
        <v>235</v>
      </c>
      <c r="F723" s="17">
        <v>1</v>
      </c>
      <c r="G723" s="17" t="s">
        <v>38</v>
      </c>
      <c r="H723" s="17" t="s">
        <v>50</v>
      </c>
      <c r="I723" s="17" t="s">
        <v>40</v>
      </c>
      <c r="J723" s="17" t="s">
        <v>153</v>
      </c>
      <c r="K723" s="17" t="s">
        <v>89</v>
      </c>
      <c r="L723" s="17">
        <v>11780</v>
      </c>
      <c r="M723" s="65" t="s">
        <v>43</v>
      </c>
      <c r="N723" s="65" t="s">
        <v>43</v>
      </c>
      <c r="O723" s="65" t="s">
        <v>41</v>
      </c>
      <c r="P723" s="65" t="s">
        <v>43</v>
      </c>
      <c r="Q723" s="65" t="s">
        <v>43</v>
      </c>
      <c r="R723" s="65" t="s">
        <v>43</v>
      </c>
      <c r="S723" s="65" t="s">
        <v>43</v>
      </c>
      <c r="T723" s="65" t="s">
        <v>55</v>
      </c>
      <c r="U723" s="65" t="s">
        <v>41</v>
      </c>
      <c r="V723" s="65" t="s">
        <v>52</v>
      </c>
      <c r="W723" s="65" t="s">
        <v>41</v>
      </c>
      <c r="X723" s="65">
        <v>0</v>
      </c>
      <c r="Y723" s="65">
        <v>0</v>
      </c>
    </row>
    <row r="724" spans="1:25" ht="14.4" x14ac:dyDescent="0.3">
      <c r="A724" s="30" t="s">
        <v>142</v>
      </c>
      <c r="B724" s="17">
        <v>11784</v>
      </c>
      <c r="C724" s="17" t="s">
        <v>270</v>
      </c>
      <c r="D724" s="17">
        <v>53101489</v>
      </c>
      <c r="E724" s="21" t="s">
        <v>271</v>
      </c>
      <c r="F724" s="17">
        <v>1</v>
      </c>
      <c r="G724" s="17" t="s">
        <v>38</v>
      </c>
      <c r="H724" s="17" t="s">
        <v>50</v>
      </c>
      <c r="I724" s="17" t="s">
        <v>40</v>
      </c>
      <c r="J724" s="17" t="s">
        <v>153</v>
      </c>
      <c r="K724" s="17" t="s">
        <v>89</v>
      </c>
      <c r="L724" s="17">
        <v>11784</v>
      </c>
      <c r="M724" s="65" t="s">
        <v>43</v>
      </c>
      <c r="N724" s="65" t="s">
        <v>43</v>
      </c>
      <c r="O724" s="65" t="s">
        <v>41</v>
      </c>
      <c r="P724" s="65" t="s">
        <v>43</v>
      </c>
      <c r="Q724" s="65" t="s">
        <v>43</v>
      </c>
      <c r="R724" s="65" t="s">
        <v>43</v>
      </c>
      <c r="S724" s="65" t="s">
        <v>43</v>
      </c>
      <c r="T724" s="65" t="s">
        <v>55</v>
      </c>
      <c r="U724" s="65" t="s">
        <v>41</v>
      </c>
      <c r="V724" s="65" t="s">
        <v>52</v>
      </c>
      <c r="W724" s="65" t="s">
        <v>41</v>
      </c>
      <c r="X724" s="65">
        <v>0</v>
      </c>
      <c r="Y724" s="65">
        <v>0</v>
      </c>
    </row>
    <row r="725" spans="1:25" ht="24" x14ac:dyDescent="0.3">
      <c r="A725" s="30" t="s">
        <v>142</v>
      </c>
      <c r="B725" s="17">
        <v>11785</v>
      </c>
      <c r="C725" s="17" t="s">
        <v>304</v>
      </c>
      <c r="D725" s="17">
        <v>53100391</v>
      </c>
      <c r="E725" s="21" t="s">
        <v>305</v>
      </c>
      <c r="F725" s="17">
        <v>1</v>
      </c>
      <c r="G725" s="17" t="s">
        <v>38</v>
      </c>
      <c r="H725" s="17" t="s">
        <v>50</v>
      </c>
      <c r="I725" s="17" t="s">
        <v>40</v>
      </c>
      <c r="J725" s="17" t="s">
        <v>153</v>
      </c>
      <c r="K725" s="17" t="s">
        <v>42</v>
      </c>
      <c r="L725" s="17">
        <v>11785</v>
      </c>
      <c r="M725" s="65" t="s">
        <v>43</v>
      </c>
      <c r="N725" s="65" t="s">
        <v>43</v>
      </c>
      <c r="O725" s="65" t="s">
        <v>41</v>
      </c>
      <c r="P725" s="65" t="s">
        <v>43</v>
      </c>
      <c r="Q725" s="65" t="s">
        <v>43</v>
      </c>
      <c r="R725" s="65" t="s">
        <v>43</v>
      </c>
      <c r="S725" s="65" t="s">
        <v>43</v>
      </c>
      <c r="T725" s="65" t="s">
        <v>55</v>
      </c>
      <c r="U725" s="65" t="s">
        <v>41</v>
      </c>
      <c r="V725" s="65" t="s">
        <v>52</v>
      </c>
      <c r="W725" s="65" t="s">
        <v>41</v>
      </c>
      <c r="X725" s="65">
        <v>0</v>
      </c>
      <c r="Y725" s="65">
        <v>0</v>
      </c>
    </row>
    <row r="726" spans="1:25" ht="24" x14ac:dyDescent="0.3">
      <c r="A726" s="30" t="s">
        <v>142</v>
      </c>
      <c r="B726" s="17">
        <v>11787</v>
      </c>
      <c r="C726" s="17" t="s">
        <v>236</v>
      </c>
      <c r="D726" s="17">
        <v>53100875</v>
      </c>
      <c r="E726" s="21" t="s">
        <v>237</v>
      </c>
      <c r="F726" s="17">
        <v>2</v>
      </c>
      <c r="G726" s="17" t="s">
        <v>38</v>
      </c>
      <c r="H726" s="17" t="s">
        <v>65</v>
      </c>
      <c r="I726" s="17" t="s">
        <v>40</v>
      </c>
      <c r="J726" s="17" t="s">
        <v>153</v>
      </c>
      <c r="K726" s="17" t="s">
        <v>42</v>
      </c>
      <c r="L726" s="17">
        <v>11787</v>
      </c>
      <c r="M726" s="65" t="s">
        <v>43</v>
      </c>
      <c r="N726" s="65" t="s">
        <v>43</v>
      </c>
      <c r="O726" s="65" t="s">
        <v>41</v>
      </c>
      <c r="P726" s="65" t="s">
        <v>43</v>
      </c>
      <c r="Q726" s="65" t="s">
        <v>43</v>
      </c>
      <c r="R726" s="65" t="s">
        <v>43</v>
      </c>
      <c r="S726" s="65" t="s">
        <v>43</v>
      </c>
      <c r="T726" s="65" t="s">
        <v>44</v>
      </c>
      <c r="U726" s="65" t="s">
        <v>41</v>
      </c>
      <c r="V726" s="65" t="s">
        <v>45</v>
      </c>
      <c r="W726" s="65" t="s">
        <v>41</v>
      </c>
      <c r="X726" s="65" t="s">
        <v>46</v>
      </c>
      <c r="Y726" s="65">
        <v>0</v>
      </c>
    </row>
    <row r="727" spans="1:25" ht="24" x14ac:dyDescent="0.3">
      <c r="A727" s="30" t="s">
        <v>142</v>
      </c>
      <c r="B727" s="17">
        <v>11788</v>
      </c>
      <c r="C727" s="17" t="s">
        <v>232</v>
      </c>
      <c r="D727" s="17">
        <v>53100874</v>
      </c>
      <c r="E727" s="21" t="s">
        <v>233</v>
      </c>
      <c r="F727" s="17">
        <v>2</v>
      </c>
      <c r="G727" s="17" t="s">
        <v>38</v>
      </c>
      <c r="H727" s="17" t="s">
        <v>65</v>
      </c>
      <c r="I727" s="17" t="s">
        <v>40</v>
      </c>
      <c r="J727" s="17" t="s">
        <v>153</v>
      </c>
      <c r="K727" s="17" t="s">
        <v>42</v>
      </c>
      <c r="L727" s="17">
        <v>11788</v>
      </c>
      <c r="M727" s="65" t="s">
        <v>43</v>
      </c>
      <c r="N727" s="65" t="s">
        <v>43</v>
      </c>
      <c r="O727" s="65" t="s">
        <v>41</v>
      </c>
      <c r="P727" s="65" t="s">
        <v>43</v>
      </c>
      <c r="Q727" s="65" t="s">
        <v>43</v>
      </c>
      <c r="R727" s="65" t="s">
        <v>43</v>
      </c>
      <c r="S727" s="65" t="s">
        <v>43</v>
      </c>
      <c r="T727" s="65" t="s">
        <v>44</v>
      </c>
      <c r="U727" s="65" t="s">
        <v>41</v>
      </c>
      <c r="V727" s="65" t="s">
        <v>45</v>
      </c>
      <c r="W727" s="65" t="s">
        <v>41</v>
      </c>
      <c r="X727" s="65" t="s">
        <v>46</v>
      </c>
      <c r="Y727" s="65">
        <v>0</v>
      </c>
    </row>
    <row r="728" spans="1:25" ht="14.4" x14ac:dyDescent="0.3">
      <c r="A728" s="30" t="s">
        <v>142</v>
      </c>
      <c r="B728" s="17">
        <v>11795</v>
      </c>
      <c r="C728" s="17" t="s">
        <v>228</v>
      </c>
      <c r="D728" s="17">
        <v>53100328</v>
      </c>
      <c r="E728" s="21" t="s">
        <v>229</v>
      </c>
      <c r="F728" s="17">
        <v>17</v>
      </c>
      <c r="G728" s="17" t="s">
        <v>38</v>
      </c>
      <c r="H728" s="17" t="s">
        <v>39</v>
      </c>
      <c r="I728" s="17" t="s">
        <v>40</v>
      </c>
      <c r="J728" s="17" t="s">
        <v>153</v>
      </c>
      <c r="K728" s="17" t="s">
        <v>42</v>
      </c>
      <c r="L728" s="17">
        <v>11795</v>
      </c>
      <c r="M728" s="65" t="s">
        <v>43</v>
      </c>
      <c r="N728" s="65" t="s">
        <v>43</v>
      </c>
      <c r="O728" s="65" t="s">
        <v>41</v>
      </c>
      <c r="P728" s="65" t="s">
        <v>43</v>
      </c>
      <c r="Q728" s="65" t="s">
        <v>43</v>
      </c>
      <c r="R728" s="65" t="s">
        <v>43</v>
      </c>
      <c r="S728" s="65" t="s">
        <v>43</v>
      </c>
      <c r="T728" s="65" t="s">
        <v>44</v>
      </c>
      <c r="U728" s="65" t="s">
        <v>41</v>
      </c>
      <c r="V728" s="65" t="s">
        <v>45</v>
      </c>
      <c r="W728" s="65" t="s">
        <v>41</v>
      </c>
      <c r="X728" s="65" t="s">
        <v>46</v>
      </c>
      <c r="Y728" s="65">
        <v>0</v>
      </c>
    </row>
    <row r="729" spans="1:25" ht="24" x14ac:dyDescent="0.3">
      <c r="A729" s="30" t="s">
        <v>142</v>
      </c>
      <c r="B729" s="17">
        <v>11803</v>
      </c>
      <c r="C729" s="17" t="s">
        <v>240</v>
      </c>
      <c r="D729" s="17">
        <v>53100582</v>
      </c>
      <c r="E729" s="21" t="s">
        <v>241</v>
      </c>
      <c r="F729" s="17">
        <v>3</v>
      </c>
      <c r="G729" s="17" t="s">
        <v>38</v>
      </c>
      <c r="H729" s="17" t="s">
        <v>65</v>
      </c>
      <c r="I729" s="17" t="s">
        <v>40</v>
      </c>
      <c r="J729" s="17" t="s">
        <v>153</v>
      </c>
      <c r="K729" s="17" t="s">
        <v>42</v>
      </c>
      <c r="L729" s="17">
        <v>11803</v>
      </c>
      <c r="M729" s="65" t="s">
        <v>43</v>
      </c>
      <c r="N729" s="65" t="s">
        <v>43</v>
      </c>
      <c r="O729" s="65" t="s">
        <v>41</v>
      </c>
      <c r="P729" s="65" t="s">
        <v>43</v>
      </c>
      <c r="Q729" s="65" t="s">
        <v>43</v>
      </c>
      <c r="R729" s="65" t="s">
        <v>43</v>
      </c>
      <c r="S729" s="65" t="s">
        <v>43</v>
      </c>
      <c r="T729" s="65" t="s">
        <v>44</v>
      </c>
      <c r="U729" s="65" t="s">
        <v>41</v>
      </c>
      <c r="V729" s="65" t="s">
        <v>45</v>
      </c>
      <c r="W729" s="65" t="s">
        <v>41</v>
      </c>
      <c r="X729" s="65" t="s">
        <v>46</v>
      </c>
      <c r="Y729" s="65">
        <v>0</v>
      </c>
    </row>
    <row r="730" spans="1:25" ht="14.4" x14ac:dyDescent="0.3">
      <c r="A730" s="30" t="s">
        <v>142</v>
      </c>
      <c r="B730" s="17">
        <v>11809</v>
      </c>
      <c r="C730" s="17" t="s">
        <v>282</v>
      </c>
      <c r="D730" s="17">
        <v>53100357</v>
      </c>
      <c r="E730" s="21" t="s">
        <v>283</v>
      </c>
      <c r="F730" s="17">
        <v>4</v>
      </c>
      <c r="G730" s="17" t="s">
        <v>38</v>
      </c>
      <c r="H730" s="17" t="s">
        <v>72</v>
      </c>
      <c r="I730" s="17" t="s">
        <v>40</v>
      </c>
      <c r="J730" s="17" t="s">
        <v>153</v>
      </c>
      <c r="K730" s="17" t="s">
        <v>42</v>
      </c>
      <c r="L730" s="17">
        <v>11809</v>
      </c>
      <c r="M730" s="65" t="s">
        <v>43</v>
      </c>
      <c r="N730" s="65" t="s">
        <v>43</v>
      </c>
      <c r="O730" s="65" t="s">
        <v>41</v>
      </c>
      <c r="P730" s="65" t="s">
        <v>41</v>
      </c>
      <c r="Q730" s="65" t="s">
        <v>43</v>
      </c>
      <c r="R730" s="65" t="s">
        <v>43</v>
      </c>
      <c r="S730" s="65" t="s">
        <v>43</v>
      </c>
      <c r="T730" s="65" t="s">
        <v>55</v>
      </c>
      <c r="U730" s="65" t="s">
        <v>41</v>
      </c>
      <c r="V730" s="65" t="s">
        <v>45</v>
      </c>
      <c r="W730" s="65" t="s">
        <v>41</v>
      </c>
      <c r="X730" s="65" t="s">
        <v>46</v>
      </c>
      <c r="Y730" s="65">
        <v>0</v>
      </c>
    </row>
    <row r="731" spans="1:25" ht="24" x14ac:dyDescent="0.3">
      <c r="A731" s="30" t="s">
        <v>142</v>
      </c>
      <c r="B731" s="17">
        <v>11813</v>
      </c>
      <c r="C731" s="17" t="s">
        <v>81</v>
      </c>
      <c r="D731" s="17">
        <v>53100136</v>
      </c>
      <c r="E731" s="21" t="s">
        <v>82</v>
      </c>
      <c r="F731" s="17">
        <v>2</v>
      </c>
      <c r="G731" s="17" t="s">
        <v>38</v>
      </c>
      <c r="H731" s="17" t="s">
        <v>50</v>
      </c>
      <c r="I731" s="17" t="s">
        <v>40</v>
      </c>
      <c r="J731" s="17" t="s">
        <v>41</v>
      </c>
      <c r="K731" s="17" t="s">
        <v>42</v>
      </c>
      <c r="L731" s="17">
        <v>11813</v>
      </c>
      <c r="M731" s="65" t="s">
        <v>41</v>
      </c>
      <c r="N731" s="65" t="s">
        <v>43</v>
      </c>
      <c r="O731" s="65" t="s">
        <v>41</v>
      </c>
      <c r="P731" s="65" t="s">
        <v>43</v>
      </c>
      <c r="Q731" s="65" t="s">
        <v>43</v>
      </c>
      <c r="R731" s="65" t="s">
        <v>43</v>
      </c>
      <c r="S731" s="65" t="s">
        <v>41</v>
      </c>
      <c r="T731" s="65" t="s">
        <v>55</v>
      </c>
      <c r="U731" s="65" t="s">
        <v>41</v>
      </c>
      <c r="V731" s="65" t="s">
        <v>52</v>
      </c>
      <c r="W731" s="65" t="s">
        <v>41</v>
      </c>
      <c r="X731" s="65">
        <v>0</v>
      </c>
      <c r="Y731" s="65">
        <v>0</v>
      </c>
    </row>
    <row r="732" spans="1:25" ht="24" x14ac:dyDescent="0.3">
      <c r="A732" s="30" t="s">
        <v>142</v>
      </c>
      <c r="B732" s="17">
        <v>11814</v>
      </c>
      <c r="C732" s="17" t="s">
        <v>78</v>
      </c>
      <c r="D732" s="17">
        <v>53100136</v>
      </c>
      <c r="E732" s="21" t="s">
        <v>79</v>
      </c>
      <c r="F732" s="17">
        <v>2</v>
      </c>
      <c r="G732" s="17" t="s">
        <v>38</v>
      </c>
      <c r="H732" s="17" t="s">
        <v>50</v>
      </c>
      <c r="I732" s="17" t="s">
        <v>40</v>
      </c>
      <c r="J732" s="17" t="s">
        <v>41</v>
      </c>
      <c r="K732" s="17" t="s">
        <v>42</v>
      </c>
      <c r="L732" s="17">
        <v>11814</v>
      </c>
      <c r="M732" s="65" t="s">
        <v>41</v>
      </c>
      <c r="N732" s="65" t="s">
        <v>43</v>
      </c>
      <c r="O732" s="65" t="s">
        <v>41</v>
      </c>
      <c r="P732" s="65" t="s">
        <v>43</v>
      </c>
      <c r="Q732" s="65" t="s">
        <v>43</v>
      </c>
      <c r="R732" s="65" t="s">
        <v>43</v>
      </c>
      <c r="S732" s="65" t="s">
        <v>41</v>
      </c>
      <c r="T732" s="65" t="s">
        <v>55</v>
      </c>
      <c r="U732" s="65" t="s">
        <v>41</v>
      </c>
      <c r="V732" s="65" t="s">
        <v>52</v>
      </c>
      <c r="W732" s="65" t="s">
        <v>41</v>
      </c>
      <c r="X732" s="65">
        <v>0</v>
      </c>
      <c r="Y732" s="65">
        <v>0</v>
      </c>
    </row>
    <row r="733" spans="1:25" ht="14.4" x14ac:dyDescent="0.3">
      <c r="A733" s="30" t="s">
        <v>142</v>
      </c>
      <c r="B733" s="17">
        <v>11816</v>
      </c>
      <c r="C733" s="17" t="s">
        <v>75</v>
      </c>
      <c r="D733" s="17">
        <v>53100867</v>
      </c>
      <c r="E733" s="21" t="s">
        <v>76</v>
      </c>
      <c r="F733" s="17">
        <v>1</v>
      </c>
      <c r="G733" s="17" t="s">
        <v>38</v>
      </c>
      <c r="H733" s="17" t="s">
        <v>50</v>
      </c>
      <c r="I733" s="17" t="s">
        <v>40</v>
      </c>
      <c r="J733" s="17" t="s">
        <v>41</v>
      </c>
      <c r="K733" s="17" t="s">
        <v>42</v>
      </c>
      <c r="L733" s="17">
        <v>11816</v>
      </c>
      <c r="M733" s="65" t="s">
        <v>41</v>
      </c>
      <c r="N733" s="65" t="s">
        <v>43</v>
      </c>
      <c r="O733" s="65" t="s">
        <v>41</v>
      </c>
      <c r="P733" s="65" t="s">
        <v>43</v>
      </c>
      <c r="Q733" s="65" t="s">
        <v>43</v>
      </c>
      <c r="R733" s="65" t="s">
        <v>43</v>
      </c>
      <c r="S733" s="65" t="s">
        <v>41</v>
      </c>
      <c r="T733" s="65" t="s">
        <v>55</v>
      </c>
      <c r="U733" s="65" t="s">
        <v>41</v>
      </c>
      <c r="V733" s="65" t="s">
        <v>52</v>
      </c>
      <c r="W733" s="65" t="s">
        <v>41</v>
      </c>
      <c r="X733" s="65">
        <v>0</v>
      </c>
      <c r="Y733" s="65">
        <v>0</v>
      </c>
    </row>
    <row r="734" spans="1:25" ht="24" x14ac:dyDescent="0.3">
      <c r="A734" s="30" t="s">
        <v>142</v>
      </c>
      <c r="B734" s="17">
        <v>11818</v>
      </c>
      <c r="C734" s="17" t="s">
        <v>268</v>
      </c>
      <c r="D734" s="17">
        <v>53100136</v>
      </c>
      <c r="E734" s="21" t="s">
        <v>269</v>
      </c>
      <c r="F734" s="17">
        <v>3</v>
      </c>
      <c r="G734" s="17" t="s">
        <v>38</v>
      </c>
      <c r="H734" s="17" t="s">
        <v>50</v>
      </c>
      <c r="I734" s="17" t="s">
        <v>40</v>
      </c>
      <c r="J734" s="17" t="s">
        <v>153</v>
      </c>
      <c r="K734" s="17" t="s">
        <v>42</v>
      </c>
      <c r="L734" s="17">
        <v>11818</v>
      </c>
      <c r="M734" s="65" t="s">
        <v>43</v>
      </c>
      <c r="N734" s="65" t="s">
        <v>43</v>
      </c>
      <c r="O734" s="65" t="s">
        <v>41</v>
      </c>
      <c r="P734" s="65" t="s">
        <v>43</v>
      </c>
      <c r="Q734" s="65" t="s">
        <v>43</v>
      </c>
      <c r="R734" s="65" t="s">
        <v>43</v>
      </c>
      <c r="S734" s="65" t="s">
        <v>43</v>
      </c>
      <c r="T734" s="65" t="s">
        <v>55</v>
      </c>
      <c r="U734" s="65" t="s">
        <v>41</v>
      </c>
      <c r="V734" s="65" t="s">
        <v>52</v>
      </c>
      <c r="W734" s="65" t="s">
        <v>41</v>
      </c>
      <c r="X734" s="65">
        <v>0</v>
      </c>
      <c r="Y734" s="65">
        <v>0</v>
      </c>
    </row>
    <row r="735" spans="1:25" ht="14.4" x14ac:dyDescent="0.3">
      <c r="A735" s="30" t="s">
        <v>142</v>
      </c>
      <c r="B735" s="17">
        <v>11823</v>
      </c>
      <c r="C735" s="17" t="s">
        <v>278</v>
      </c>
      <c r="D735" s="17">
        <v>53100330</v>
      </c>
      <c r="E735" s="21" t="s">
        <v>279</v>
      </c>
      <c r="F735" s="17">
        <v>9</v>
      </c>
      <c r="G735" s="17" t="s">
        <v>38</v>
      </c>
      <c r="H735" s="17" t="s">
        <v>50</v>
      </c>
      <c r="I735" s="17" t="s">
        <v>40</v>
      </c>
      <c r="J735" s="17" t="s">
        <v>153</v>
      </c>
      <c r="K735" s="17" t="s">
        <v>42</v>
      </c>
      <c r="L735" s="17">
        <v>11823</v>
      </c>
      <c r="M735" s="65" t="s">
        <v>43</v>
      </c>
      <c r="N735" s="65" t="s">
        <v>43</v>
      </c>
      <c r="O735" s="65" t="s">
        <v>41</v>
      </c>
      <c r="P735" s="65" t="s">
        <v>43</v>
      </c>
      <c r="Q735" s="65" t="s">
        <v>43</v>
      </c>
      <c r="R735" s="65" t="s">
        <v>43</v>
      </c>
      <c r="S735" s="65" t="s">
        <v>43</v>
      </c>
      <c r="T735" s="65" t="s">
        <v>55</v>
      </c>
      <c r="U735" s="65" t="s">
        <v>41</v>
      </c>
      <c r="V735" s="65" t="s">
        <v>52</v>
      </c>
      <c r="W735" s="65" t="s">
        <v>41</v>
      </c>
      <c r="X735" s="65">
        <v>0</v>
      </c>
      <c r="Y735" s="65">
        <v>0</v>
      </c>
    </row>
    <row r="736" spans="1:25" ht="14.4" x14ac:dyDescent="0.3">
      <c r="A736" s="30" t="s">
        <v>142</v>
      </c>
      <c r="B736" s="17">
        <v>11825</v>
      </c>
      <c r="C736" s="17" t="s">
        <v>111</v>
      </c>
      <c r="D736" s="17">
        <v>53100136</v>
      </c>
      <c r="E736" s="21" t="s">
        <v>112</v>
      </c>
      <c r="F736" s="17">
        <v>1</v>
      </c>
      <c r="G736" s="17" t="s">
        <v>38</v>
      </c>
      <c r="H736" s="17" t="s">
        <v>50</v>
      </c>
      <c r="I736" s="17" t="s">
        <v>40</v>
      </c>
      <c r="J736" s="17" t="s">
        <v>41</v>
      </c>
      <c r="K736" s="17" t="s">
        <v>42</v>
      </c>
      <c r="L736" s="17">
        <v>11825</v>
      </c>
      <c r="M736" s="65" t="s">
        <v>41</v>
      </c>
      <c r="N736" s="65" t="s">
        <v>43</v>
      </c>
      <c r="O736" s="65" t="s">
        <v>41</v>
      </c>
      <c r="P736" s="65" t="s">
        <v>43</v>
      </c>
      <c r="Q736" s="65" t="s">
        <v>43</v>
      </c>
      <c r="R736" s="65" t="s">
        <v>43</v>
      </c>
      <c r="S736" s="65" t="s">
        <v>41</v>
      </c>
      <c r="T736" s="65" t="s">
        <v>55</v>
      </c>
      <c r="U736" s="65" t="s">
        <v>41</v>
      </c>
      <c r="V736" s="65" t="s">
        <v>52</v>
      </c>
      <c r="W736" s="65" t="s">
        <v>41</v>
      </c>
      <c r="X736" s="65">
        <v>0</v>
      </c>
      <c r="Y736" s="65">
        <v>0</v>
      </c>
    </row>
    <row r="737" spans="1:25" ht="14.4" x14ac:dyDescent="0.3">
      <c r="A737" s="30" t="s">
        <v>142</v>
      </c>
      <c r="B737" s="17">
        <v>11838</v>
      </c>
      <c r="C737" s="17" t="s">
        <v>246</v>
      </c>
      <c r="D737" s="17">
        <v>53100871</v>
      </c>
      <c r="E737" s="21" t="s">
        <v>247</v>
      </c>
      <c r="F737" s="17">
        <v>1</v>
      </c>
      <c r="G737" s="17" t="s">
        <v>38</v>
      </c>
      <c r="H737" s="17" t="s">
        <v>116</v>
      </c>
      <c r="I737" s="17" t="s">
        <v>40</v>
      </c>
      <c r="J737" s="17" t="s">
        <v>153</v>
      </c>
      <c r="K737" s="17" t="s">
        <v>42</v>
      </c>
      <c r="L737" s="17">
        <v>11838</v>
      </c>
      <c r="M737" s="65" t="s">
        <v>43</v>
      </c>
      <c r="N737" s="65" t="s">
        <v>43</v>
      </c>
      <c r="O737" s="65" t="s">
        <v>41</v>
      </c>
      <c r="P737" s="65" t="s">
        <v>43</v>
      </c>
      <c r="Q737" s="65" t="s">
        <v>43</v>
      </c>
      <c r="R737" s="65" t="s">
        <v>43</v>
      </c>
      <c r="S737" s="65" t="s">
        <v>43</v>
      </c>
      <c r="T737" s="65" t="s">
        <v>44</v>
      </c>
      <c r="U737" s="65" t="s">
        <v>41</v>
      </c>
      <c r="V737" s="65" t="s">
        <v>324</v>
      </c>
      <c r="W737" s="65" t="s">
        <v>41</v>
      </c>
      <c r="X737" s="65" t="s">
        <v>46</v>
      </c>
      <c r="Y737" s="65">
        <v>0</v>
      </c>
    </row>
    <row r="738" spans="1:25" ht="24" x14ac:dyDescent="0.3">
      <c r="A738" s="30" t="s">
        <v>142</v>
      </c>
      <c r="B738" s="17">
        <v>11871</v>
      </c>
      <c r="C738" s="17" t="s">
        <v>91</v>
      </c>
      <c r="D738" s="17">
        <v>53100152</v>
      </c>
      <c r="E738" s="21" t="s">
        <v>92</v>
      </c>
      <c r="F738" s="17">
        <v>1</v>
      </c>
      <c r="G738" s="17" t="s">
        <v>38</v>
      </c>
      <c r="H738" s="17" t="s">
        <v>39</v>
      </c>
      <c r="I738" s="17" t="s">
        <v>40</v>
      </c>
      <c r="J738" s="17" t="s">
        <v>41</v>
      </c>
      <c r="K738" s="17" t="s">
        <v>42</v>
      </c>
      <c r="L738" s="17">
        <v>11871</v>
      </c>
      <c r="M738" s="65" t="s">
        <v>43</v>
      </c>
      <c r="N738" s="65" t="s">
        <v>43</v>
      </c>
      <c r="O738" s="65" t="s">
        <v>41</v>
      </c>
      <c r="P738" s="65" t="s">
        <v>43</v>
      </c>
      <c r="Q738" s="65" t="s">
        <v>43</v>
      </c>
      <c r="R738" s="65" t="s">
        <v>43</v>
      </c>
      <c r="S738" s="65" t="s">
        <v>41</v>
      </c>
      <c r="T738" s="65" t="s">
        <v>44</v>
      </c>
      <c r="U738" s="65" t="s">
        <v>41</v>
      </c>
      <c r="V738" s="65" t="s">
        <v>45</v>
      </c>
      <c r="W738" s="65" t="s">
        <v>41</v>
      </c>
      <c r="X738" s="65" t="s">
        <v>46</v>
      </c>
      <c r="Y738" s="65">
        <v>0</v>
      </c>
    </row>
    <row r="739" spans="1:25" ht="14.4" x14ac:dyDescent="0.3">
      <c r="A739" s="30" t="s">
        <v>142</v>
      </c>
      <c r="B739" s="17">
        <v>11894</v>
      </c>
      <c r="C739" s="17" t="s">
        <v>295</v>
      </c>
      <c r="D739" s="17">
        <v>53100291</v>
      </c>
      <c r="E739" s="21" t="s">
        <v>296</v>
      </c>
      <c r="F739" s="17">
        <v>1</v>
      </c>
      <c r="G739" s="17" t="s">
        <v>38</v>
      </c>
      <c r="H739" s="17" t="s">
        <v>196</v>
      </c>
      <c r="I739" s="17" t="s">
        <v>40</v>
      </c>
      <c r="J739" s="17" t="s">
        <v>153</v>
      </c>
      <c r="K739" s="17" t="s">
        <v>42</v>
      </c>
      <c r="L739" s="17">
        <v>11894</v>
      </c>
      <c r="M739" s="65" t="s">
        <v>43</v>
      </c>
      <c r="N739" s="65" t="s">
        <v>43</v>
      </c>
      <c r="O739" s="65" t="s">
        <v>41</v>
      </c>
      <c r="P739" s="65" t="s">
        <v>43</v>
      </c>
      <c r="Q739" s="65" t="s">
        <v>43</v>
      </c>
      <c r="R739" s="65" t="s">
        <v>43</v>
      </c>
      <c r="S739" s="65" t="s">
        <v>43</v>
      </c>
      <c r="T739" s="65" t="s">
        <v>44</v>
      </c>
      <c r="U739" s="65" t="s">
        <v>41</v>
      </c>
      <c r="V739" s="65" t="s">
        <v>45</v>
      </c>
      <c r="W739" s="65" t="s">
        <v>41</v>
      </c>
      <c r="X739" s="65" t="s">
        <v>46</v>
      </c>
      <c r="Y739" s="65">
        <v>0</v>
      </c>
    </row>
    <row r="740" spans="1:25" ht="14.4" x14ac:dyDescent="0.3">
      <c r="A740" s="30" t="s">
        <v>142</v>
      </c>
      <c r="B740" s="17">
        <v>11928</v>
      </c>
      <c r="C740" s="17" t="s">
        <v>272</v>
      </c>
      <c r="D740" s="17">
        <v>53100186</v>
      </c>
      <c r="E740" s="21" t="s">
        <v>273</v>
      </c>
      <c r="F740" s="17">
        <v>4</v>
      </c>
      <c r="G740" s="17" t="s">
        <v>38</v>
      </c>
      <c r="H740" s="17" t="s">
        <v>72</v>
      </c>
      <c r="I740" s="17" t="s">
        <v>40</v>
      </c>
      <c r="J740" s="17" t="s">
        <v>153</v>
      </c>
      <c r="K740" s="17" t="s">
        <v>42</v>
      </c>
      <c r="L740" s="17">
        <v>11928</v>
      </c>
      <c r="M740" s="65" t="s">
        <v>43</v>
      </c>
      <c r="N740" s="65" t="s">
        <v>43</v>
      </c>
      <c r="O740" s="65" t="s">
        <v>41</v>
      </c>
      <c r="P740" s="65" t="s">
        <v>43</v>
      </c>
      <c r="Q740" s="65" t="s">
        <v>43</v>
      </c>
      <c r="R740" s="65" t="s">
        <v>43</v>
      </c>
      <c r="S740" s="65" t="s">
        <v>43</v>
      </c>
      <c r="T740" s="65" t="s">
        <v>44</v>
      </c>
      <c r="U740" s="65" t="s">
        <v>41</v>
      </c>
      <c r="V740" s="65" t="s">
        <v>45</v>
      </c>
      <c r="W740" s="65" t="s">
        <v>41</v>
      </c>
      <c r="X740" s="65" t="s">
        <v>46</v>
      </c>
      <c r="Y740" s="65">
        <v>0</v>
      </c>
    </row>
    <row r="741" spans="1:25" ht="14.4" x14ac:dyDescent="0.3">
      <c r="A741" s="30" t="s">
        <v>142</v>
      </c>
      <c r="B741" s="17">
        <v>11929</v>
      </c>
      <c r="C741" s="17" t="s">
        <v>284</v>
      </c>
      <c r="D741" s="17">
        <v>53100186</v>
      </c>
      <c r="E741" s="21" t="s">
        <v>285</v>
      </c>
      <c r="F741" s="17">
        <v>5</v>
      </c>
      <c r="G741" s="17" t="s">
        <v>38</v>
      </c>
      <c r="H741" s="17" t="s">
        <v>72</v>
      </c>
      <c r="I741" s="17" t="s">
        <v>40</v>
      </c>
      <c r="J741" s="17" t="s">
        <v>153</v>
      </c>
      <c r="K741" s="17" t="s">
        <v>42</v>
      </c>
      <c r="L741" s="17">
        <v>11929</v>
      </c>
      <c r="M741" s="65" t="s">
        <v>43</v>
      </c>
      <c r="N741" s="65" t="s">
        <v>43</v>
      </c>
      <c r="O741" s="65" t="s">
        <v>41</v>
      </c>
      <c r="P741" s="65" t="s">
        <v>43</v>
      </c>
      <c r="Q741" s="65" t="s">
        <v>43</v>
      </c>
      <c r="R741" s="65" t="s">
        <v>43</v>
      </c>
      <c r="S741" s="65" t="s">
        <v>43</v>
      </c>
      <c r="T741" s="65" t="s">
        <v>55</v>
      </c>
      <c r="U741" s="65" t="s">
        <v>41</v>
      </c>
      <c r="V741" s="65" t="s">
        <v>45</v>
      </c>
      <c r="W741" s="65" t="s">
        <v>41</v>
      </c>
      <c r="X741" s="65" t="s">
        <v>46</v>
      </c>
      <c r="Y741" s="65">
        <v>0</v>
      </c>
    </row>
    <row r="742" spans="1:25" ht="100.8" x14ac:dyDescent="0.3">
      <c r="A742" s="30" t="s">
        <v>142</v>
      </c>
      <c r="B742" s="17">
        <v>11940</v>
      </c>
      <c r="C742" s="17" t="s">
        <v>87</v>
      </c>
      <c r="D742" s="17">
        <v>53100195</v>
      </c>
      <c r="E742" s="21" t="s">
        <v>88</v>
      </c>
      <c r="F742" s="17">
        <v>11</v>
      </c>
      <c r="G742" s="17" t="s">
        <v>38</v>
      </c>
      <c r="H742" s="17" t="s">
        <v>39</v>
      </c>
      <c r="I742" s="17" t="s">
        <v>40</v>
      </c>
      <c r="J742" s="17" t="s">
        <v>41</v>
      </c>
      <c r="K742" s="17" t="s">
        <v>42</v>
      </c>
      <c r="L742" s="17">
        <v>11940</v>
      </c>
      <c r="M742" s="65" t="s">
        <v>41</v>
      </c>
      <c r="N742" s="65" t="s">
        <v>43</v>
      </c>
      <c r="O742" s="65" t="s">
        <v>41</v>
      </c>
      <c r="P742" s="65" t="s">
        <v>43</v>
      </c>
      <c r="Q742" s="65" t="s">
        <v>43</v>
      </c>
      <c r="R742" s="65" t="s">
        <v>43</v>
      </c>
      <c r="S742" s="65" t="s">
        <v>41</v>
      </c>
      <c r="T742" s="65" t="s">
        <v>60</v>
      </c>
      <c r="U742" s="65" t="s">
        <v>41</v>
      </c>
      <c r="V742" s="65" t="s">
        <v>45</v>
      </c>
      <c r="W742" s="65" t="s">
        <v>43</v>
      </c>
      <c r="X742" s="65" t="s">
        <v>563</v>
      </c>
      <c r="Y742" s="65">
        <v>0</v>
      </c>
    </row>
    <row r="743" spans="1:25" ht="100.8" x14ac:dyDescent="0.3">
      <c r="A743" s="30" t="s">
        <v>142</v>
      </c>
      <c r="B743" s="17">
        <v>11948</v>
      </c>
      <c r="C743" s="17" t="s">
        <v>84</v>
      </c>
      <c r="D743" s="17">
        <v>53100195</v>
      </c>
      <c r="E743" s="21" t="s">
        <v>85</v>
      </c>
      <c r="F743" s="17">
        <v>5</v>
      </c>
      <c r="G743" s="17" t="s">
        <v>59</v>
      </c>
      <c r="H743" s="17" t="s">
        <v>39</v>
      </c>
      <c r="I743" s="17" t="s">
        <v>40</v>
      </c>
      <c r="J743" s="17" t="s">
        <v>41</v>
      </c>
      <c r="K743" s="17" t="s">
        <v>42</v>
      </c>
      <c r="L743" s="17">
        <v>11948</v>
      </c>
      <c r="M743" s="65" t="s">
        <v>41</v>
      </c>
      <c r="N743" s="65" t="s">
        <v>43</v>
      </c>
      <c r="O743" s="65" t="s">
        <v>41</v>
      </c>
      <c r="P743" s="65" t="s">
        <v>43</v>
      </c>
      <c r="Q743" s="65" t="s">
        <v>43</v>
      </c>
      <c r="R743" s="65" t="s">
        <v>43</v>
      </c>
      <c r="S743" s="65" t="s">
        <v>41</v>
      </c>
      <c r="T743" s="65" t="s">
        <v>60</v>
      </c>
      <c r="U743" s="65" t="s">
        <v>41</v>
      </c>
      <c r="V743" s="65" t="s">
        <v>45</v>
      </c>
      <c r="W743" s="65" t="s">
        <v>43</v>
      </c>
      <c r="X743" s="65" t="s">
        <v>563</v>
      </c>
      <c r="Y743" s="65">
        <v>0</v>
      </c>
    </row>
    <row r="744" spans="1:25" ht="14.4" x14ac:dyDescent="0.3">
      <c r="A744" s="30" t="s">
        <v>142</v>
      </c>
      <c r="B744" s="17">
        <v>11998</v>
      </c>
      <c r="C744" s="17" t="s">
        <v>307</v>
      </c>
      <c r="D744" s="17">
        <v>53200159</v>
      </c>
      <c r="E744" s="21" t="s">
        <v>306</v>
      </c>
      <c r="F744" s="17">
        <v>1</v>
      </c>
      <c r="G744" s="17" t="s">
        <v>38</v>
      </c>
      <c r="H744" s="17" t="s">
        <v>72</v>
      </c>
      <c r="I744" s="17" t="s">
        <v>40</v>
      </c>
      <c r="J744" s="17" t="s">
        <v>153</v>
      </c>
      <c r="K744" s="17" t="s">
        <v>308</v>
      </c>
      <c r="L744" s="17">
        <v>11998</v>
      </c>
      <c r="M744" s="65" t="s">
        <v>43</v>
      </c>
      <c r="N744" s="65" t="s">
        <v>43</v>
      </c>
      <c r="O744" s="65" t="s">
        <v>41</v>
      </c>
      <c r="P744" s="65" t="s">
        <v>43</v>
      </c>
      <c r="Q744" s="65" t="s">
        <v>43</v>
      </c>
      <c r="R744" s="65" t="s">
        <v>43</v>
      </c>
      <c r="S744" s="65" t="s">
        <v>43</v>
      </c>
      <c r="T744" s="65" t="s">
        <v>55</v>
      </c>
      <c r="U744" s="65" t="s">
        <v>41</v>
      </c>
      <c r="V744" s="65" t="s">
        <v>45</v>
      </c>
      <c r="W744" s="65" t="s">
        <v>41</v>
      </c>
      <c r="X744" s="65" t="s">
        <v>46</v>
      </c>
      <c r="Y744" s="65">
        <v>0</v>
      </c>
    </row>
    <row r="745" spans="1:25" ht="14.4" x14ac:dyDescent="0.3">
      <c r="A745" s="30" t="s">
        <v>142</v>
      </c>
      <c r="B745" s="17">
        <v>12046</v>
      </c>
      <c r="C745" s="17" t="s">
        <v>260</v>
      </c>
      <c r="D745" s="17">
        <v>53100889</v>
      </c>
      <c r="E745" s="21" t="s">
        <v>261</v>
      </c>
      <c r="F745" s="17">
        <v>15</v>
      </c>
      <c r="G745" s="17" t="s">
        <v>38</v>
      </c>
      <c r="H745" s="17" t="s">
        <v>65</v>
      </c>
      <c r="I745" s="17" t="s">
        <v>40</v>
      </c>
      <c r="J745" s="17" t="s">
        <v>153</v>
      </c>
      <c r="K745" s="17" t="s">
        <v>42</v>
      </c>
      <c r="L745" s="17">
        <v>12046</v>
      </c>
      <c r="M745" s="65" t="s">
        <v>43</v>
      </c>
      <c r="N745" s="65" t="s">
        <v>43</v>
      </c>
      <c r="O745" s="65" t="s">
        <v>41</v>
      </c>
      <c r="P745" s="65" t="s">
        <v>43</v>
      </c>
      <c r="Q745" s="65" t="s">
        <v>43</v>
      </c>
      <c r="R745" s="65" t="s">
        <v>43</v>
      </c>
      <c r="S745" s="65" t="s">
        <v>43</v>
      </c>
      <c r="T745" s="65" t="s">
        <v>60</v>
      </c>
      <c r="U745" s="65" t="s">
        <v>41</v>
      </c>
      <c r="V745" s="65" t="s">
        <v>45</v>
      </c>
      <c r="W745" s="65" t="s">
        <v>41</v>
      </c>
      <c r="X745" s="65" t="s">
        <v>46</v>
      </c>
      <c r="Y745" s="65">
        <v>0</v>
      </c>
    </row>
    <row r="746" spans="1:25" ht="14.4" x14ac:dyDescent="0.3">
      <c r="A746" s="30" t="s">
        <v>142</v>
      </c>
      <c r="B746" s="17">
        <v>12049</v>
      </c>
      <c r="C746" s="17" t="s">
        <v>262</v>
      </c>
      <c r="D746" s="17">
        <v>53100782</v>
      </c>
      <c r="E746" s="21" t="s">
        <v>263</v>
      </c>
      <c r="F746" s="17">
        <v>1</v>
      </c>
      <c r="G746" s="17" t="s">
        <v>38</v>
      </c>
      <c r="H746" s="17" t="s">
        <v>196</v>
      </c>
      <c r="I746" s="17" t="s">
        <v>40</v>
      </c>
      <c r="J746" s="17" t="s">
        <v>153</v>
      </c>
      <c r="K746" s="17" t="s">
        <v>42</v>
      </c>
      <c r="L746" s="17">
        <v>12049</v>
      </c>
      <c r="M746" s="65" t="s">
        <v>43</v>
      </c>
      <c r="N746" s="65" t="s">
        <v>43</v>
      </c>
      <c r="O746" s="65" t="s">
        <v>41</v>
      </c>
      <c r="P746" s="65" t="s">
        <v>43</v>
      </c>
      <c r="Q746" s="65" t="s">
        <v>43</v>
      </c>
      <c r="R746" s="65" t="s">
        <v>43</v>
      </c>
      <c r="S746" s="65" t="s">
        <v>43</v>
      </c>
      <c r="T746" s="65" t="s">
        <v>44</v>
      </c>
      <c r="U746" s="65" t="s">
        <v>41</v>
      </c>
      <c r="V746" s="65" t="s">
        <v>45</v>
      </c>
      <c r="W746" s="65" t="s">
        <v>41</v>
      </c>
      <c r="X746" s="65" t="s">
        <v>46</v>
      </c>
      <c r="Y746" s="65">
        <v>0</v>
      </c>
    </row>
    <row r="747" spans="1:25" ht="14.4" x14ac:dyDescent="0.3">
      <c r="A747" s="30" t="s">
        <v>142</v>
      </c>
      <c r="B747" s="17">
        <v>12052</v>
      </c>
      <c r="C747" s="17" t="s">
        <v>297</v>
      </c>
      <c r="D747" s="17">
        <v>53100782</v>
      </c>
      <c r="E747" s="21" t="s">
        <v>298</v>
      </c>
      <c r="F747" s="17">
        <v>1</v>
      </c>
      <c r="G747" s="17" t="s">
        <v>38</v>
      </c>
      <c r="H747" s="17" t="s">
        <v>196</v>
      </c>
      <c r="I747" s="17" t="s">
        <v>40</v>
      </c>
      <c r="J747" s="17" t="s">
        <v>153</v>
      </c>
      <c r="K747" s="17" t="s">
        <v>42</v>
      </c>
      <c r="L747" s="17">
        <v>12052</v>
      </c>
      <c r="M747" s="65" t="s">
        <v>43</v>
      </c>
      <c r="N747" s="65" t="s">
        <v>43</v>
      </c>
      <c r="O747" s="65" t="s">
        <v>41</v>
      </c>
      <c r="P747" s="65" t="s">
        <v>43</v>
      </c>
      <c r="Q747" s="65" t="s">
        <v>43</v>
      </c>
      <c r="R747" s="65" t="s">
        <v>43</v>
      </c>
      <c r="S747" s="65" t="s">
        <v>43</v>
      </c>
      <c r="T747" s="65" t="s">
        <v>44</v>
      </c>
      <c r="U747" s="65" t="s">
        <v>41</v>
      </c>
      <c r="V747" s="65" t="s">
        <v>45</v>
      </c>
      <c r="W747" s="65" t="s">
        <v>41</v>
      </c>
      <c r="X747" s="65" t="s">
        <v>46</v>
      </c>
      <c r="Y747" s="65">
        <v>0</v>
      </c>
    </row>
    <row r="748" spans="1:25" ht="43.2" x14ac:dyDescent="0.3">
      <c r="A748" s="30" t="s">
        <v>142</v>
      </c>
      <c r="B748" s="17">
        <v>12068</v>
      </c>
      <c r="C748" s="17" t="s">
        <v>242</v>
      </c>
      <c r="D748" s="17">
        <v>53100859</v>
      </c>
      <c r="E748" s="21" t="s">
        <v>243</v>
      </c>
      <c r="F748" s="17">
        <v>2</v>
      </c>
      <c r="G748" s="17" t="s">
        <v>38</v>
      </c>
      <c r="H748" s="17" t="s">
        <v>116</v>
      </c>
      <c r="I748" s="17" t="s">
        <v>40</v>
      </c>
      <c r="J748" s="17" t="s">
        <v>153</v>
      </c>
      <c r="K748" s="17" t="s">
        <v>42</v>
      </c>
      <c r="L748" s="17">
        <v>12068</v>
      </c>
      <c r="M748" s="65" t="s">
        <v>43</v>
      </c>
      <c r="N748" s="65" t="s">
        <v>43</v>
      </c>
      <c r="O748" s="65" t="s">
        <v>41</v>
      </c>
      <c r="P748" s="65" t="s">
        <v>43</v>
      </c>
      <c r="Q748" s="65" t="s">
        <v>43</v>
      </c>
      <c r="R748" s="65" t="s">
        <v>43</v>
      </c>
      <c r="S748" s="65" t="s">
        <v>43</v>
      </c>
      <c r="T748" s="65" t="s">
        <v>44</v>
      </c>
      <c r="U748" s="65" t="s">
        <v>41</v>
      </c>
      <c r="V748" s="65" t="s">
        <v>45</v>
      </c>
      <c r="W748" s="65" t="s">
        <v>41</v>
      </c>
      <c r="X748" s="65" t="s">
        <v>46</v>
      </c>
      <c r="Y748" s="65" t="s">
        <v>407</v>
      </c>
    </row>
    <row r="749" spans="1:25" ht="14.4" x14ac:dyDescent="0.3">
      <c r="A749" s="30" t="s">
        <v>142</v>
      </c>
      <c r="B749" s="17">
        <v>12070</v>
      </c>
      <c r="C749" s="17" t="s">
        <v>114</v>
      </c>
      <c r="D749" s="17">
        <v>53100303</v>
      </c>
      <c r="E749" s="21" t="s">
        <v>115</v>
      </c>
      <c r="F749" s="17">
        <v>2</v>
      </c>
      <c r="G749" s="17" t="s">
        <v>38</v>
      </c>
      <c r="H749" s="17" t="s">
        <v>116</v>
      </c>
      <c r="I749" s="17" t="s">
        <v>40</v>
      </c>
      <c r="J749" s="17" t="s">
        <v>41</v>
      </c>
      <c r="K749" s="17" t="s">
        <v>42</v>
      </c>
      <c r="L749" s="17">
        <v>12070</v>
      </c>
      <c r="M749" s="65" t="s">
        <v>43</v>
      </c>
      <c r="N749" s="65" t="s">
        <v>43</v>
      </c>
      <c r="O749" s="65" t="s">
        <v>41</v>
      </c>
      <c r="P749" s="65" t="s">
        <v>43</v>
      </c>
      <c r="Q749" s="65" t="s">
        <v>43</v>
      </c>
      <c r="R749" s="65" t="s">
        <v>43</v>
      </c>
      <c r="S749" s="65" t="s">
        <v>41</v>
      </c>
      <c r="T749" s="65" t="s">
        <v>44</v>
      </c>
      <c r="U749" s="65" t="s">
        <v>41</v>
      </c>
      <c r="V749" s="65" t="s">
        <v>45</v>
      </c>
      <c r="W749" s="65" t="s">
        <v>41</v>
      </c>
      <c r="X749" s="65" t="s">
        <v>46</v>
      </c>
      <c r="Y749" s="65">
        <v>0</v>
      </c>
    </row>
    <row r="750" spans="1:25" ht="14.4" x14ac:dyDescent="0.3">
      <c r="A750" s="30" t="s">
        <v>142</v>
      </c>
      <c r="B750" s="17">
        <v>12074</v>
      </c>
      <c r="C750" s="17" t="s">
        <v>118</v>
      </c>
      <c r="D750" s="17">
        <v>53100329</v>
      </c>
      <c r="E750" s="21" t="s">
        <v>119</v>
      </c>
      <c r="F750" s="17">
        <v>1</v>
      </c>
      <c r="G750" s="17" t="s">
        <v>38</v>
      </c>
      <c r="H750" s="17" t="s">
        <v>72</v>
      </c>
      <c r="I750" s="17" t="s">
        <v>40</v>
      </c>
      <c r="J750" s="17" t="s">
        <v>41</v>
      </c>
      <c r="K750" s="17" t="s">
        <v>42</v>
      </c>
      <c r="L750" s="17">
        <v>12074</v>
      </c>
      <c r="M750" s="65" t="s">
        <v>41</v>
      </c>
      <c r="N750" s="65" t="s">
        <v>43</v>
      </c>
      <c r="O750" s="65" t="s">
        <v>41</v>
      </c>
      <c r="P750" s="65" t="s">
        <v>41</v>
      </c>
      <c r="Q750" s="65" t="s">
        <v>41</v>
      </c>
      <c r="R750" s="65" t="s">
        <v>43</v>
      </c>
      <c r="S750" s="65" t="s">
        <v>41</v>
      </c>
      <c r="T750" s="65" t="s">
        <v>44</v>
      </c>
      <c r="U750" s="65" t="s">
        <v>41</v>
      </c>
      <c r="V750" s="65" t="s">
        <v>45</v>
      </c>
      <c r="W750" s="65" t="s">
        <v>41</v>
      </c>
      <c r="X750" s="65" t="s">
        <v>46</v>
      </c>
      <c r="Y750" s="65">
        <v>0</v>
      </c>
    </row>
    <row r="751" spans="1:25" ht="14.4" x14ac:dyDescent="0.3">
      <c r="A751" s="30" t="s">
        <v>142</v>
      </c>
      <c r="B751" s="17">
        <v>12081</v>
      </c>
      <c r="C751" s="17" t="s">
        <v>94</v>
      </c>
      <c r="D751" s="17">
        <v>53100496</v>
      </c>
      <c r="E751" s="21" t="s">
        <v>95</v>
      </c>
      <c r="F751" s="17">
        <v>1</v>
      </c>
      <c r="G751" s="17" t="s">
        <v>38</v>
      </c>
      <c r="H751" s="17" t="s">
        <v>72</v>
      </c>
      <c r="I751" s="17" t="s">
        <v>40</v>
      </c>
      <c r="J751" s="17" t="s">
        <v>41</v>
      </c>
      <c r="K751" s="17" t="s">
        <v>42</v>
      </c>
      <c r="L751" s="17">
        <v>12081</v>
      </c>
      <c r="M751" s="65" t="s">
        <v>41</v>
      </c>
      <c r="N751" s="65" t="s">
        <v>43</v>
      </c>
      <c r="O751" s="65" t="s">
        <v>41</v>
      </c>
      <c r="P751" s="65" t="s">
        <v>43</v>
      </c>
      <c r="Q751" s="65" t="s">
        <v>43</v>
      </c>
      <c r="R751" s="65" t="s">
        <v>43</v>
      </c>
      <c r="S751" s="65" t="s">
        <v>41</v>
      </c>
      <c r="T751" s="65" t="s">
        <v>55</v>
      </c>
      <c r="U751" s="65" t="s">
        <v>41</v>
      </c>
      <c r="V751" s="65" t="s">
        <v>45</v>
      </c>
      <c r="W751" s="65" t="s">
        <v>41</v>
      </c>
      <c r="X751" s="65" t="s">
        <v>46</v>
      </c>
      <c r="Y751" s="65">
        <v>0</v>
      </c>
    </row>
    <row r="752" spans="1:25" ht="14.4" x14ac:dyDescent="0.3">
      <c r="A752" s="30" t="s">
        <v>142</v>
      </c>
      <c r="B752" s="17">
        <v>12134</v>
      </c>
      <c r="C752" s="17" t="s">
        <v>252</v>
      </c>
      <c r="D752" s="17">
        <v>53100736</v>
      </c>
      <c r="E752" s="21" t="s">
        <v>253</v>
      </c>
      <c r="F752" s="17">
        <v>1</v>
      </c>
      <c r="G752" s="17" t="s">
        <v>38</v>
      </c>
      <c r="H752" s="17" t="s">
        <v>65</v>
      </c>
      <c r="I752" s="17" t="s">
        <v>40</v>
      </c>
      <c r="J752" s="17" t="s">
        <v>153</v>
      </c>
      <c r="K752" s="17" t="s">
        <v>42</v>
      </c>
      <c r="L752" s="17">
        <v>12134</v>
      </c>
      <c r="M752" s="65" t="s">
        <v>43</v>
      </c>
      <c r="N752" s="65" t="s">
        <v>43</v>
      </c>
      <c r="O752" s="65" t="s">
        <v>41</v>
      </c>
      <c r="P752" s="65" t="s">
        <v>43</v>
      </c>
      <c r="Q752" s="65" t="s">
        <v>43</v>
      </c>
      <c r="R752" s="65" t="s">
        <v>43</v>
      </c>
      <c r="S752" s="65" t="s">
        <v>43</v>
      </c>
      <c r="T752" s="65" t="s">
        <v>44</v>
      </c>
      <c r="U752" s="65" t="s">
        <v>41</v>
      </c>
      <c r="V752" s="65" t="s">
        <v>45</v>
      </c>
      <c r="W752" s="65" t="s">
        <v>41</v>
      </c>
      <c r="X752" s="65" t="s">
        <v>46</v>
      </c>
      <c r="Y752" s="65">
        <v>0</v>
      </c>
    </row>
    <row r="753" spans="1:25" ht="14.4" x14ac:dyDescent="0.3">
      <c r="A753" s="30" t="s">
        <v>142</v>
      </c>
      <c r="B753" s="17">
        <v>12174</v>
      </c>
      <c r="C753" s="17" t="s">
        <v>226</v>
      </c>
      <c r="D753" s="17">
        <v>53100391</v>
      </c>
      <c r="E753" s="21" t="s">
        <v>227</v>
      </c>
      <c r="F753" s="17">
        <v>2</v>
      </c>
      <c r="G753" s="17" t="s">
        <v>38</v>
      </c>
      <c r="H753" s="17" t="s">
        <v>50</v>
      </c>
      <c r="I753" s="17" t="s">
        <v>40</v>
      </c>
      <c r="J753" s="17" t="s">
        <v>153</v>
      </c>
      <c r="K753" s="17" t="s">
        <v>42</v>
      </c>
      <c r="L753" s="17">
        <v>12174</v>
      </c>
      <c r="M753" s="65" t="s">
        <v>43</v>
      </c>
      <c r="N753" s="65" t="s">
        <v>43</v>
      </c>
      <c r="O753" s="65" t="s">
        <v>41</v>
      </c>
      <c r="P753" s="65" t="s">
        <v>43</v>
      </c>
      <c r="Q753" s="65" t="s">
        <v>43</v>
      </c>
      <c r="R753" s="65" t="s">
        <v>43</v>
      </c>
      <c r="S753" s="65" t="s">
        <v>43</v>
      </c>
      <c r="T753" s="65" t="s">
        <v>60</v>
      </c>
      <c r="U753" s="65" t="s">
        <v>41</v>
      </c>
      <c r="V753" s="65" t="s">
        <v>52</v>
      </c>
      <c r="W753" s="65" t="s">
        <v>41</v>
      </c>
      <c r="X753" s="65">
        <v>0</v>
      </c>
      <c r="Y753" s="65">
        <v>0</v>
      </c>
    </row>
    <row r="754" spans="1:25" ht="14.4" x14ac:dyDescent="0.3">
      <c r="A754" s="30" t="s">
        <v>142</v>
      </c>
      <c r="B754" s="17">
        <v>12176</v>
      </c>
      <c r="C754" s="17" t="s">
        <v>238</v>
      </c>
      <c r="D754" s="17">
        <v>53100137</v>
      </c>
      <c r="E754" s="21" t="s">
        <v>239</v>
      </c>
      <c r="F754" s="17">
        <v>1</v>
      </c>
      <c r="G754" s="17" t="s">
        <v>38</v>
      </c>
      <c r="H754" s="17" t="s">
        <v>65</v>
      </c>
      <c r="I754" s="17" t="s">
        <v>40</v>
      </c>
      <c r="J754" s="17" t="s">
        <v>153</v>
      </c>
      <c r="K754" s="17" t="s">
        <v>42</v>
      </c>
      <c r="L754" s="17">
        <v>12176</v>
      </c>
      <c r="M754" s="65" t="s">
        <v>43</v>
      </c>
      <c r="N754" s="65" t="s">
        <v>43</v>
      </c>
      <c r="O754" s="65" t="s">
        <v>41</v>
      </c>
      <c r="P754" s="65" t="s">
        <v>43</v>
      </c>
      <c r="Q754" s="65" t="s">
        <v>43</v>
      </c>
      <c r="R754" s="65" t="s">
        <v>43</v>
      </c>
      <c r="S754" s="65" t="s">
        <v>43</v>
      </c>
      <c r="T754" s="65" t="s">
        <v>44</v>
      </c>
      <c r="U754" s="65" t="s">
        <v>41</v>
      </c>
      <c r="V754" s="65" t="s">
        <v>45</v>
      </c>
      <c r="W754" s="65" t="s">
        <v>41</v>
      </c>
      <c r="X754" s="65" t="s">
        <v>46</v>
      </c>
      <c r="Y754" s="65">
        <v>0</v>
      </c>
    </row>
    <row r="755" spans="1:25" ht="14.4" x14ac:dyDescent="0.3">
      <c r="A755" s="30" t="s">
        <v>142</v>
      </c>
      <c r="B755" s="17">
        <v>12188</v>
      </c>
      <c r="C755" s="17" t="s">
        <v>276</v>
      </c>
      <c r="D755" s="17">
        <v>53100335</v>
      </c>
      <c r="E755" s="21" t="s">
        <v>277</v>
      </c>
      <c r="F755" s="17">
        <v>11</v>
      </c>
      <c r="G755" s="17" t="s">
        <v>38</v>
      </c>
      <c r="H755" s="17" t="s">
        <v>72</v>
      </c>
      <c r="I755" s="17" t="s">
        <v>40</v>
      </c>
      <c r="J755" s="17" t="s">
        <v>153</v>
      </c>
      <c r="K755" s="17" t="s">
        <v>42</v>
      </c>
      <c r="L755" s="17">
        <v>12188</v>
      </c>
      <c r="M755" s="65" t="s">
        <v>43</v>
      </c>
      <c r="N755" s="65" t="s">
        <v>43</v>
      </c>
      <c r="O755" s="65" t="s">
        <v>41</v>
      </c>
      <c r="P755" s="65" t="s">
        <v>43</v>
      </c>
      <c r="Q755" s="65" t="s">
        <v>41</v>
      </c>
      <c r="R755" s="65" t="s">
        <v>43</v>
      </c>
      <c r="S755" s="65" t="s">
        <v>43</v>
      </c>
      <c r="T755" s="65" t="s">
        <v>55</v>
      </c>
      <c r="U755" s="65" t="s">
        <v>41</v>
      </c>
      <c r="V755" s="65" t="s">
        <v>45</v>
      </c>
      <c r="W755" s="65" t="s">
        <v>41</v>
      </c>
      <c r="X755" s="65" t="s">
        <v>46</v>
      </c>
      <c r="Y755" s="65">
        <v>0</v>
      </c>
    </row>
    <row r="756" spans="1:25" ht="14.4" x14ac:dyDescent="0.3">
      <c r="A756" s="30" t="s">
        <v>142</v>
      </c>
      <c r="B756" s="17">
        <v>12190</v>
      </c>
      <c r="C756" s="17" t="s">
        <v>256</v>
      </c>
      <c r="D756" s="17">
        <v>53100335</v>
      </c>
      <c r="E756" s="21" t="s">
        <v>257</v>
      </c>
      <c r="F756" s="17">
        <v>30</v>
      </c>
      <c r="G756" s="17" t="s">
        <v>38</v>
      </c>
      <c r="H756" s="17" t="s">
        <v>72</v>
      </c>
      <c r="I756" s="17" t="s">
        <v>40</v>
      </c>
      <c r="J756" s="17" t="s">
        <v>153</v>
      </c>
      <c r="K756" s="17" t="s">
        <v>42</v>
      </c>
      <c r="L756" s="17">
        <v>12190</v>
      </c>
      <c r="M756" s="65" t="s">
        <v>43</v>
      </c>
      <c r="N756" s="65" t="s">
        <v>43</v>
      </c>
      <c r="O756" s="65" t="s">
        <v>41</v>
      </c>
      <c r="P756" s="65" t="s">
        <v>43</v>
      </c>
      <c r="Q756" s="65" t="s">
        <v>41</v>
      </c>
      <c r="R756" s="65" t="s">
        <v>43</v>
      </c>
      <c r="S756" s="65" t="s">
        <v>43</v>
      </c>
      <c r="T756" s="65" t="s">
        <v>55</v>
      </c>
      <c r="U756" s="65" t="s">
        <v>41</v>
      </c>
      <c r="V756" s="65" t="s">
        <v>45</v>
      </c>
      <c r="W756" s="65" t="s">
        <v>41</v>
      </c>
      <c r="X756" s="65" t="s">
        <v>46</v>
      </c>
      <c r="Y756" s="65">
        <v>0</v>
      </c>
    </row>
    <row r="757" spans="1:25" ht="14.4" x14ac:dyDescent="0.3">
      <c r="A757" s="30" t="s">
        <v>142</v>
      </c>
      <c r="B757" s="17">
        <v>12193</v>
      </c>
      <c r="C757" s="17" t="s">
        <v>274</v>
      </c>
      <c r="D757" s="17">
        <v>53100335</v>
      </c>
      <c r="E757" s="21" t="s">
        <v>275</v>
      </c>
      <c r="F757" s="17">
        <v>107</v>
      </c>
      <c r="G757" s="17" t="s">
        <v>38</v>
      </c>
      <c r="H757" s="17" t="s">
        <v>72</v>
      </c>
      <c r="I757" s="17" t="s">
        <v>40</v>
      </c>
      <c r="J757" s="17" t="s">
        <v>153</v>
      </c>
      <c r="K757" s="17" t="s">
        <v>42</v>
      </c>
      <c r="L757" s="17">
        <v>12193</v>
      </c>
      <c r="M757" s="65" t="s">
        <v>43</v>
      </c>
      <c r="N757" s="65" t="s">
        <v>43</v>
      </c>
      <c r="O757" s="65" t="s">
        <v>41</v>
      </c>
      <c r="P757" s="65" t="s">
        <v>43</v>
      </c>
      <c r="Q757" s="65" t="s">
        <v>41</v>
      </c>
      <c r="R757" s="65" t="s">
        <v>43</v>
      </c>
      <c r="S757" s="65" t="s">
        <v>43</v>
      </c>
      <c r="T757" s="65" t="s">
        <v>55</v>
      </c>
      <c r="U757" s="65" t="s">
        <v>41</v>
      </c>
      <c r="V757" s="65" t="s">
        <v>45</v>
      </c>
      <c r="W757" s="65" t="s">
        <v>41</v>
      </c>
      <c r="X757" s="65" t="s">
        <v>46</v>
      </c>
      <c r="Y757" s="65">
        <v>0</v>
      </c>
    </row>
    <row r="758" spans="1:25" ht="14.4" x14ac:dyDescent="0.3">
      <c r="A758" s="30" t="s">
        <v>142</v>
      </c>
      <c r="B758" s="17">
        <v>12198</v>
      </c>
      <c r="C758" s="17" t="s">
        <v>266</v>
      </c>
      <c r="D758" s="17">
        <v>53100381</v>
      </c>
      <c r="E758" s="21" t="s">
        <v>267</v>
      </c>
      <c r="F758" s="17">
        <v>1</v>
      </c>
      <c r="G758" s="17" t="s">
        <v>38</v>
      </c>
      <c r="H758" s="17" t="s">
        <v>196</v>
      </c>
      <c r="I758" s="17" t="s">
        <v>40</v>
      </c>
      <c r="J758" s="17" t="s">
        <v>153</v>
      </c>
      <c r="K758" s="17" t="s">
        <v>42</v>
      </c>
      <c r="L758" s="17">
        <v>12198</v>
      </c>
      <c r="M758" s="65" t="s">
        <v>43</v>
      </c>
      <c r="N758" s="65" t="s">
        <v>43</v>
      </c>
      <c r="O758" s="65" t="s">
        <v>41</v>
      </c>
      <c r="P758" s="65" t="s">
        <v>43</v>
      </c>
      <c r="Q758" s="65" t="s">
        <v>43</v>
      </c>
      <c r="R758" s="65" t="s">
        <v>43</v>
      </c>
      <c r="S758" s="65" t="s">
        <v>43</v>
      </c>
      <c r="T758" s="65" t="s">
        <v>44</v>
      </c>
      <c r="U758" s="65" t="s">
        <v>41</v>
      </c>
      <c r="V758" s="65" t="s">
        <v>45</v>
      </c>
      <c r="W758" s="65" t="s">
        <v>41</v>
      </c>
      <c r="X758" s="65" t="s">
        <v>46</v>
      </c>
      <c r="Y758" s="65">
        <v>0</v>
      </c>
    </row>
    <row r="759" spans="1:25" ht="14.4" x14ac:dyDescent="0.3">
      <c r="A759" s="30" t="s">
        <v>142</v>
      </c>
      <c r="B759" s="17">
        <v>12199</v>
      </c>
      <c r="C759" s="17" t="s">
        <v>264</v>
      </c>
      <c r="D759" s="17">
        <v>53100381</v>
      </c>
      <c r="E759" s="21" t="s">
        <v>265</v>
      </c>
      <c r="F759" s="17">
        <v>1</v>
      </c>
      <c r="G759" s="17" t="s">
        <v>38</v>
      </c>
      <c r="H759" s="17" t="s">
        <v>196</v>
      </c>
      <c r="I759" s="17" t="s">
        <v>40</v>
      </c>
      <c r="J759" s="17" t="s">
        <v>153</v>
      </c>
      <c r="K759" s="17" t="s">
        <v>42</v>
      </c>
      <c r="L759" s="17">
        <v>12199</v>
      </c>
      <c r="M759" s="65" t="s">
        <v>43</v>
      </c>
      <c r="N759" s="65" t="s">
        <v>43</v>
      </c>
      <c r="O759" s="65" t="s">
        <v>41</v>
      </c>
      <c r="P759" s="65" t="s">
        <v>43</v>
      </c>
      <c r="Q759" s="65" t="s">
        <v>43</v>
      </c>
      <c r="R759" s="65" t="s">
        <v>43</v>
      </c>
      <c r="S759" s="65" t="s">
        <v>43</v>
      </c>
      <c r="T759" s="65" t="s">
        <v>44</v>
      </c>
      <c r="U759" s="65" t="s">
        <v>41</v>
      </c>
      <c r="V759" s="65" t="s">
        <v>45</v>
      </c>
      <c r="W759" s="65" t="s">
        <v>41</v>
      </c>
      <c r="X759" s="65" t="s">
        <v>46</v>
      </c>
      <c r="Y759" s="65">
        <v>0</v>
      </c>
    </row>
    <row r="760" spans="1:25" ht="57.6" x14ac:dyDescent="0.3">
      <c r="A760" s="30" t="s">
        <v>142</v>
      </c>
      <c r="B760" s="17">
        <v>20208</v>
      </c>
      <c r="C760" s="17" t="s">
        <v>286</v>
      </c>
      <c r="D760" s="17">
        <v>53100066</v>
      </c>
      <c r="E760" s="21" t="s">
        <v>287</v>
      </c>
      <c r="F760" s="17">
        <v>140</v>
      </c>
      <c r="G760" s="17" t="s">
        <v>38</v>
      </c>
      <c r="H760" s="17" t="s">
        <v>174</v>
      </c>
      <c r="I760" s="17" t="s">
        <v>40</v>
      </c>
      <c r="J760" s="17" t="s">
        <v>153</v>
      </c>
      <c r="K760" s="17" t="s">
        <v>42</v>
      </c>
      <c r="L760" s="17">
        <v>20208</v>
      </c>
      <c r="M760" s="65" t="s">
        <v>43</v>
      </c>
      <c r="N760" s="65" t="s">
        <v>43</v>
      </c>
      <c r="O760" s="65" t="s">
        <v>43</v>
      </c>
      <c r="P760" s="65" t="s">
        <v>43</v>
      </c>
      <c r="Q760" s="65" t="s">
        <v>43</v>
      </c>
      <c r="R760" s="65" t="s">
        <v>43</v>
      </c>
      <c r="S760" s="65" t="s">
        <v>43</v>
      </c>
      <c r="T760" s="65" t="s">
        <v>43</v>
      </c>
      <c r="U760" s="65" t="s">
        <v>41</v>
      </c>
      <c r="V760" s="65" t="s">
        <v>45</v>
      </c>
      <c r="W760" s="65" t="s">
        <v>43</v>
      </c>
      <c r="X760" s="65" t="s">
        <v>3600</v>
      </c>
      <c r="Y760" s="65" t="s">
        <v>3640</v>
      </c>
    </row>
    <row r="761" spans="1:25" ht="28.8" x14ac:dyDescent="0.3">
      <c r="A761" s="30" t="s">
        <v>142</v>
      </c>
      <c r="B761" s="17">
        <v>20638</v>
      </c>
      <c r="C761" s="17" t="s">
        <v>299</v>
      </c>
      <c r="D761" s="17">
        <v>53100066</v>
      </c>
      <c r="E761" s="21" t="s">
        <v>300</v>
      </c>
      <c r="F761" s="17">
        <v>90</v>
      </c>
      <c r="G761" s="17" t="s">
        <v>38</v>
      </c>
      <c r="H761" s="17" t="s">
        <v>174</v>
      </c>
      <c r="I761" s="17" t="s">
        <v>40</v>
      </c>
      <c r="J761" s="17" t="s">
        <v>41</v>
      </c>
      <c r="K761" s="17" t="s">
        <v>42</v>
      </c>
      <c r="L761" s="17">
        <v>20638</v>
      </c>
      <c r="M761" s="65" t="s">
        <v>43</v>
      </c>
      <c r="N761" s="65" t="s">
        <v>43</v>
      </c>
      <c r="O761" s="65" t="s">
        <v>41</v>
      </c>
      <c r="P761" s="65" t="s">
        <v>43</v>
      </c>
      <c r="Q761" s="65" t="s">
        <v>43</v>
      </c>
      <c r="R761" s="65" t="s">
        <v>43</v>
      </c>
      <c r="S761" s="65" t="s">
        <v>41</v>
      </c>
      <c r="T761" s="65" t="s">
        <v>43</v>
      </c>
      <c r="U761" s="65" t="s">
        <v>41</v>
      </c>
      <c r="V761" s="65" t="s">
        <v>45</v>
      </c>
      <c r="W761" s="65" t="s">
        <v>43</v>
      </c>
      <c r="X761" s="65" t="s">
        <v>3611</v>
      </c>
      <c r="Y761" s="65">
        <v>0</v>
      </c>
    </row>
    <row r="762" spans="1:25" ht="28.8" x14ac:dyDescent="0.3">
      <c r="A762" s="30" t="s">
        <v>142</v>
      </c>
      <c r="B762" s="17">
        <v>21446</v>
      </c>
      <c r="C762" s="17" t="s">
        <v>259</v>
      </c>
      <c r="D762" s="17">
        <v>53100234</v>
      </c>
      <c r="E762" s="21" t="s">
        <v>258</v>
      </c>
      <c r="F762" s="17">
        <v>10</v>
      </c>
      <c r="G762" s="17" t="s">
        <v>38</v>
      </c>
      <c r="H762" s="17" t="s">
        <v>174</v>
      </c>
      <c r="I762" s="17" t="s">
        <v>40</v>
      </c>
      <c r="J762" s="17" t="s">
        <v>153</v>
      </c>
      <c r="K762" s="17" t="s">
        <v>42</v>
      </c>
      <c r="L762" s="17">
        <v>21446</v>
      </c>
      <c r="M762" s="65" t="s">
        <v>43</v>
      </c>
      <c r="N762" s="65" t="s">
        <v>43</v>
      </c>
      <c r="O762" s="65" t="s">
        <v>41</v>
      </c>
      <c r="P762" s="65" t="s">
        <v>43</v>
      </c>
      <c r="Q762" s="65" t="s">
        <v>43</v>
      </c>
      <c r="R762" s="65" t="s">
        <v>43</v>
      </c>
      <c r="S762" s="65" t="s">
        <v>43</v>
      </c>
      <c r="T762" s="65" t="s">
        <v>60</v>
      </c>
      <c r="U762" s="65" t="s">
        <v>41</v>
      </c>
      <c r="V762" s="65" t="s">
        <v>45</v>
      </c>
      <c r="W762" s="65" t="s">
        <v>43</v>
      </c>
      <c r="X762" s="65" t="s">
        <v>3611</v>
      </c>
      <c r="Y762" s="65">
        <v>0</v>
      </c>
    </row>
    <row r="763" spans="1:25" ht="14.4" x14ac:dyDescent="0.3">
      <c r="A763" s="30" t="s">
        <v>145</v>
      </c>
      <c r="B763" s="17">
        <v>16313</v>
      </c>
      <c r="C763" s="17" t="s">
        <v>179</v>
      </c>
      <c r="D763" s="17">
        <v>53100007</v>
      </c>
      <c r="E763" s="21" t="s">
        <v>180</v>
      </c>
      <c r="F763" s="17">
        <v>2</v>
      </c>
      <c r="G763" s="17" t="s">
        <v>38</v>
      </c>
      <c r="H763" s="17" t="s">
        <v>72</v>
      </c>
      <c r="I763" s="17" t="s">
        <v>40</v>
      </c>
      <c r="J763" s="17" t="s">
        <v>153</v>
      </c>
      <c r="K763" s="17" t="s">
        <v>42</v>
      </c>
      <c r="L763" s="17">
        <v>16313</v>
      </c>
      <c r="M763" s="65" t="s">
        <v>43</v>
      </c>
      <c r="N763" s="65" t="s">
        <v>43</v>
      </c>
      <c r="O763" s="65" t="s">
        <v>41</v>
      </c>
      <c r="P763" s="65" t="s">
        <v>43</v>
      </c>
      <c r="Q763" s="65" t="s">
        <v>41</v>
      </c>
      <c r="R763" s="65" t="s">
        <v>43</v>
      </c>
      <c r="S763" s="65" t="s">
        <v>43</v>
      </c>
      <c r="T763" s="65" t="s">
        <v>55</v>
      </c>
      <c r="U763" s="65" t="s">
        <v>41</v>
      </c>
      <c r="V763" s="65" t="s">
        <v>45</v>
      </c>
      <c r="W763" s="65" t="s">
        <v>41</v>
      </c>
      <c r="X763" s="65" t="s">
        <v>46</v>
      </c>
      <c r="Y763" s="65">
        <v>0</v>
      </c>
    </row>
    <row r="764" spans="1:25" ht="24" x14ac:dyDescent="0.3">
      <c r="A764" s="30" t="s">
        <v>145</v>
      </c>
      <c r="B764" s="17">
        <v>16314</v>
      </c>
      <c r="C764" s="17" t="s">
        <v>157</v>
      </c>
      <c r="D764" s="17">
        <v>53100361</v>
      </c>
      <c r="E764" s="21" t="s">
        <v>158</v>
      </c>
      <c r="F764" s="17">
        <v>37</v>
      </c>
      <c r="G764" s="17" t="s">
        <v>38</v>
      </c>
      <c r="H764" s="17" t="s">
        <v>65</v>
      </c>
      <c r="I764" s="17" t="s">
        <v>40</v>
      </c>
      <c r="J764" s="17" t="s">
        <v>153</v>
      </c>
      <c r="K764" s="17" t="s">
        <v>42</v>
      </c>
      <c r="L764" s="17">
        <v>16314</v>
      </c>
      <c r="M764" s="65" t="s">
        <v>43</v>
      </c>
      <c r="N764" s="65" t="s">
        <v>43</v>
      </c>
      <c r="O764" s="65" t="s">
        <v>41</v>
      </c>
      <c r="P764" s="65" t="s">
        <v>43</v>
      </c>
      <c r="Q764" s="65" t="s">
        <v>43</v>
      </c>
      <c r="R764" s="65" t="s">
        <v>43</v>
      </c>
      <c r="S764" s="65" t="s">
        <v>43</v>
      </c>
      <c r="T764" s="65" t="s">
        <v>44</v>
      </c>
      <c r="U764" s="65" t="s">
        <v>41</v>
      </c>
      <c r="V764" s="65" t="s">
        <v>45</v>
      </c>
      <c r="W764" s="65" t="s">
        <v>41</v>
      </c>
      <c r="X764" s="65" t="s">
        <v>46</v>
      </c>
      <c r="Y764" s="65">
        <v>0</v>
      </c>
    </row>
    <row r="765" spans="1:25" ht="57.6" x14ac:dyDescent="0.3">
      <c r="A765" s="30" t="s">
        <v>145</v>
      </c>
      <c r="B765" s="17">
        <v>16345</v>
      </c>
      <c r="C765" s="17" t="s">
        <v>35</v>
      </c>
      <c r="D765" s="17">
        <v>53100152</v>
      </c>
      <c r="E765" s="21" t="s">
        <v>36</v>
      </c>
      <c r="F765" s="17">
        <v>3</v>
      </c>
      <c r="G765" s="17" t="s">
        <v>38</v>
      </c>
      <c r="H765" s="17" t="s">
        <v>39</v>
      </c>
      <c r="I765" s="17" t="s">
        <v>40</v>
      </c>
      <c r="J765" s="17" t="s">
        <v>41</v>
      </c>
      <c r="K765" s="17" t="s">
        <v>42</v>
      </c>
      <c r="L765" s="17">
        <v>16345</v>
      </c>
      <c r="M765" s="65" t="s">
        <v>41</v>
      </c>
      <c r="N765" s="65" t="s">
        <v>43</v>
      </c>
      <c r="O765" s="65" t="s">
        <v>41</v>
      </c>
      <c r="P765" s="65" t="s">
        <v>41</v>
      </c>
      <c r="Q765" s="65" t="s">
        <v>43</v>
      </c>
      <c r="R765" s="65" t="s">
        <v>41</v>
      </c>
      <c r="S765" s="65" t="s">
        <v>41</v>
      </c>
      <c r="T765" s="65" t="s">
        <v>44</v>
      </c>
      <c r="U765" s="65" t="s">
        <v>41</v>
      </c>
      <c r="V765" s="65" t="s">
        <v>45</v>
      </c>
      <c r="W765" s="65" t="s">
        <v>41</v>
      </c>
      <c r="X765" s="65" t="s">
        <v>46</v>
      </c>
      <c r="Y765" s="65" t="s">
        <v>3636</v>
      </c>
    </row>
    <row r="766" spans="1:25" ht="24" x14ac:dyDescent="0.3">
      <c r="A766" s="30" t="s">
        <v>145</v>
      </c>
      <c r="B766" s="17">
        <v>16346</v>
      </c>
      <c r="C766" s="17" t="s">
        <v>66</v>
      </c>
      <c r="D766" s="17">
        <v>53100152</v>
      </c>
      <c r="E766" s="21" t="s">
        <v>67</v>
      </c>
      <c r="F766" s="17">
        <v>2</v>
      </c>
      <c r="G766" s="17" t="s">
        <v>38</v>
      </c>
      <c r="H766" s="17" t="s">
        <v>39</v>
      </c>
      <c r="I766" s="17" t="s">
        <v>40</v>
      </c>
      <c r="J766" s="17" t="s">
        <v>41</v>
      </c>
      <c r="K766" s="17" t="s">
        <v>42</v>
      </c>
      <c r="L766" s="17">
        <v>16346</v>
      </c>
      <c r="M766" s="65" t="s">
        <v>41</v>
      </c>
      <c r="N766" s="65" t="s">
        <v>43</v>
      </c>
      <c r="O766" s="65" t="s">
        <v>41</v>
      </c>
      <c r="P766" s="65" t="s">
        <v>41</v>
      </c>
      <c r="Q766" s="65" t="s">
        <v>43</v>
      </c>
      <c r="R766" s="65" t="s">
        <v>41</v>
      </c>
      <c r="S766" s="65" t="s">
        <v>41</v>
      </c>
      <c r="T766" s="65" t="s">
        <v>44</v>
      </c>
      <c r="U766" s="65" t="s">
        <v>41</v>
      </c>
      <c r="V766" s="65" t="s">
        <v>45</v>
      </c>
      <c r="W766" s="65" t="s">
        <v>41</v>
      </c>
      <c r="X766" s="65" t="s">
        <v>46</v>
      </c>
      <c r="Y766" s="65">
        <v>0</v>
      </c>
    </row>
    <row r="767" spans="1:25" ht="24" x14ac:dyDescent="0.3">
      <c r="A767" s="30" t="s">
        <v>145</v>
      </c>
      <c r="B767" s="17">
        <v>16359</v>
      </c>
      <c r="C767" s="17" t="s">
        <v>63</v>
      </c>
      <c r="D767" s="17">
        <v>53100864</v>
      </c>
      <c r="E767" s="21" t="s">
        <v>97</v>
      </c>
      <c r="F767" s="17">
        <v>2</v>
      </c>
      <c r="G767" s="17" t="s">
        <v>38</v>
      </c>
      <c r="H767" s="17" t="s">
        <v>65</v>
      </c>
      <c r="I767" s="17" t="s">
        <v>40</v>
      </c>
      <c r="J767" s="17" t="s">
        <v>41</v>
      </c>
      <c r="K767" s="17" t="s">
        <v>42</v>
      </c>
      <c r="L767" s="17">
        <v>16359</v>
      </c>
      <c r="M767" s="65" t="s">
        <v>41</v>
      </c>
      <c r="N767" s="65" t="s">
        <v>43</v>
      </c>
      <c r="O767" s="65" t="s">
        <v>41</v>
      </c>
      <c r="P767" s="65" t="s">
        <v>43</v>
      </c>
      <c r="Q767" s="65" t="s">
        <v>43</v>
      </c>
      <c r="R767" s="65" t="s">
        <v>43</v>
      </c>
      <c r="S767" s="65" t="s">
        <v>41</v>
      </c>
      <c r="T767" s="65" t="s">
        <v>98</v>
      </c>
      <c r="U767" s="65" t="s">
        <v>41</v>
      </c>
      <c r="V767" s="65" t="s">
        <v>45</v>
      </c>
      <c r="W767" s="65" t="s">
        <v>41</v>
      </c>
      <c r="X767" s="65" t="s">
        <v>46</v>
      </c>
      <c r="Y767" s="65">
        <v>0</v>
      </c>
    </row>
    <row r="768" spans="1:25" ht="14.4" x14ac:dyDescent="0.3">
      <c r="A768" s="30" t="s">
        <v>145</v>
      </c>
      <c r="B768" s="17">
        <v>16362</v>
      </c>
      <c r="C768" s="17" t="s">
        <v>63</v>
      </c>
      <c r="D768" s="17">
        <v>53100864</v>
      </c>
      <c r="E768" s="21" t="s">
        <v>146</v>
      </c>
      <c r="F768" s="17">
        <v>1</v>
      </c>
      <c r="G768" s="17" t="s">
        <v>38</v>
      </c>
      <c r="H768" s="17" t="s">
        <v>65</v>
      </c>
      <c r="I768" s="17" t="s">
        <v>40</v>
      </c>
      <c r="J768" s="17" t="s">
        <v>41</v>
      </c>
      <c r="K768" s="17" t="s">
        <v>42</v>
      </c>
      <c r="L768" s="17">
        <v>16362</v>
      </c>
      <c r="M768" s="65" t="s">
        <v>41</v>
      </c>
      <c r="N768" s="65" t="s">
        <v>43</v>
      </c>
      <c r="O768" s="65" t="s">
        <v>41</v>
      </c>
      <c r="P768" s="65" t="s">
        <v>43</v>
      </c>
      <c r="Q768" s="65" t="s">
        <v>43</v>
      </c>
      <c r="R768" s="65" t="s">
        <v>43</v>
      </c>
      <c r="S768" s="65" t="s">
        <v>41</v>
      </c>
      <c r="T768" s="65" t="s">
        <v>44</v>
      </c>
      <c r="U768" s="65" t="s">
        <v>41</v>
      </c>
      <c r="V768" s="65" t="s">
        <v>45</v>
      </c>
      <c r="W768" s="65" t="s">
        <v>41</v>
      </c>
      <c r="X768" s="65" t="s">
        <v>46</v>
      </c>
      <c r="Y768" s="65">
        <v>0</v>
      </c>
    </row>
    <row r="769" spans="1:25" ht="24" x14ac:dyDescent="0.3">
      <c r="A769" s="30" t="s">
        <v>145</v>
      </c>
      <c r="B769" s="17">
        <v>16377</v>
      </c>
      <c r="C769" s="17" t="s">
        <v>165</v>
      </c>
      <c r="D769" s="17">
        <v>53100076</v>
      </c>
      <c r="E769" s="21" t="s">
        <v>166</v>
      </c>
      <c r="F769" s="17">
        <v>24</v>
      </c>
      <c r="G769" s="17" t="s">
        <v>38</v>
      </c>
      <c r="H769" s="17" t="s">
        <v>72</v>
      </c>
      <c r="I769" s="17" t="s">
        <v>40</v>
      </c>
      <c r="J769" s="17" t="s">
        <v>153</v>
      </c>
      <c r="K769" s="17" t="s">
        <v>42</v>
      </c>
      <c r="L769" s="17">
        <v>16377</v>
      </c>
      <c r="M769" s="65" t="s">
        <v>43</v>
      </c>
      <c r="N769" s="65" t="s">
        <v>43</v>
      </c>
      <c r="O769" s="65" t="s">
        <v>41</v>
      </c>
      <c r="P769" s="65" t="s">
        <v>43</v>
      </c>
      <c r="Q769" s="65" t="s">
        <v>41</v>
      </c>
      <c r="R769" s="65" t="s">
        <v>43</v>
      </c>
      <c r="S769" s="65" t="s">
        <v>43</v>
      </c>
      <c r="T769" s="65" t="s">
        <v>44</v>
      </c>
      <c r="U769" s="65" t="s">
        <v>41</v>
      </c>
      <c r="V769" s="65" t="s">
        <v>45</v>
      </c>
      <c r="W769" s="65" t="s">
        <v>41</v>
      </c>
      <c r="X769" s="65" t="s">
        <v>46</v>
      </c>
      <c r="Y769" s="65">
        <v>0</v>
      </c>
    </row>
    <row r="770" spans="1:25" ht="14.4" x14ac:dyDescent="0.3">
      <c r="A770" s="30" t="s">
        <v>145</v>
      </c>
      <c r="B770" s="17">
        <v>16379</v>
      </c>
      <c r="C770" s="17" t="s">
        <v>284</v>
      </c>
      <c r="D770" s="17">
        <v>53100186</v>
      </c>
      <c r="E770" s="21" t="s">
        <v>301</v>
      </c>
      <c r="F770" s="17">
        <v>4</v>
      </c>
      <c r="G770" s="17" t="s">
        <v>38</v>
      </c>
      <c r="H770" s="17" t="s">
        <v>72</v>
      </c>
      <c r="I770" s="17" t="s">
        <v>40</v>
      </c>
      <c r="J770" s="17" t="s">
        <v>153</v>
      </c>
      <c r="K770" s="17" t="s">
        <v>42</v>
      </c>
      <c r="L770" s="17">
        <v>16379</v>
      </c>
      <c r="M770" s="65" t="s">
        <v>43</v>
      </c>
      <c r="N770" s="65" t="s">
        <v>43</v>
      </c>
      <c r="O770" s="65" t="s">
        <v>41</v>
      </c>
      <c r="P770" s="65" t="s">
        <v>43</v>
      </c>
      <c r="Q770" s="65" t="s">
        <v>41</v>
      </c>
      <c r="R770" s="65" t="s">
        <v>43</v>
      </c>
      <c r="S770" s="65" t="s">
        <v>43</v>
      </c>
      <c r="T770" s="65" t="s">
        <v>44</v>
      </c>
      <c r="U770" s="65" t="s">
        <v>41</v>
      </c>
      <c r="V770" s="65" t="s">
        <v>45</v>
      </c>
      <c r="W770" s="65" t="s">
        <v>41</v>
      </c>
      <c r="X770" s="65" t="s">
        <v>46</v>
      </c>
      <c r="Y770" s="65">
        <v>0</v>
      </c>
    </row>
    <row r="771" spans="1:25" ht="14.4" x14ac:dyDescent="0.3">
      <c r="A771" s="30" t="s">
        <v>145</v>
      </c>
      <c r="B771" s="17">
        <v>16398</v>
      </c>
      <c r="C771" s="17" t="s">
        <v>154</v>
      </c>
      <c r="D771" s="17">
        <v>53100889</v>
      </c>
      <c r="E771" s="21" t="s">
        <v>167</v>
      </c>
      <c r="F771" s="17">
        <v>117</v>
      </c>
      <c r="G771" s="17" t="s">
        <v>38</v>
      </c>
      <c r="H771" s="17" t="s">
        <v>65</v>
      </c>
      <c r="I771" s="17" t="s">
        <v>40</v>
      </c>
      <c r="J771" s="17" t="s">
        <v>153</v>
      </c>
      <c r="K771" s="17" t="s">
        <v>42</v>
      </c>
      <c r="L771" s="17">
        <v>16398</v>
      </c>
      <c r="M771" s="65" t="s">
        <v>43</v>
      </c>
      <c r="N771" s="65" t="s">
        <v>43</v>
      </c>
      <c r="O771" s="65" t="s">
        <v>41</v>
      </c>
      <c r="P771" s="65" t="s">
        <v>43</v>
      </c>
      <c r="Q771" s="65" t="s">
        <v>43</v>
      </c>
      <c r="R771" s="65" t="s">
        <v>43</v>
      </c>
      <c r="S771" s="65" t="s">
        <v>43</v>
      </c>
      <c r="T771" s="65" t="s">
        <v>60</v>
      </c>
      <c r="U771" s="65" t="s">
        <v>41</v>
      </c>
      <c r="V771" s="65" t="s">
        <v>45</v>
      </c>
      <c r="W771" s="65" t="s">
        <v>41</v>
      </c>
      <c r="X771" s="65" t="s">
        <v>46</v>
      </c>
      <c r="Y771" s="65">
        <v>0</v>
      </c>
    </row>
    <row r="772" spans="1:25" ht="14.4" x14ac:dyDescent="0.3">
      <c r="A772" s="30" t="s">
        <v>145</v>
      </c>
      <c r="B772" s="17">
        <v>16400</v>
      </c>
      <c r="C772" s="17" t="s">
        <v>154</v>
      </c>
      <c r="D772" s="17">
        <v>53100889</v>
      </c>
      <c r="E772" s="21" t="s">
        <v>164</v>
      </c>
      <c r="F772" s="17">
        <v>5</v>
      </c>
      <c r="G772" s="17" t="s">
        <v>38</v>
      </c>
      <c r="H772" s="17" t="s">
        <v>65</v>
      </c>
      <c r="I772" s="17" t="s">
        <v>40</v>
      </c>
      <c r="J772" s="17" t="s">
        <v>153</v>
      </c>
      <c r="K772" s="17" t="s">
        <v>42</v>
      </c>
      <c r="L772" s="17">
        <v>16400</v>
      </c>
      <c r="M772" s="65" t="s">
        <v>43</v>
      </c>
      <c r="N772" s="65" t="s">
        <v>43</v>
      </c>
      <c r="O772" s="65" t="s">
        <v>41</v>
      </c>
      <c r="P772" s="65" t="s">
        <v>43</v>
      </c>
      <c r="Q772" s="65" t="s">
        <v>43</v>
      </c>
      <c r="R772" s="65" t="s">
        <v>43</v>
      </c>
      <c r="S772" s="65" t="s">
        <v>43</v>
      </c>
      <c r="T772" s="65" t="s">
        <v>44</v>
      </c>
      <c r="U772" s="65" t="s">
        <v>41</v>
      </c>
      <c r="V772" s="65" t="s">
        <v>45</v>
      </c>
      <c r="W772" s="65" t="s">
        <v>41</v>
      </c>
      <c r="X772" s="65" t="s">
        <v>46</v>
      </c>
      <c r="Y772" s="65">
        <v>0</v>
      </c>
    </row>
    <row r="773" spans="1:25" ht="14.4" x14ac:dyDescent="0.3">
      <c r="A773" s="30" t="s">
        <v>145</v>
      </c>
      <c r="B773" s="17">
        <v>16414</v>
      </c>
      <c r="C773" s="17" t="s">
        <v>188</v>
      </c>
      <c r="D773" s="17">
        <v>53100335</v>
      </c>
      <c r="E773" s="21" t="s">
        <v>189</v>
      </c>
      <c r="F773" s="17">
        <v>3</v>
      </c>
      <c r="G773" s="17" t="s">
        <v>38</v>
      </c>
      <c r="H773" s="17" t="s">
        <v>72</v>
      </c>
      <c r="I773" s="17" t="s">
        <v>40</v>
      </c>
      <c r="J773" s="17" t="s">
        <v>153</v>
      </c>
      <c r="K773" s="17" t="s">
        <v>42</v>
      </c>
      <c r="L773" s="17">
        <v>16414</v>
      </c>
      <c r="M773" s="65" t="s">
        <v>43</v>
      </c>
      <c r="N773" s="65" t="s">
        <v>43</v>
      </c>
      <c r="O773" s="65" t="s">
        <v>41</v>
      </c>
      <c r="P773" s="65" t="s">
        <v>43</v>
      </c>
      <c r="Q773" s="65" t="s">
        <v>41</v>
      </c>
      <c r="R773" s="65" t="s">
        <v>43</v>
      </c>
      <c r="S773" s="65" t="s">
        <v>43</v>
      </c>
      <c r="T773" s="65" t="s">
        <v>55</v>
      </c>
      <c r="U773" s="65" t="s">
        <v>41</v>
      </c>
      <c r="V773" s="65" t="s">
        <v>45</v>
      </c>
      <c r="W773" s="65" t="s">
        <v>41</v>
      </c>
      <c r="X773" s="65" t="s">
        <v>46</v>
      </c>
      <c r="Y773" s="65">
        <v>0</v>
      </c>
    </row>
    <row r="774" spans="1:25" ht="14.4" x14ac:dyDescent="0.3">
      <c r="A774" s="30" t="s">
        <v>145</v>
      </c>
      <c r="B774" s="17">
        <v>16416</v>
      </c>
      <c r="C774" s="17" t="s">
        <v>151</v>
      </c>
      <c r="D774" s="17">
        <v>53100391</v>
      </c>
      <c r="E774" s="21" t="s">
        <v>187</v>
      </c>
      <c r="F774" s="17">
        <v>1</v>
      </c>
      <c r="G774" s="17" t="s">
        <v>38</v>
      </c>
      <c r="H774" s="17" t="s">
        <v>50</v>
      </c>
      <c r="I774" s="17" t="s">
        <v>40</v>
      </c>
      <c r="J774" s="17" t="s">
        <v>153</v>
      </c>
      <c r="K774" s="17" t="s">
        <v>42</v>
      </c>
      <c r="L774" s="17">
        <v>16416</v>
      </c>
      <c r="M774" s="65" t="s">
        <v>43</v>
      </c>
      <c r="N774" s="65" t="s">
        <v>43</v>
      </c>
      <c r="O774" s="65" t="s">
        <v>41</v>
      </c>
      <c r="P774" s="65" t="s">
        <v>43</v>
      </c>
      <c r="Q774" s="65" t="s">
        <v>43</v>
      </c>
      <c r="R774" s="65" t="s">
        <v>43</v>
      </c>
      <c r="S774" s="65" t="s">
        <v>43</v>
      </c>
      <c r="T774" s="65" t="s">
        <v>55</v>
      </c>
      <c r="U774" s="65" t="s">
        <v>41</v>
      </c>
      <c r="V774" s="65" t="s">
        <v>52</v>
      </c>
      <c r="W774" s="65" t="s">
        <v>41</v>
      </c>
      <c r="X774" s="65">
        <v>0</v>
      </c>
      <c r="Y774" s="65">
        <v>0</v>
      </c>
    </row>
    <row r="775" spans="1:25" ht="14.4" x14ac:dyDescent="0.3">
      <c r="A775" s="30" t="s">
        <v>145</v>
      </c>
      <c r="B775" s="17">
        <v>16417</v>
      </c>
      <c r="C775" s="17" t="s">
        <v>151</v>
      </c>
      <c r="D775" s="17">
        <v>53100391</v>
      </c>
      <c r="E775" s="21" t="s">
        <v>161</v>
      </c>
      <c r="F775" s="17">
        <v>2</v>
      </c>
      <c r="G775" s="17" t="s">
        <v>38</v>
      </c>
      <c r="H775" s="17" t="s">
        <v>50</v>
      </c>
      <c r="I775" s="17" t="s">
        <v>40</v>
      </c>
      <c r="J775" s="17" t="s">
        <v>153</v>
      </c>
      <c r="K775" s="17" t="s">
        <v>42</v>
      </c>
      <c r="L775" s="17">
        <v>16417</v>
      </c>
      <c r="M775" s="65" t="s">
        <v>43</v>
      </c>
      <c r="N775" s="65" t="s">
        <v>43</v>
      </c>
      <c r="O775" s="65" t="s">
        <v>41</v>
      </c>
      <c r="P775" s="65" t="s">
        <v>43</v>
      </c>
      <c r="Q775" s="65" t="s">
        <v>43</v>
      </c>
      <c r="R775" s="65" t="s">
        <v>43</v>
      </c>
      <c r="S775" s="65" t="s">
        <v>43</v>
      </c>
      <c r="T775" s="65" t="s">
        <v>55</v>
      </c>
      <c r="U775" s="65" t="s">
        <v>41</v>
      </c>
      <c r="V775" s="65" t="s">
        <v>52</v>
      </c>
      <c r="W775" s="65" t="s">
        <v>41</v>
      </c>
      <c r="X775" s="65">
        <v>0</v>
      </c>
      <c r="Y775" s="65">
        <v>0</v>
      </c>
    </row>
    <row r="776" spans="1:25" ht="14.4" x14ac:dyDescent="0.3">
      <c r="A776" s="30" t="s">
        <v>145</v>
      </c>
      <c r="B776" s="17">
        <v>16418</v>
      </c>
      <c r="C776" s="17" t="s">
        <v>151</v>
      </c>
      <c r="D776" s="17">
        <v>53100391</v>
      </c>
      <c r="E776" s="21" t="s">
        <v>162</v>
      </c>
      <c r="F776" s="17">
        <v>4</v>
      </c>
      <c r="G776" s="17" t="s">
        <v>38</v>
      </c>
      <c r="H776" s="17" t="s">
        <v>50</v>
      </c>
      <c r="I776" s="17" t="s">
        <v>40</v>
      </c>
      <c r="J776" s="17" t="s">
        <v>153</v>
      </c>
      <c r="K776" s="17" t="s">
        <v>42</v>
      </c>
      <c r="L776" s="17">
        <v>16418</v>
      </c>
      <c r="M776" s="65" t="s">
        <v>43</v>
      </c>
      <c r="N776" s="65" t="s">
        <v>43</v>
      </c>
      <c r="O776" s="65" t="s">
        <v>41</v>
      </c>
      <c r="P776" s="65" t="s">
        <v>43</v>
      </c>
      <c r="Q776" s="65" t="s">
        <v>43</v>
      </c>
      <c r="R776" s="65" t="s">
        <v>43</v>
      </c>
      <c r="S776" s="65" t="s">
        <v>43</v>
      </c>
      <c r="T776" s="65" t="s">
        <v>55</v>
      </c>
      <c r="U776" s="65" t="s">
        <v>41</v>
      </c>
      <c r="V776" s="65" t="s">
        <v>52</v>
      </c>
      <c r="W776" s="65" t="s">
        <v>41</v>
      </c>
      <c r="X776" s="65">
        <v>0</v>
      </c>
      <c r="Y776" s="65">
        <v>0</v>
      </c>
    </row>
    <row r="777" spans="1:25" ht="14.4" x14ac:dyDescent="0.3">
      <c r="A777" s="30" t="s">
        <v>145</v>
      </c>
      <c r="B777" s="17">
        <v>16419</v>
      </c>
      <c r="C777" s="17" t="s">
        <v>151</v>
      </c>
      <c r="D777" s="17">
        <v>53100391</v>
      </c>
      <c r="E777" s="21" t="s">
        <v>163</v>
      </c>
      <c r="F777" s="17">
        <v>3</v>
      </c>
      <c r="G777" s="17" t="s">
        <v>38</v>
      </c>
      <c r="H777" s="17" t="s">
        <v>50</v>
      </c>
      <c r="I777" s="17" t="s">
        <v>40</v>
      </c>
      <c r="J777" s="17" t="s">
        <v>153</v>
      </c>
      <c r="K777" s="17" t="s">
        <v>42</v>
      </c>
      <c r="L777" s="17">
        <v>16419</v>
      </c>
      <c r="M777" s="65" t="s">
        <v>43</v>
      </c>
      <c r="N777" s="65" t="s">
        <v>43</v>
      </c>
      <c r="O777" s="65" t="s">
        <v>41</v>
      </c>
      <c r="P777" s="65" t="s">
        <v>43</v>
      </c>
      <c r="Q777" s="65" t="s">
        <v>43</v>
      </c>
      <c r="R777" s="65" t="s">
        <v>43</v>
      </c>
      <c r="S777" s="65" t="s">
        <v>43</v>
      </c>
      <c r="T777" s="65" t="s">
        <v>55</v>
      </c>
      <c r="U777" s="65" t="s">
        <v>41</v>
      </c>
      <c r="V777" s="65" t="s">
        <v>52</v>
      </c>
      <c r="W777" s="65" t="s">
        <v>41</v>
      </c>
      <c r="X777" s="65">
        <v>0</v>
      </c>
      <c r="Y777" s="65">
        <v>0</v>
      </c>
    </row>
    <row r="778" spans="1:25" ht="14.4" x14ac:dyDescent="0.3">
      <c r="A778" s="30" t="s">
        <v>145</v>
      </c>
      <c r="B778" s="17">
        <v>16424</v>
      </c>
      <c r="C778" s="17" t="s">
        <v>151</v>
      </c>
      <c r="D778" s="17">
        <v>53100391</v>
      </c>
      <c r="E778" s="21" t="s">
        <v>152</v>
      </c>
      <c r="F778" s="17">
        <v>1</v>
      </c>
      <c r="G778" s="17" t="s">
        <v>38</v>
      </c>
      <c r="H778" s="17" t="s">
        <v>50</v>
      </c>
      <c r="I778" s="17" t="s">
        <v>40</v>
      </c>
      <c r="J778" s="17" t="s">
        <v>153</v>
      </c>
      <c r="K778" s="17" t="s">
        <v>42</v>
      </c>
      <c r="L778" s="17">
        <v>16424</v>
      </c>
      <c r="M778" s="65" t="s">
        <v>43</v>
      </c>
      <c r="N778" s="65" t="s">
        <v>43</v>
      </c>
      <c r="O778" s="65" t="s">
        <v>41</v>
      </c>
      <c r="P778" s="65" t="s">
        <v>43</v>
      </c>
      <c r="Q778" s="65" t="s">
        <v>43</v>
      </c>
      <c r="R778" s="65" t="s">
        <v>43</v>
      </c>
      <c r="S778" s="65" t="s">
        <v>43</v>
      </c>
      <c r="T778" s="65" t="s">
        <v>55</v>
      </c>
      <c r="U778" s="65" t="s">
        <v>41</v>
      </c>
      <c r="V778" s="65" t="s">
        <v>52</v>
      </c>
      <c r="W778" s="65" t="s">
        <v>41</v>
      </c>
      <c r="X778" s="65">
        <v>0</v>
      </c>
      <c r="Y778" s="65">
        <v>0</v>
      </c>
    </row>
    <row r="779" spans="1:25" ht="57.6" x14ac:dyDescent="0.3">
      <c r="A779" s="30" t="s">
        <v>145</v>
      </c>
      <c r="B779" s="17">
        <v>17035</v>
      </c>
      <c r="C779" s="17" t="s">
        <v>48</v>
      </c>
      <c r="D779" s="17">
        <v>53100147</v>
      </c>
      <c r="E779" s="21" t="s">
        <v>49</v>
      </c>
      <c r="F779" s="17">
        <v>1</v>
      </c>
      <c r="G779" s="17" t="s">
        <v>38</v>
      </c>
      <c r="H779" s="17" t="s">
        <v>50</v>
      </c>
      <c r="I779" s="17" t="s">
        <v>40</v>
      </c>
      <c r="J779" s="17" t="s">
        <v>41</v>
      </c>
      <c r="K779" s="17" t="s">
        <v>42</v>
      </c>
      <c r="L779" s="17">
        <v>17035</v>
      </c>
      <c r="M779" s="65" t="s">
        <v>41</v>
      </c>
      <c r="N779" s="65" t="s">
        <v>43</v>
      </c>
      <c r="O779" s="65" t="s">
        <v>41</v>
      </c>
      <c r="P779" s="65" t="s">
        <v>43</v>
      </c>
      <c r="Q779" s="65" t="s">
        <v>43</v>
      </c>
      <c r="R779" s="65" t="s">
        <v>43</v>
      </c>
      <c r="S779" s="65" t="s">
        <v>41</v>
      </c>
      <c r="T779" s="65" t="s">
        <v>51</v>
      </c>
      <c r="U779" s="65" t="s">
        <v>41</v>
      </c>
      <c r="V779" s="65" t="s">
        <v>52</v>
      </c>
      <c r="W779" s="65" t="s">
        <v>41</v>
      </c>
      <c r="X779" s="65">
        <v>0</v>
      </c>
      <c r="Y779" s="65" t="s">
        <v>3637</v>
      </c>
    </row>
    <row r="780" spans="1:25" ht="14.4" x14ac:dyDescent="0.3">
      <c r="A780" s="30" t="s">
        <v>145</v>
      </c>
      <c r="B780" s="17">
        <v>17408</v>
      </c>
      <c r="C780" s="17" t="s">
        <v>159</v>
      </c>
      <c r="D780" s="17">
        <v>53100007</v>
      </c>
      <c r="E780" s="21" t="s">
        <v>160</v>
      </c>
      <c r="F780" s="17">
        <v>14</v>
      </c>
      <c r="G780" s="17" t="s">
        <v>38</v>
      </c>
      <c r="H780" s="17" t="s">
        <v>72</v>
      </c>
      <c r="I780" s="17" t="s">
        <v>40</v>
      </c>
      <c r="J780" s="17" t="s">
        <v>153</v>
      </c>
      <c r="K780" s="17" t="s">
        <v>42</v>
      </c>
      <c r="L780" s="17">
        <v>17408</v>
      </c>
      <c r="M780" s="65" t="s">
        <v>43</v>
      </c>
      <c r="N780" s="65" t="s">
        <v>43</v>
      </c>
      <c r="O780" s="65" t="s">
        <v>41</v>
      </c>
      <c r="P780" s="65" t="s">
        <v>43</v>
      </c>
      <c r="Q780" s="65" t="s">
        <v>41</v>
      </c>
      <c r="R780" s="65" t="s">
        <v>43</v>
      </c>
      <c r="S780" s="65" t="s">
        <v>43</v>
      </c>
      <c r="T780" s="65" t="s">
        <v>55</v>
      </c>
      <c r="U780" s="65" t="s">
        <v>41</v>
      </c>
      <c r="V780" s="65" t="s">
        <v>45</v>
      </c>
      <c r="W780" s="65" t="s">
        <v>41</v>
      </c>
      <c r="X780" s="65" t="s">
        <v>46</v>
      </c>
      <c r="Y780" s="65">
        <v>0</v>
      </c>
    </row>
    <row r="781" spans="1:25" ht="14.4" x14ac:dyDescent="0.3">
      <c r="A781" s="30" t="s">
        <v>145</v>
      </c>
      <c r="B781" s="17">
        <v>17409</v>
      </c>
      <c r="C781" s="17" t="s">
        <v>177</v>
      </c>
      <c r="D781" s="17">
        <v>53100007</v>
      </c>
      <c r="E781" s="21" t="s">
        <v>178</v>
      </c>
      <c r="F781" s="17">
        <v>2</v>
      </c>
      <c r="G781" s="17" t="s">
        <v>38</v>
      </c>
      <c r="H781" s="17" t="s">
        <v>72</v>
      </c>
      <c r="I781" s="17" t="s">
        <v>40</v>
      </c>
      <c r="J781" s="17" t="s">
        <v>153</v>
      </c>
      <c r="K781" s="17" t="s">
        <v>42</v>
      </c>
      <c r="L781" s="17">
        <v>17409</v>
      </c>
      <c r="M781" s="65" t="s">
        <v>43</v>
      </c>
      <c r="N781" s="65" t="s">
        <v>43</v>
      </c>
      <c r="O781" s="65" t="s">
        <v>41</v>
      </c>
      <c r="P781" s="65" t="s">
        <v>43</v>
      </c>
      <c r="Q781" s="65" t="s">
        <v>41</v>
      </c>
      <c r="R781" s="65" t="s">
        <v>43</v>
      </c>
      <c r="S781" s="65" t="s">
        <v>43</v>
      </c>
      <c r="T781" s="65" t="s">
        <v>55</v>
      </c>
      <c r="U781" s="65" t="s">
        <v>41</v>
      </c>
      <c r="V781" s="65" t="s">
        <v>45</v>
      </c>
      <c r="W781" s="65" t="s">
        <v>41</v>
      </c>
      <c r="X781" s="65" t="s">
        <v>46</v>
      </c>
      <c r="Y781" s="65">
        <v>0</v>
      </c>
    </row>
    <row r="782" spans="1:25" ht="24" x14ac:dyDescent="0.3">
      <c r="A782" s="30" t="s">
        <v>145</v>
      </c>
      <c r="B782" s="17">
        <v>18655</v>
      </c>
      <c r="C782" s="17" t="s">
        <v>190</v>
      </c>
      <c r="D782" s="17">
        <v>53100335</v>
      </c>
      <c r="E782" s="21" t="s">
        <v>191</v>
      </c>
      <c r="F782" s="17">
        <v>1</v>
      </c>
      <c r="G782" s="17" t="s">
        <v>38</v>
      </c>
      <c r="H782" s="17" t="s">
        <v>72</v>
      </c>
      <c r="I782" s="17" t="s">
        <v>40</v>
      </c>
      <c r="J782" s="17" t="s">
        <v>153</v>
      </c>
      <c r="K782" s="17" t="s">
        <v>42</v>
      </c>
      <c r="L782" s="17">
        <v>18655</v>
      </c>
      <c r="M782" s="65" t="s">
        <v>43</v>
      </c>
      <c r="N782" s="65" t="s">
        <v>43</v>
      </c>
      <c r="O782" s="65" t="s">
        <v>41</v>
      </c>
      <c r="P782" s="65" t="s">
        <v>43</v>
      </c>
      <c r="Q782" s="65" t="s">
        <v>41</v>
      </c>
      <c r="R782" s="65" t="s">
        <v>43</v>
      </c>
      <c r="S782" s="65" t="s">
        <v>43</v>
      </c>
      <c r="T782" s="65" t="s">
        <v>55</v>
      </c>
      <c r="U782" s="65" t="s">
        <v>41</v>
      </c>
      <c r="V782" s="65" t="s">
        <v>45</v>
      </c>
      <c r="W782" s="65" t="s">
        <v>41</v>
      </c>
      <c r="X782" s="65" t="s">
        <v>46</v>
      </c>
      <c r="Y782" s="65">
        <v>0</v>
      </c>
    </row>
    <row r="783" spans="1:25" ht="14.4" x14ac:dyDescent="0.3">
      <c r="A783" s="30" t="s">
        <v>145</v>
      </c>
      <c r="B783" s="17">
        <v>20530</v>
      </c>
      <c r="C783" s="17" t="s">
        <v>175</v>
      </c>
      <c r="D783" s="17">
        <v>53100335</v>
      </c>
      <c r="E783" s="21" t="s">
        <v>176</v>
      </c>
      <c r="F783" s="17">
        <v>2</v>
      </c>
      <c r="G783" s="17" t="s">
        <v>38</v>
      </c>
      <c r="H783" s="17" t="s">
        <v>72</v>
      </c>
      <c r="I783" s="17" t="s">
        <v>40</v>
      </c>
      <c r="J783" s="17" t="s">
        <v>153</v>
      </c>
      <c r="K783" s="17" t="s">
        <v>42</v>
      </c>
      <c r="L783" s="17">
        <v>20530</v>
      </c>
      <c r="M783" s="65" t="s">
        <v>43</v>
      </c>
      <c r="N783" s="65" t="s">
        <v>43</v>
      </c>
      <c r="O783" s="65" t="s">
        <v>41</v>
      </c>
      <c r="P783" s="65" t="s">
        <v>43</v>
      </c>
      <c r="Q783" s="65" t="s">
        <v>41</v>
      </c>
      <c r="R783" s="65" t="s">
        <v>43</v>
      </c>
      <c r="S783" s="65" t="s">
        <v>43</v>
      </c>
      <c r="T783" s="65" t="s">
        <v>55</v>
      </c>
      <c r="U783" s="65" t="s">
        <v>41</v>
      </c>
      <c r="V783" s="65" t="s">
        <v>45</v>
      </c>
      <c r="W783" s="65" t="s">
        <v>41</v>
      </c>
      <c r="X783" s="65" t="s">
        <v>46</v>
      </c>
      <c r="Y783" s="65">
        <v>0</v>
      </c>
    </row>
    <row r="784" spans="1:25" ht="28.8" x14ac:dyDescent="0.3">
      <c r="A784" s="30" t="s">
        <v>145</v>
      </c>
      <c r="B784" s="17">
        <v>20659</v>
      </c>
      <c r="C784" s="17" t="s">
        <v>168</v>
      </c>
      <c r="D784" s="17">
        <v>53100236</v>
      </c>
      <c r="E784" s="21" t="s">
        <v>181</v>
      </c>
      <c r="F784" s="17">
        <v>11</v>
      </c>
      <c r="G784" s="17" t="s">
        <v>38</v>
      </c>
      <c r="H784" s="17" t="s">
        <v>39</v>
      </c>
      <c r="I784" s="17" t="s">
        <v>40</v>
      </c>
      <c r="J784" s="17" t="s">
        <v>153</v>
      </c>
      <c r="K784" s="17" t="s">
        <v>42</v>
      </c>
      <c r="L784" s="17">
        <v>20659</v>
      </c>
      <c r="M784" s="65" t="s">
        <v>43</v>
      </c>
      <c r="N784" s="65" t="s">
        <v>43</v>
      </c>
      <c r="O784" s="65" t="s">
        <v>43</v>
      </c>
      <c r="P784" s="65" t="s">
        <v>43</v>
      </c>
      <c r="Q784" s="65" t="s">
        <v>43</v>
      </c>
      <c r="R784" s="65" t="s">
        <v>43</v>
      </c>
      <c r="S784" s="65" t="s">
        <v>43</v>
      </c>
      <c r="T784" s="65" t="s">
        <v>43</v>
      </c>
      <c r="U784" s="65" t="s">
        <v>43</v>
      </c>
      <c r="V784" s="65" t="s">
        <v>45</v>
      </c>
      <c r="W784" s="65" t="s">
        <v>43</v>
      </c>
      <c r="X784" s="65" t="s">
        <v>3612</v>
      </c>
      <c r="Y784" s="65">
        <v>0</v>
      </c>
    </row>
    <row r="785" spans="1:25" ht="28.8" x14ac:dyDescent="0.3">
      <c r="A785" s="30" t="s">
        <v>145</v>
      </c>
      <c r="B785" s="17">
        <v>20660</v>
      </c>
      <c r="C785" s="17" t="s">
        <v>168</v>
      </c>
      <c r="D785" s="17">
        <v>53100236</v>
      </c>
      <c r="E785" s="21" t="s">
        <v>169</v>
      </c>
      <c r="F785" s="17">
        <v>1</v>
      </c>
      <c r="G785" s="17" t="s">
        <v>38</v>
      </c>
      <c r="H785" s="17" t="s">
        <v>39</v>
      </c>
      <c r="I785" s="17" t="s">
        <v>40</v>
      </c>
      <c r="J785" s="17" t="s">
        <v>153</v>
      </c>
      <c r="K785" s="17" t="s">
        <v>42</v>
      </c>
      <c r="L785" s="17">
        <v>20660</v>
      </c>
      <c r="M785" s="65" t="s">
        <v>43</v>
      </c>
      <c r="N785" s="65" t="s">
        <v>43</v>
      </c>
      <c r="O785" s="65" t="s">
        <v>43</v>
      </c>
      <c r="P785" s="65" t="s">
        <v>43</v>
      </c>
      <c r="Q785" s="65" t="s">
        <v>43</v>
      </c>
      <c r="R785" s="65" t="s">
        <v>43</v>
      </c>
      <c r="S785" s="65" t="s">
        <v>43</v>
      </c>
      <c r="T785" s="65" t="s">
        <v>43</v>
      </c>
      <c r="U785" s="65" t="s">
        <v>43</v>
      </c>
      <c r="V785" s="65" t="s">
        <v>45</v>
      </c>
      <c r="W785" s="65" t="s">
        <v>43</v>
      </c>
      <c r="X785" s="65" t="s">
        <v>3612</v>
      </c>
      <c r="Y785" s="65">
        <v>0</v>
      </c>
    </row>
    <row r="786" spans="1:25" ht="28.8" x14ac:dyDescent="0.3">
      <c r="A786" s="30" t="s">
        <v>145</v>
      </c>
      <c r="B786" s="17">
        <v>20663</v>
      </c>
      <c r="C786" s="17" t="s">
        <v>170</v>
      </c>
      <c r="D786" s="17">
        <v>53100236</v>
      </c>
      <c r="E786" s="21" t="s">
        <v>171</v>
      </c>
      <c r="F786" s="17">
        <v>1</v>
      </c>
      <c r="G786" s="17" t="s">
        <v>38</v>
      </c>
      <c r="H786" s="17" t="s">
        <v>39</v>
      </c>
      <c r="I786" s="17" t="s">
        <v>40</v>
      </c>
      <c r="J786" s="17" t="s">
        <v>153</v>
      </c>
      <c r="K786" s="17" t="s">
        <v>42</v>
      </c>
      <c r="L786" s="17">
        <v>20663</v>
      </c>
      <c r="M786" s="65" t="s">
        <v>43</v>
      </c>
      <c r="N786" s="65" t="s">
        <v>43</v>
      </c>
      <c r="O786" s="65" t="s">
        <v>41</v>
      </c>
      <c r="P786" s="65" t="s">
        <v>43</v>
      </c>
      <c r="Q786" s="65" t="s">
        <v>43</v>
      </c>
      <c r="R786" s="65" t="s">
        <v>43</v>
      </c>
      <c r="S786" s="65" t="s">
        <v>43</v>
      </c>
      <c r="T786" s="65" t="s">
        <v>60</v>
      </c>
      <c r="U786" s="65" t="s">
        <v>41</v>
      </c>
      <c r="V786" s="65" t="s">
        <v>45</v>
      </c>
      <c r="W786" s="65" t="s">
        <v>43</v>
      </c>
      <c r="X786" s="65" t="s">
        <v>3612</v>
      </c>
      <c r="Y786" s="65">
        <v>0</v>
      </c>
    </row>
    <row r="787" spans="1:25" ht="57.6" x14ac:dyDescent="0.3">
      <c r="A787" s="30" t="s">
        <v>145</v>
      </c>
      <c r="B787" s="17">
        <v>20668</v>
      </c>
      <c r="C787" s="17" t="s">
        <v>182</v>
      </c>
      <c r="D787" s="17">
        <v>53100236</v>
      </c>
      <c r="E787" s="21" t="s">
        <v>183</v>
      </c>
      <c r="F787" s="17">
        <v>1</v>
      </c>
      <c r="G787" s="17" t="s">
        <v>38</v>
      </c>
      <c r="H787" s="17" t="s">
        <v>39</v>
      </c>
      <c r="I787" s="17" t="s">
        <v>40</v>
      </c>
      <c r="J787" s="17" t="s">
        <v>153</v>
      </c>
      <c r="K787" s="17" t="s">
        <v>42</v>
      </c>
      <c r="L787" s="17">
        <v>20668</v>
      </c>
      <c r="M787" s="65" t="s">
        <v>43</v>
      </c>
      <c r="N787" s="65" t="s">
        <v>43</v>
      </c>
      <c r="O787" s="65" t="s">
        <v>41</v>
      </c>
      <c r="P787" s="65" t="s">
        <v>43</v>
      </c>
      <c r="Q787" s="65" t="s">
        <v>43</v>
      </c>
      <c r="R787" s="65" t="s">
        <v>43</v>
      </c>
      <c r="S787" s="65" t="s">
        <v>43</v>
      </c>
      <c r="T787" s="65" t="s">
        <v>60</v>
      </c>
      <c r="U787" s="65" t="s">
        <v>41</v>
      </c>
      <c r="V787" s="65" t="s">
        <v>45</v>
      </c>
      <c r="W787" s="65" t="s">
        <v>43</v>
      </c>
      <c r="X787" s="65" t="s">
        <v>3612</v>
      </c>
      <c r="Y787" s="65" t="s">
        <v>3638</v>
      </c>
    </row>
    <row r="788" spans="1:25" ht="28.8" x14ac:dyDescent="0.3">
      <c r="A788" s="30" t="s">
        <v>145</v>
      </c>
      <c r="B788" s="17">
        <v>20670</v>
      </c>
      <c r="C788" s="17" t="s">
        <v>182</v>
      </c>
      <c r="D788" s="17">
        <v>53100236</v>
      </c>
      <c r="E788" s="21" t="s">
        <v>290</v>
      </c>
      <c r="F788" s="17">
        <v>1</v>
      </c>
      <c r="G788" s="17" t="s">
        <v>38</v>
      </c>
      <c r="H788" s="17" t="s">
        <v>39</v>
      </c>
      <c r="I788" s="17" t="s">
        <v>40</v>
      </c>
      <c r="J788" s="17" t="s">
        <v>153</v>
      </c>
      <c r="K788" s="17" t="s">
        <v>42</v>
      </c>
      <c r="L788" s="17">
        <v>20670</v>
      </c>
      <c r="M788" s="65" t="s">
        <v>43</v>
      </c>
      <c r="N788" s="65" t="s">
        <v>43</v>
      </c>
      <c r="O788" s="65" t="s">
        <v>41</v>
      </c>
      <c r="P788" s="65" t="s">
        <v>43</v>
      </c>
      <c r="Q788" s="65" t="s">
        <v>43</v>
      </c>
      <c r="R788" s="65" t="s">
        <v>43</v>
      </c>
      <c r="S788" s="65" t="s">
        <v>43</v>
      </c>
      <c r="T788" s="65" t="s">
        <v>60</v>
      </c>
      <c r="U788" s="65" t="s">
        <v>41</v>
      </c>
      <c r="V788" s="65" t="s">
        <v>45</v>
      </c>
      <c r="W788" s="65" t="s">
        <v>43</v>
      </c>
      <c r="X788" s="65" t="s">
        <v>3612</v>
      </c>
      <c r="Y788" s="65">
        <v>0</v>
      </c>
    </row>
    <row r="789" spans="1:25" ht="14.4" x14ac:dyDescent="0.3">
      <c r="A789" s="30" t="s">
        <v>145</v>
      </c>
      <c r="B789" s="17">
        <v>20818</v>
      </c>
      <c r="C789" s="17" t="s">
        <v>54</v>
      </c>
      <c r="D789" s="17">
        <v>53100136</v>
      </c>
      <c r="E789" s="21" t="s">
        <v>53</v>
      </c>
      <c r="F789" s="17">
        <v>1</v>
      </c>
      <c r="G789" s="17" t="s">
        <v>38</v>
      </c>
      <c r="H789" s="17" t="s">
        <v>50</v>
      </c>
      <c r="I789" s="17" t="s">
        <v>40</v>
      </c>
      <c r="J789" s="17" t="s">
        <v>41</v>
      </c>
      <c r="K789" s="17" t="s">
        <v>42</v>
      </c>
      <c r="L789" s="17">
        <v>20818</v>
      </c>
      <c r="M789" s="65" t="s">
        <v>41</v>
      </c>
      <c r="N789" s="65" t="s">
        <v>43</v>
      </c>
      <c r="O789" s="65" t="s">
        <v>41</v>
      </c>
      <c r="P789" s="65" t="s">
        <v>43</v>
      </c>
      <c r="Q789" s="65" t="s">
        <v>43</v>
      </c>
      <c r="R789" s="65" t="s">
        <v>43</v>
      </c>
      <c r="S789" s="65" t="s">
        <v>41</v>
      </c>
      <c r="T789" s="65" t="s">
        <v>55</v>
      </c>
      <c r="U789" s="65" t="s">
        <v>41</v>
      </c>
      <c r="V789" s="65" t="s">
        <v>52</v>
      </c>
      <c r="W789" s="65" t="s">
        <v>41</v>
      </c>
      <c r="X789" s="65">
        <v>0</v>
      </c>
      <c r="Y789" s="65">
        <v>0</v>
      </c>
    </row>
    <row r="790" spans="1:25" ht="14.4" x14ac:dyDescent="0.3">
      <c r="A790" s="30" t="s">
        <v>145</v>
      </c>
      <c r="B790" s="17">
        <v>21167</v>
      </c>
      <c r="C790" s="17" t="s">
        <v>154</v>
      </c>
      <c r="D790" s="17">
        <v>53100889</v>
      </c>
      <c r="E790" s="21" t="s">
        <v>155</v>
      </c>
      <c r="F790" s="17">
        <v>1</v>
      </c>
      <c r="G790" s="17" t="s">
        <v>38</v>
      </c>
      <c r="H790" s="17" t="s">
        <v>72</v>
      </c>
      <c r="I790" s="17" t="s">
        <v>40</v>
      </c>
      <c r="J790" s="17" t="s">
        <v>156</v>
      </c>
      <c r="K790" s="17" t="s">
        <v>42</v>
      </c>
      <c r="L790" s="17">
        <v>21167</v>
      </c>
      <c r="M790" s="65" t="s">
        <v>43</v>
      </c>
      <c r="N790" s="65" t="s">
        <v>43</v>
      </c>
      <c r="O790" s="65" t="s">
        <v>3624</v>
      </c>
      <c r="P790" s="65" t="s">
        <v>43</v>
      </c>
      <c r="Q790" s="65" t="s">
        <v>43</v>
      </c>
      <c r="R790" s="65" t="s">
        <v>43</v>
      </c>
      <c r="S790" s="65" t="s">
        <v>3625</v>
      </c>
      <c r="T790" s="65" t="s">
        <v>44</v>
      </c>
      <c r="U790" s="65" t="s">
        <v>41</v>
      </c>
      <c r="V790" s="65" t="s">
        <v>45</v>
      </c>
      <c r="W790" s="65" t="s">
        <v>41</v>
      </c>
      <c r="X790" s="65">
        <v>0</v>
      </c>
      <c r="Y790" s="65">
        <v>0</v>
      </c>
    </row>
    <row r="791" spans="1:25" ht="100.8" x14ac:dyDescent="0.3">
      <c r="A791" s="30" t="s">
        <v>145</v>
      </c>
      <c r="B791" s="17">
        <v>21303</v>
      </c>
      <c r="C791" s="17" t="s">
        <v>57</v>
      </c>
      <c r="D791" s="17">
        <v>53100195</v>
      </c>
      <c r="E791" s="21" t="s">
        <v>58</v>
      </c>
      <c r="F791" s="17">
        <v>9</v>
      </c>
      <c r="G791" s="17" t="s">
        <v>59</v>
      </c>
      <c r="H791" s="17" t="s">
        <v>39</v>
      </c>
      <c r="I791" s="17" t="s">
        <v>40</v>
      </c>
      <c r="J791" s="17" t="s">
        <v>41</v>
      </c>
      <c r="K791" s="17" t="s">
        <v>42</v>
      </c>
      <c r="L791" s="17">
        <v>21303</v>
      </c>
      <c r="M791" s="65" t="s">
        <v>41</v>
      </c>
      <c r="N791" s="65" t="s">
        <v>43</v>
      </c>
      <c r="O791" s="65" t="s">
        <v>41</v>
      </c>
      <c r="P791" s="65" t="s">
        <v>43</v>
      </c>
      <c r="Q791" s="65" t="s">
        <v>43</v>
      </c>
      <c r="R791" s="65" t="s">
        <v>43</v>
      </c>
      <c r="S791" s="65" t="s">
        <v>41</v>
      </c>
      <c r="T791" s="65" t="s">
        <v>60</v>
      </c>
      <c r="U791" s="65" t="s">
        <v>41</v>
      </c>
      <c r="V791" s="65" t="s">
        <v>45</v>
      </c>
      <c r="W791" s="65" t="s">
        <v>43</v>
      </c>
      <c r="X791" s="65" t="s">
        <v>563</v>
      </c>
      <c r="Y791" s="65">
        <v>0</v>
      </c>
    </row>
    <row r="792" spans="1:25" ht="14.4" x14ac:dyDescent="0.3">
      <c r="A792" s="30" t="s">
        <v>145</v>
      </c>
      <c r="B792" s="17">
        <v>21483</v>
      </c>
      <c r="C792" s="17" t="s">
        <v>288</v>
      </c>
      <c r="D792" s="17">
        <v>53100297</v>
      </c>
      <c r="E792" s="21" t="s">
        <v>292</v>
      </c>
      <c r="F792" s="17">
        <v>3</v>
      </c>
      <c r="G792" s="17" t="s">
        <v>38</v>
      </c>
      <c r="H792" s="17" t="s">
        <v>39</v>
      </c>
      <c r="I792" s="17" t="s">
        <v>40</v>
      </c>
      <c r="J792" s="17" t="s">
        <v>153</v>
      </c>
      <c r="K792" s="17" t="s">
        <v>42</v>
      </c>
      <c r="L792" s="17">
        <v>21483</v>
      </c>
      <c r="M792" s="65" t="s">
        <v>43</v>
      </c>
      <c r="N792" s="65" t="s">
        <v>43</v>
      </c>
      <c r="O792" s="65" t="s">
        <v>41</v>
      </c>
      <c r="P792" s="65" t="s">
        <v>43</v>
      </c>
      <c r="Q792" s="65" t="s">
        <v>43</v>
      </c>
      <c r="R792" s="65" t="s">
        <v>43</v>
      </c>
      <c r="S792" s="65" t="s">
        <v>43</v>
      </c>
      <c r="T792" s="65" t="s">
        <v>60</v>
      </c>
      <c r="U792" s="65" t="s">
        <v>41</v>
      </c>
      <c r="V792" s="65" t="s">
        <v>45</v>
      </c>
      <c r="W792" s="65" t="s">
        <v>41</v>
      </c>
      <c r="X792" s="65">
        <v>0</v>
      </c>
      <c r="Y792" s="65">
        <v>0</v>
      </c>
    </row>
    <row r="793" spans="1:25" ht="14.4" x14ac:dyDescent="0.3">
      <c r="A793" s="30" t="s">
        <v>145</v>
      </c>
      <c r="B793" s="17">
        <v>12050</v>
      </c>
      <c r="C793" s="17" t="s">
        <v>194</v>
      </c>
      <c r="D793" s="17">
        <v>53100782</v>
      </c>
      <c r="E793" s="21" t="s">
        <v>195</v>
      </c>
      <c r="F793" s="17">
        <v>1</v>
      </c>
      <c r="G793" s="17" t="s">
        <v>38</v>
      </c>
      <c r="H793" s="17" t="s">
        <v>196</v>
      </c>
      <c r="I793" s="17" t="s">
        <v>40</v>
      </c>
      <c r="J793" s="17" t="s">
        <v>153</v>
      </c>
      <c r="K793" s="17" t="s">
        <v>42</v>
      </c>
      <c r="L793" s="17">
        <v>12050</v>
      </c>
      <c r="M793" s="65" t="s">
        <v>43</v>
      </c>
      <c r="N793" s="65" t="s">
        <v>43</v>
      </c>
      <c r="O793" s="65" t="s">
        <v>41</v>
      </c>
      <c r="P793" s="65" t="s">
        <v>43</v>
      </c>
      <c r="Q793" s="65" t="s">
        <v>43</v>
      </c>
      <c r="R793" s="65" t="s">
        <v>43</v>
      </c>
      <c r="S793" s="65" t="s">
        <v>43</v>
      </c>
      <c r="T793" s="65" t="s">
        <v>44</v>
      </c>
      <c r="U793" s="65" t="s">
        <v>41</v>
      </c>
      <c r="V793" s="65" t="s">
        <v>45</v>
      </c>
      <c r="W793" s="65" t="s">
        <v>41</v>
      </c>
      <c r="X793" s="65" t="s">
        <v>46</v>
      </c>
      <c r="Y793" s="65">
        <v>0</v>
      </c>
    </row>
    <row r="794" spans="1:25" ht="14.4" x14ac:dyDescent="0.3">
      <c r="A794" s="30" t="s">
        <v>145</v>
      </c>
      <c r="B794" s="17">
        <v>21244</v>
      </c>
      <c r="C794" s="17" t="s">
        <v>198</v>
      </c>
      <c r="D794" s="17">
        <v>53100020</v>
      </c>
      <c r="E794" s="21" t="s">
        <v>197</v>
      </c>
      <c r="F794" s="17">
        <v>1</v>
      </c>
      <c r="G794" s="17" t="s">
        <v>38</v>
      </c>
      <c r="H794" s="17" t="s">
        <v>39</v>
      </c>
      <c r="I794" s="17" t="s">
        <v>40</v>
      </c>
      <c r="J794" s="17" t="s">
        <v>153</v>
      </c>
      <c r="K794" s="17" t="s">
        <v>42</v>
      </c>
      <c r="L794" s="17">
        <v>21244</v>
      </c>
      <c r="M794" s="65" t="e">
        <v>#N/A</v>
      </c>
      <c r="N794" s="65" t="e">
        <v>#N/A</v>
      </c>
      <c r="O794" s="65" t="e">
        <v>#N/A</v>
      </c>
      <c r="P794" s="65" t="e">
        <v>#N/A</v>
      </c>
      <c r="Q794" s="65" t="e">
        <v>#N/A</v>
      </c>
      <c r="R794" s="65" t="e">
        <v>#N/A</v>
      </c>
      <c r="S794" s="65" t="e">
        <v>#N/A</v>
      </c>
      <c r="T794" s="65" t="e">
        <v>#N/A</v>
      </c>
      <c r="U794" s="65" t="e">
        <v>#N/A</v>
      </c>
      <c r="V794" s="65" t="e">
        <v>#N/A</v>
      </c>
      <c r="W794" s="65" t="e">
        <v>#N/A</v>
      </c>
      <c r="X794" s="65" t="e">
        <v>#N/A</v>
      </c>
      <c r="Y794" s="65" t="e">
        <v>#N/A</v>
      </c>
    </row>
    <row r="795" spans="1:25" ht="14.4" x14ac:dyDescent="0.3">
      <c r="A795" s="30" t="s">
        <v>145</v>
      </c>
      <c r="B795" s="17">
        <v>16372</v>
      </c>
      <c r="C795" s="17" t="s">
        <v>205</v>
      </c>
      <c r="D795" s="17">
        <v>53100880</v>
      </c>
      <c r="E795" s="21" t="s">
        <v>206</v>
      </c>
      <c r="F795" s="17">
        <v>1</v>
      </c>
      <c r="G795" s="17" t="s">
        <v>38</v>
      </c>
      <c r="H795" s="17" t="s">
        <v>196</v>
      </c>
      <c r="I795" s="17" t="s">
        <v>40</v>
      </c>
      <c r="J795" s="17" t="s">
        <v>153</v>
      </c>
      <c r="K795" s="17" t="s">
        <v>42</v>
      </c>
      <c r="L795" s="17">
        <v>16372</v>
      </c>
      <c r="M795" s="65" t="s">
        <v>43</v>
      </c>
      <c r="N795" s="65" t="s">
        <v>43</v>
      </c>
      <c r="O795" s="65" t="s">
        <v>41</v>
      </c>
      <c r="P795" s="65" t="s">
        <v>43</v>
      </c>
      <c r="Q795" s="65" t="s">
        <v>43</v>
      </c>
      <c r="R795" s="65" t="s">
        <v>43</v>
      </c>
      <c r="S795" s="65" t="s">
        <v>43</v>
      </c>
      <c r="T795" s="65" t="s">
        <v>44</v>
      </c>
      <c r="U795" s="65" t="s">
        <v>41</v>
      </c>
      <c r="V795" s="65" t="s">
        <v>45</v>
      </c>
      <c r="W795" s="65" t="s">
        <v>41</v>
      </c>
      <c r="X795" s="65">
        <v>0</v>
      </c>
      <c r="Y795" s="65">
        <v>0</v>
      </c>
    </row>
    <row r="796" spans="1:25" ht="14.4" x14ac:dyDescent="0.3">
      <c r="A796" s="30" t="s">
        <v>145</v>
      </c>
      <c r="B796" s="17">
        <v>11647</v>
      </c>
      <c r="C796" s="17" t="s">
        <v>230</v>
      </c>
      <c r="D796" s="17">
        <v>53100584</v>
      </c>
      <c r="E796" s="21" t="s">
        <v>231</v>
      </c>
      <c r="F796" s="17">
        <v>1</v>
      </c>
      <c r="G796" s="17" t="s">
        <v>38</v>
      </c>
      <c r="H796" s="17" t="s">
        <v>65</v>
      </c>
      <c r="I796" s="17" t="s">
        <v>40</v>
      </c>
      <c r="J796" s="17" t="s">
        <v>153</v>
      </c>
      <c r="K796" s="17" t="s">
        <v>42</v>
      </c>
      <c r="L796" s="17">
        <v>11647</v>
      </c>
      <c r="M796" s="65" t="s">
        <v>43</v>
      </c>
      <c r="N796" s="65" t="s">
        <v>43</v>
      </c>
      <c r="O796" s="65" t="s">
        <v>41</v>
      </c>
      <c r="P796" s="65" t="s">
        <v>43</v>
      </c>
      <c r="Q796" s="65" t="s">
        <v>43</v>
      </c>
      <c r="R796" s="65" t="s">
        <v>43</v>
      </c>
      <c r="S796" s="65" t="s">
        <v>43</v>
      </c>
      <c r="T796" s="65" t="s">
        <v>44</v>
      </c>
      <c r="U796" s="65" t="s">
        <v>41</v>
      </c>
      <c r="V796" s="65" t="s">
        <v>45</v>
      </c>
      <c r="W796" s="65" t="s">
        <v>41</v>
      </c>
      <c r="X796" s="65" t="s">
        <v>46</v>
      </c>
      <c r="Y796" s="65">
        <v>0</v>
      </c>
    </row>
    <row r="797" spans="1:25" ht="86.4" x14ac:dyDescent="0.3">
      <c r="A797" s="30" t="s">
        <v>145</v>
      </c>
      <c r="B797" s="17">
        <v>11697</v>
      </c>
      <c r="C797" s="17" t="s">
        <v>254</v>
      </c>
      <c r="D797" s="17">
        <v>53100075</v>
      </c>
      <c r="E797" s="21" t="s">
        <v>255</v>
      </c>
      <c r="F797" s="17">
        <v>36</v>
      </c>
      <c r="G797" s="17" t="s">
        <v>38</v>
      </c>
      <c r="H797" s="17" t="s">
        <v>174</v>
      </c>
      <c r="I797" s="17" t="s">
        <v>40</v>
      </c>
      <c r="J797" s="17" t="s">
        <v>153</v>
      </c>
      <c r="K797" s="17" t="s">
        <v>42</v>
      </c>
      <c r="L797" s="17">
        <v>11697</v>
      </c>
      <c r="M797" s="65" t="s">
        <v>43</v>
      </c>
      <c r="N797" s="65" t="s">
        <v>43</v>
      </c>
      <c r="O797" s="65" t="s">
        <v>43</v>
      </c>
      <c r="P797" s="65" t="s">
        <v>43</v>
      </c>
      <c r="Q797" s="65" t="s">
        <v>43</v>
      </c>
      <c r="R797" s="65" t="s">
        <v>43</v>
      </c>
      <c r="S797" s="65" t="s">
        <v>43</v>
      </c>
      <c r="T797" s="65" t="s">
        <v>43</v>
      </c>
      <c r="U797" s="65" t="s">
        <v>41</v>
      </c>
      <c r="V797" s="65" t="s">
        <v>45</v>
      </c>
      <c r="W797" s="65" t="s">
        <v>43</v>
      </c>
      <c r="X797" s="65" t="s">
        <v>424</v>
      </c>
      <c r="Y797" s="65" t="s">
        <v>3639</v>
      </c>
    </row>
    <row r="798" spans="1:25" ht="14.4" x14ac:dyDescent="0.3">
      <c r="A798" s="30" t="s">
        <v>145</v>
      </c>
      <c r="B798" s="17">
        <v>11709</v>
      </c>
      <c r="C798" s="17" t="s">
        <v>244</v>
      </c>
      <c r="D798" s="17">
        <v>53100608</v>
      </c>
      <c r="E798" s="21" t="s">
        <v>245</v>
      </c>
      <c r="F798" s="17">
        <v>1</v>
      </c>
      <c r="G798" s="17" t="s">
        <v>38</v>
      </c>
      <c r="H798" s="17" t="s">
        <v>116</v>
      </c>
      <c r="I798" s="17" t="s">
        <v>40</v>
      </c>
      <c r="J798" s="17" t="s">
        <v>153</v>
      </c>
      <c r="K798" s="17" t="s">
        <v>42</v>
      </c>
      <c r="L798" s="17">
        <v>11709</v>
      </c>
      <c r="M798" s="65" t="s">
        <v>43</v>
      </c>
      <c r="N798" s="65" t="s">
        <v>43</v>
      </c>
      <c r="O798" s="65" t="s">
        <v>41</v>
      </c>
      <c r="P798" s="65" t="s">
        <v>43</v>
      </c>
      <c r="Q798" s="65" t="s">
        <v>43</v>
      </c>
      <c r="R798" s="65" t="s">
        <v>43</v>
      </c>
      <c r="S798" s="65" t="s">
        <v>43</v>
      </c>
      <c r="T798" s="65" t="s">
        <v>44</v>
      </c>
      <c r="U798" s="65" t="s">
        <v>41</v>
      </c>
      <c r="V798" s="65" t="s">
        <v>45</v>
      </c>
      <c r="W798" s="65" t="s">
        <v>41</v>
      </c>
      <c r="X798" s="65" t="s">
        <v>46</v>
      </c>
      <c r="Y798" s="65">
        <v>0</v>
      </c>
    </row>
    <row r="799" spans="1:25" ht="14.4" x14ac:dyDescent="0.3">
      <c r="A799" s="30" t="s">
        <v>145</v>
      </c>
      <c r="B799" s="17">
        <v>11712</v>
      </c>
      <c r="C799" s="17" t="s">
        <v>248</v>
      </c>
      <c r="D799" s="17">
        <v>53100703</v>
      </c>
      <c r="E799" s="21" t="s">
        <v>249</v>
      </c>
      <c r="F799" s="17">
        <v>2</v>
      </c>
      <c r="G799" s="17" t="s">
        <v>38</v>
      </c>
      <c r="H799" s="17" t="s">
        <v>116</v>
      </c>
      <c r="I799" s="17" t="s">
        <v>40</v>
      </c>
      <c r="J799" s="17" t="s">
        <v>153</v>
      </c>
      <c r="K799" s="17" t="s">
        <v>42</v>
      </c>
      <c r="L799" s="17">
        <v>11712</v>
      </c>
      <c r="M799" s="65" t="s">
        <v>43</v>
      </c>
      <c r="N799" s="65" t="s">
        <v>43</v>
      </c>
      <c r="O799" s="65" t="s">
        <v>41</v>
      </c>
      <c r="P799" s="65" t="s">
        <v>43</v>
      </c>
      <c r="Q799" s="65" t="s">
        <v>43</v>
      </c>
      <c r="R799" s="65" t="s">
        <v>43</v>
      </c>
      <c r="S799" s="65" t="s">
        <v>43</v>
      </c>
      <c r="T799" s="65" t="s">
        <v>44</v>
      </c>
      <c r="U799" s="65" t="s">
        <v>41</v>
      </c>
      <c r="V799" s="65" t="s">
        <v>45</v>
      </c>
      <c r="W799" s="65" t="s">
        <v>41</v>
      </c>
      <c r="X799" s="65" t="s">
        <v>46</v>
      </c>
      <c r="Y799" s="65">
        <v>0</v>
      </c>
    </row>
    <row r="800" spans="1:25" ht="14.4" x14ac:dyDescent="0.3">
      <c r="A800" s="30" t="s">
        <v>145</v>
      </c>
      <c r="B800" s="17">
        <v>11713</v>
      </c>
      <c r="C800" s="17" t="s">
        <v>224</v>
      </c>
      <c r="D800" s="17">
        <v>53100138</v>
      </c>
      <c r="E800" s="21" t="s">
        <v>225</v>
      </c>
      <c r="F800" s="17">
        <v>15</v>
      </c>
      <c r="G800" s="17" t="s">
        <v>38</v>
      </c>
      <c r="H800" s="17" t="s">
        <v>65</v>
      </c>
      <c r="I800" s="17" t="s">
        <v>40</v>
      </c>
      <c r="J800" s="17" t="s">
        <v>153</v>
      </c>
      <c r="K800" s="17" t="s">
        <v>42</v>
      </c>
      <c r="L800" s="17">
        <v>11713</v>
      </c>
      <c r="M800" s="65" t="s">
        <v>43</v>
      </c>
      <c r="N800" s="65" t="s">
        <v>43</v>
      </c>
      <c r="O800" s="65" t="s">
        <v>41</v>
      </c>
      <c r="P800" s="65" t="s">
        <v>43</v>
      </c>
      <c r="Q800" s="65" t="s">
        <v>43</v>
      </c>
      <c r="R800" s="65" t="s">
        <v>43</v>
      </c>
      <c r="S800" s="65" t="s">
        <v>43</v>
      </c>
      <c r="T800" s="65" t="s">
        <v>60</v>
      </c>
      <c r="U800" s="65" t="s">
        <v>41</v>
      </c>
      <c r="V800" s="65" t="s">
        <v>45</v>
      </c>
      <c r="W800" s="65" t="s">
        <v>41</v>
      </c>
      <c r="X800" s="65" t="s">
        <v>46</v>
      </c>
      <c r="Y800" s="65">
        <v>0</v>
      </c>
    </row>
    <row r="801" spans="1:25" ht="115.2" x14ac:dyDescent="0.3">
      <c r="A801" s="30" t="s">
        <v>145</v>
      </c>
      <c r="B801" s="17">
        <v>11759</v>
      </c>
      <c r="C801" s="17" t="s">
        <v>70</v>
      </c>
      <c r="D801" s="17">
        <v>53100327</v>
      </c>
      <c r="E801" s="21" t="s">
        <v>71</v>
      </c>
      <c r="F801" s="17">
        <v>1</v>
      </c>
      <c r="G801" s="17" t="s">
        <v>38</v>
      </c>
      <c r="H801" s="17" t="s">
        <v>72</v>
      </c>
      <c r="I801" s="17" t="s">
        <v>40</v>
      </c>
      <c r="J801" s="17" t="s">
        <v>41</v>
      </c>
      <c r="K801" s="17" t="s">
        <v>42</v>
      </c>
      <c r="L801" s="17">
        <v>11759</v>
      </c>
      <c r="M801" s="65" t="s">
        <v>41</v>
      </c>
      <c r="N801" s="65" t="s">
        <v>43</v>
      </c>
      <c r="O801" s="65" t="s">
        <v>41</v>
      </c>
      <c r="P801" s="65" t="s">
        <v>41</v>
      </c>
      <c r="Q801" s="65" t="s">
        <v>41</v>
      </c>
      <c r="R801" s="65" t="s">
        <v>43</v>
      </c>
      <c r="S801" s="65" t="s">
        <v>41</v>
      </c>
      <c r="T801" s="65" t="s">
        <v>44</v>
      </c>
      <c r="U801" s="65" t="s">
        <v>41</v>
      </c>
      <c r="V801" s="65" t="s">
        <v>45</v>
      </c>
      <c r="W801" s="65" t="s">
        <v>43</v>
      </c>
      <c r="X801" s="65" t="s">
        <v>73</v>
      </c>
      <c r="Y801" s="65">
        <v>0</v>
      </c>
    </row>
    <row r="802" spans="1:25" ht="14.4" x14ac:dyDescent="0.3">
      <c r="A802" s="30" t="s">
        <v>145</v>
      </c>
      <c r="B802" s="17">
        <v>11779</v>
      </c>
      <c r="C802" s="17" t="s">
        <v>302</v>
      </c>
      <c r="D802" s="17">
        <v>53100391</v>
      </c>
      <c r="E802" s="21" t="s">
        <v>303</v>
      </c>
      <c r="F802" s="17">
        <v>1</v>
      </c>
      <c r="G802" s="17" t="s">
        <v>38</v>
      </c>
      <c r="H802" s="17" t="s">
        <v>50</v>
      </c>
      <c r="I802" s="17" t="s">
        <v>40</v>
      </c>
      <c r="J802" s="17" t="s">
        <v>153</v>
      </c>
      <c r="K802" s="17" t="s">
        <v>42</v>
      </c>
      <c r="L802" s="17">
        <v>11779</v>
      </c>
      <c r="M802" s="65" t="s">
        <v>43</v>
      </c>
      <c r="N802" s="65" t="s">
        <v>43</v>
      </c>
      <c r="O802" s="65" t="s">
        <v>41</v>
      </c>
      <c r="P802" s="65" t="s">
        <v>43</v>
      </c>
      <c r="Q802" s="65" t="s">
        <v>43</v>
      </c>
      <c r="R802" s="65" t="s">
        <v>43</v>
      </c>
      <c r="S802" s="65" t="s">
        <v>43</v>
      </c>
      <c r="T802" s="65" t="s">
        <v>55</v>
      </c>
      <c r="U802" s="65" t="s">
        <v>41</v>
      </c>
      <c r="V802" s="65" t="s">
        <v>52</v>
      </c>
      <c r="W802" s="65" t="s">
        <v>41</v>
      </c>
      <c r="X802" s="65">
        <v>0</v>
      </c>
      <c r="Y802" s="65">
        <v>0</v>
      </c>
    </row>
    <row r="803" spans="1:25" ht="24" x14ac:dyDescent="0.3">
      <c r="A803" s="30" t="s">
        <v>145</v>
      </c>
      <c r="B803" s="17">
        <v>11785</v>
      </c>
      <c r="C803" s="17" t="s">
        <v>304</v>
      </c>
      <c r="D803" s="17">
        <v>53100391</v>
      </c>
      <c r="E803" s="21" t="s">
        <v>305</v>
      </c>
      <c r="F803" s="17">
        <v>1</v>
      </c>
      <c r="G803" s="17" t="s">
        <v>38</v>
      </c>
      <c r="H803" s="17" t="s">
        <v>50</v>
      </c>
      <c r="I803" s="17" t="s">
        <v>40</v>
      </c>
      <c r="J803" s="17" t="s">
        <v>153</v>
      </c>
      <c r="K803" s="17" t="s">
        <v>42</v>
      </c>
      <c r="L803" s="17">
        <v>11785</v>
      </c>
      <c r="M803" s="65" t="s">
        <v>43</v>
      </c>
      <c r="N803" s="65" t="s">
        <v>43</v>
      </c>
      <c r="O803" s="65" t="s">
        <v>41</v>
      </c>
      <c r="P803" s="65" t="s">
        <v>43</v>
      </c>
      <c r="Q803" s="65" t="s">
        <v>43</v>
      </c>
      <c r="R803" s="65" t="s">
        <v>43</v>
      </c>
      <c r="S803" s="65" t="s">
        <v>43</v>
      </c>
      <c r="T803" s="65" t="s">
        <v>55</v>
      </c>
      <c r="U803" s="65" t="s">
        <v>41</v>
      </c>
      <c r="V803" s="65" t="s">
        <v>52</v>
      </c>
      <c r="W803" s="65" t="s">
        <v>41</v>
      </c>
      <c r="X803" s="65">
        <v>0</v>
      </c>
      <c r="Y803" s="65">
        <v>0</v>
      </c>
    </row>
    <row r="804" spans="1:25" ht="24" x14ac:dyDescent="0.3">
      <c r="A804" s="30" t="s">
        <v>145</v>
      </c>
      <c r="B804" s="17">
        <v>11787</v>
      </c>
      <c r="C804" s="17" t="s">
        <v>236</v>
      </c>
      <c r="D804" s="17">
        <v>53100875</v>
      </c>
      <c r="E804" s="21" t="s">
        <v>237</v>
      </c>
      <c r="F804" s="17">
        <v>1</v>
      </c>
      <c r="G804" s="17" t="s">
        <v>38</v>
      </c>
      <c r="H804" s="17" t="s">
        <v>65</v>
      </c>
      <c r="I804" s="17" t="s">
        <v>40</v>
      </c>
      <c r="J804" s="17" t="s">
        <v>153</v>
      </c>
      <c r="K804" s="17" t="s">
        <v>42</v>
      </c>
      <c r="L804" s="17">
        <v>11787</v>
      </c>
      <c r="M804" s="65" t="s">
        <v>43</v>
      </c>
      <c r="N804" s="65" t="s">
        <v>43</v>
      </c>
      <c r="O804" s="65" t="s">
        <v>41</v>
      </c>
      <c r="P804" s="65" t="s">
        <v>43</v>
      </c>
      <c r="Q804" s="65" t="s">
        <v>43</v>
      </c>
      <c r="R804" s="65" t="s">
        <v>43</v>
      </c>
      <c r="S804" s="65" t="s">
        <v>43</v>
      </c>
      <c r="T804" s="65" t="s">
        <v>44</v>
      </c>
      <c r="U804" s="65" t="s">
        <v>41</v>
      </c>
      <c r="V804" s="65" t="s">
        <v>45</v>
      </c>
      <c r="W804" s="65" t="s">
        <v>41</v>
      </c>
      <c r="X804" s="65" t="s">
        <v>46</v>
      </c>
      <c r="Y804" s="65">
        <v>0</v>
      </c>
    </row>
    <row r="805" spans="1:25" ht="24" x14ac:dyDescent="0.3">
      <c r="A805" s="30" t="s">
        <v>145</v>
      </c>
      <c r="B805" s="17">
        <v>11788</v>
      </c>
      <c r="C805" s="17" t="s">
        <v>232</v>
      </c>
      <c r="D805" s="17">
        <v>53100874</v>
      </c>
      <c r="E805" s="21" t="s">
        <v>233</v>
      </c>
      <c r="F805" s="17">
        <v>1</v>
      </c>
      <c r="G805" s="17" t="s">
        <v>38</v>
      </c>
      <c r="H805" s="17" t="s">
        <v>65</v>
      </c>
      <c r="I805" s="17" t="s">
        <v>40</v>
      </c>
      <c r="J805" s="17" t="s">
        <v>153</v>
      </c>
      <c r="K805" s="17" t="s">
        <v>42</v>
      </c>
      <c r="L805" s="17">
        <v>11788</v>
      </c>
      <c r="M805" s="65" t="s">
        <v>43</v>
      </c>
      <c r="N805" s="65" t="s">
        <v>43</v>
      </c>
      <c r="O805" s="65" t="s">
        <v>41</v>
      </c>
      <c r="P805" s="65" t="s">
        <v>43</v>
      </c>
      <c r="Q805" s="65" t="s">
        <v>43</v>
      </c>
      <c r="R805" s="65" t="s">
        <v>43</v>
      </c>
      <c r="S805" s="65" t="s">
        <v>43</v>
      </c>
      <c r="T805" s="65" t="s">
        <v>44</v>
      </c>
      <c r="U805" s="65" t="s">
        <v>41</v>
      </c>
      <c r="V805" s="65" t="s">
        <v>45</v>
      </c>
      <c r="W805" s="65" t="s">
        <v>41</v>
      </c>
      <c r="X805" s="65" t="s">
        <v>46</v>
      </c>
      <c r="Y805" s="65">
        <v>0</v>
      </c>
    </row>
    <row r="806" spans="1:25" ht="14.4" x14ac:dyDescent="0.3">
      <c r="A806" s="30" t="s">
        <v>145</v>
      </c>
      <c r="B806" s="17">
        <v>11795</v>
      </c>
      <c r="C806" s="17" t="s">
        <v>228</v>
      </c>
      <c r="D806" s="17">
        <v>53100328</v>
      </c>
      <c r="E806" s="21" t="s">
        <v>229</v>
      </c>
      <c r="F806" s="17">
        <v>13</v>
      </c>
      <c r="G806" s="17" t="s">
        <v>38</v>
      </c>
      <c r="H806" s="17" t="s">
        <v>39</v>
      </c>
      <c r="I806" s="17" t="s">
        <v>40</v>
      </c>
      <c r="J806" s="17" t="s">
        <v>153</v>
      </c>
      <c r="K806" s="17" t="s">
        <v>42</v>
      </c>
      <c r="L806" s="17">
        <v>11795</v>
      </c>
      <c r="M806" s="65" t="s">
        <v>43</v>
      </c>
      <c r="N806" s="65" t="s">
        <v>43</v>
      </c>
      <c r="O806" s="65" t="s">
        <v>41</v>
      </c>
      <c r="P806" s="65" t="s">
        <v>43</v>
      </c>
      <c r="Q806" s="65" t="s">
        <v>43</v>
      </c>
      <c r="R806" s="65" t="s">
        <v>43</v>
      </c>
      <c r="S806" s="65" t="s">
        <v>43</v>
      </c>
      <c r="T806" s="65" t="s">
        <v>44</v>
      </c>
      <c r="U806" s="65" t="s">
        <v>41</v>
      </c>
      <c r="V806" s="65" t="s">
        <v>45</v>
      </c>
      <c r="W806" s="65" t="s">
        <v>41</v>
      </c>
      <c r="X806" s="65" t="s">
        <v>46</v>
      </c>
      <c r="Y806" s="65">
        <v>0</v>
      </c>
    </row>
    <row r="807" spans="1:25" ht="24" x14ac:dyDescent="0.3">
      <c r="A807" s="30" t="s">
        <v>145</v>
      </c>
      <c r="B807" s="17">
        <v>11803</v>
      </c>
      <c r="C807" s="17" t="s">
        <v>240</v>
      </c>
      <c r="D807" s="17">
        <v>53100582</v>
      </c>
      <c r="E807" s="21" t="s">
        <v>241</v>
      </c>
      <c r="F807" s="17">
        <v>1</v>
      </c>
      <c r="G807" s="17" t="s">
        <v>38</v>
      </c>
      <c r="H807" s="17" t="s">
        <v>65</v>
      </c>
      <c r="I807" s="17" t="s">
        <v>40</v>
      </c>
      <c r="J807" s="17" t="s">
        <v>153</v>
      </c>
      <c r="K807" s="17" t="s">
        <v>42</v>
      </c>
      <c r="L807" s="17">
        <v>11803</v>
      </c>
      <c r="M807" s="65" t="s">
        <v>43</v>
      </c>
      <c r="N807" s="65" t="s">
        <v>43</v>
      </c>
      <c r="O807" s="65" t="s">
        <v>41</v>
      </c>
      <c r="P807" s="65" t="s">
        <v>43</v>
      </c>
      <c r="Q807" s="65" t="s">
        <v>43</v>
      </c>
      <c r="R807" s="65" t="s">
        <v>43</v>
      </c>
      <c r="S807" s="65" t="s">
        <v>43</v>
      </c>
      <c r="T807" s="65" t="s">
        <v>44</v>
      </c>
      <c r="U807" s="65" t="s">
        <v>41</v>
      </c>
      <c r="V807" s="65" t="s">
        <v>45</v>
      </c>
      <c r="W807" s="65" t="s">
        <v>41</v>
      </c>
      <c r="X807" s="65" t="s">
        <v>46</v>
      </c>
      <c r="Y807" s="65">
        <v>0</v>
      </c>
    </row>
    <row r="808" spans="1:25" ht="14.4" x14ac:dyDescent="0.3">
      <c r="A808" s="30" t="s">
        <v>145</v>
      </c>
      <c r="B808" s="17">
        <v>11809</v>
      </c>
      <c r="C808" s="17" t="s">
        <v>282</v>
      </c>
      <c r="D808" s="17">
        <v>53100357</v>
      </c>
      <c r="E808" s="21" t="s">
        <v>283</v>
      </c>
      <c r="F808" s="17">
        <v>2</v>
      </c>
      <c r="G808" s="17" t="s">
        <v>38</v>
      </c>
      <c r="H808" s="17" t="s">
        <v>72</v>
      </c>
      <c r="I808" s="17" t="s">
        <v>40</v>
      </c>
      <c r="J808" s="17" t="s">
        <v>153</v>
      </c>
      <c r="K808" s="17" t="s">
        <v>42</v>
      </c>
      <c r="L808" s="17">
        <v>11809</v>
      </c>
      <c r="M808" s="65" t="s">
        <v>43</v>
      </c>
      <c r="N808" s="65" t="s">
        <v>43</v>
      </c>
      <c r="O808" s="65" t="s">
        <v>41</v>
      </c>
      <c r="P808" s="65" t="s">
        <v>41</v>
      </c>
      <c r="Q808" s="65" t="s">
        <v>43</v>
      </c>
      <c r="R808" s="65" t="s">
        <v>43</v>
      </c>
      <c r="S808" s="65" t="s">
        <v>43</v>
      </c>
      <c r="T808" s="65" t="s">
        <v>55</v>
      </c>
      <c r="U808" s="65" t="s">
        <v>41</v>
      </c>
      <c r="V808" s="65" t="s">
        <v>45</v>
      </c>
      <c r="W808" s="65" t="s">
        <v>41</v>
      </c>
      <c r="X808" s="65" t="s">
        <v>46</v>
      </c>
      <c r="Y808" s="65">
        <v>0</v>
      </c>
    </row>
    <row r="809" spans="1:25" ht="24" x14ac:dyDescent="0.3">
      <c r="A809" s="30" t="s">
        <v>145</v>
      </c>
      <c r="B809" s="17">
        <v>11813</v>
      </c>
      <c r="C809" s="17" t="s">
        <v>81</v>
      </c>
      <c r="D809" s="17">
        <v>53100136</v>
      </c>
      <c r="E809" s="21" t="s">
        <v>82</v>
      </c>
      <c r="F809" s="17">
        <v>2</v>
      </c>
      <c r="G809" s="17" t="s">
        <v>38</v>
      </c>
      <c r="H809" s="17" t="s">
        <v>50</v>
      </c>
      <c r="I809" s="17" t="s">
        <v>40</v>
      </c>
      <c r="J809" s="17" t="s">
        <v>41</v>
      </c>
      <c r="K809" s="17" t="s">
        <v>42</v>
      </c>
      <c r="L809" s="17">
        <v>11813</v>
      </c>
      <c r="M809" s="65" t="s">
        <v>41</v>
      </c>
      <c r="N809" s="65" t="s">
        <v>43</v>
      </c>
      <c r="O809" s="65" t="s">
        <v>41</v>
      </c>
      <c r="P809" s="65" t="s">
        <v>43</v>
      </c>
      <c r="Q809" s="65" t="s">
        <v>43</v>
      </c>
      <c r="R809" s="65" t="s">
        <v>43</v>
      </c>
      <c r="S809" s="65" t="s">
        <v>41</v>
      </c>
      <c r="T809" s="65" t="s">
        <v>55</v>
      </c>
      <c r="U809" s="65" t="s">
        <v>41</v>
      </c>
      <c r="V809" s="65" t="s">
        <v>52</v>
      </c>
      <c r="W809" s="65" t="s">
        <v>41</v>
      </c>
      <c r="X809" s="65">
        <v>0</v>
      </c>
      <c r="Y809" s="65">
        <v>0</v>
      </c>
    </row>
    <row r="810" spans="1:25" ht="24" x14ac:dyDescent="0.3">
      <c r="A810" s="30" t="s">
        <v>145</v>
      </c>
      <c r="B810" s="17">
        <v>11814</v>
      </c>
      <c r="C810" s="17" t="s">
        <v>78</v>
      </c>
      <c r="D810" s="17">
        <v>53100136</v>
      </c>
      <c r="E810" s="21" t="s">
        <v>79</v>
      </c>
      <c r="F810" s="17">
        <v>2</v>
      </c>
      <c r="G810" s="17" t="s">
        <v>38</v>
      </c>
      <c r="H810" s="17" t="s">
        <v>50</v>
      </c>
      <c r="I810" s="17" t="s">
        <v>40</v>
      </c>
      <c r="J810" s="17" t="s">
        <v>41</v>
      </c>
      <c r="K810" s="17" t="s">
        <v>42</v>
      </c>
      <c r="L810" s="17">
        <v>11814</v>
      </c>
      <c r="M810" s="65" t="s">
        <v>41</v>
      </c>
      <c r="N810" s="65" t="s">
        <v>43</v>
      </c>
      <c r="O810" s="65" t="s">
        <v>41</v>
      </c>
      <c r="P810" s="65" t="s">
        <v>43</v>
      </c>
      <c r="Q810" s="65" t="s">
        <v>43</v>
      </c>
      <c r="R810" s="65" t="s">
        <v>43</v>
      </c>
      <c r="S810" s="65" t="s">
        <v>41</v>
      </c>
      <c r="T810" s="65" t="s">
        <v>55</v>
      </c>
      <c r="U810" s="65" t="s">
        <v>41</v>
      </c>
      <c r="V810" s="65" t="s">
        <v>52</v>
      </c>
      <c r="W810" s="65" t="s">
        <v>41</v>
      </c>
      <c r="X810" s="65">
        <v>0</v>
      </c>
      <c r="Y810" s="65">
        <v>0</v>
      </c>
    </row>
    <row r="811" spans="1:25" ht="14.4" x14ac:dyDescent="0.3">
      <c r="A811" s="30" t="s">
        <v>145</v>
      </c>
      <c r="B811" s="17">
        <v>11816</v>
      </c>
      <c r="C811" s="17" t="s">
        <v>75</v>
      </c>
      <c r="D811" s="17">
        <v>53100867</v>
      </c>
      <c r="E811" s="21" t="s">
        <v>76</v>
      </c>
      <c r="F811" s="17">
        <v>1</v>
      </c>
      <c r="G811" s="17" t="s">
        <v>38</v>
      </c>
      <c r="H811" s="17" t="s">
        <v>50</v>
      </c>
      <c r="I811" s="17" t="s">
        <v>40</v>
      </c>
      <c r="J811" s="17" t="s">
        <v>41</v>
      </c>
      <c r="K811" s="17" t="s">
        <v>42</v>
      </c>
      <c r="L811" s="17">
        <v>11816</v>
      </c>
      <c r="M811" s="65" t="s">
        <v>41</v>
      </c>
      <c r="N811" s="65" t="s">
        <v>43</v>
      </c>
      <c r="O811" s="65" t="s">
        <v>41</v>
      </c>
      <c r="P811" s="65" t="s">
        <v>43</v>
      </c>
      <c r="Q811" s="65" t="s">
        <v>43</v>
      </c>
      <c r="R811" s="65" t="s">
        <v>43</v>
      </c>
      <c r="S811" s="65" t="s">
        <v>41</v>
      </c>
      <c r="T811" s="65" t="s">
        <v>55</v>
      </c>
      <c r="U811" s="65" t="s">
        <v>41</v>
      </c>
      <c r="V811" s="65" t="s">
        <v>52</v>
      </c>
      <c r="W811" s="65" t="s">
        <v>41</v>
      </c>
      <c r="X811" s="65">
        <v>0</v>
      </c>
      <c r="Y811" s="65">
        <v>0</v>
      </c>
    </row>
    <row r="812" spans="1:25" ht="24" x14ac:dyDescent="0.3">
      <c r="A812" s="30" t="s">
        <v>145</v>
      </c>
      <c r="B812" s="17">
        <v>11818</v>
      </c>
      <c r="C812" s="17" t="s">
        <v>268</v>
      </c>
      <c r="D812" s="17">
        <v>53100136</v>
      </c>
      <c r="E812" s="21" t="s">
        <v>269</v>
      </c>
      <c r="F812" s="17">
        <v>3</v>
      </c>
      <c r="G812" s="17" t="s">
        <v>38</v>
      </c>
      <c r="H812" s="17" t="s">
        <v>50</v>
      </c>
      <c r="I812" s="17" t="s">
        <v>40</v>
      </c>
      <c r="J812" s="17" t="s">
        <v>153</v>
      </c>
      <c r="K812" s="17" t="s">
        <v>42</v>
      </c>
      <c r="L812" s="17">
        <v>11818</v>
      </c>
      <c r="M812" s="65" t="s">
        <v>43</v>
      </c>
      <c r="N812" s="65" t="s">
        <v>43</v>
      </c>
      <c r="O812" s="65" t="s">
        <v>41</v>
      </c>
      <c r="P812" s="65" t="s">
        <v>43</v>
      </c>
      <c r="Q812" s="65" t="s">
        <v>43</v>
      </c>
      <c r="R812" s="65" t="s">
        <v>43</v>
      </c>
      <c r="S812" s="65" t="s">
        <v>43</v>
      </c>
      <c r="T812" s="65" t="s">
        <v>55</v>
      </c>
      <c r="U812" s="65" t="s">
        <v>41</v>
      </c>
      <c r="V812" s="65" t="s">
        <v>52</v>
      </c>
      <c r="W812" s="65" t="s">
        <v>41</v>
      </c>
      <c r="X812" s="65">
        <v>0</v>
      </c>
      <c r="Y812" s="65">
        <v>0</v>
      </c>
    </row>
    <row r="813" spans="1:25" ht="14.4" x14ac:dyDescent="0.3">
      <c r="A813" s="30" t="s">
        <v>145</v>
      </c>
      <c r="B813" s="17">
        <v>11823</v>
      </c>
      <c r="C813" s="17" t="s">
        <v>278</v>
      </c>
      <c r="D813" s="17">
        <v>53100330</v>
      </c>
      <c r="E813" s="21" t="s">
        <v>279</v>
      </c>
      <c r="F813" s="17">
        <v>7</v>
      </c>
      <c r="G813" s="17" t="s">
        <v>38</v>
      </c>
      <c r="H813" s="17" t="s">
        <v>50</v>
      </c>
      <c r="I813" s="17" t="s">
        <v>40</v>
      </c>
      <c r="J813" s="17" t="s">
        <v>153</v>
      </c>
      <c r="K813" s="17" t="s">
        <v>42</v>
      </c>
      <c r="L813" s="17">
        <v>11823</v>
      </c>
      <c r="M813" s="65" t="s">
        <v>43</v>
      </c>
      <c r="N813" s="65" t="s">
        <v>43</v>
      </c>
      <c r="O813" s="65" t="s">
        <v>41</v>
      </c>
      <c r="P813" s="65" t="s">
        <v>43</v>
      </c>
      <c r="Q813" s="65" t="s">
        <v>43</v>
      </c>
      <c r="R813" s="65" t="s">
        <v>43</v>
      </c>
      <c r="S813" s="65" t="s">
        <v>43</v>
      </c>
      <c r="T813" s="65" t="s">
        <v>55</v>
      </c>
      <c r="U813" s="65" t="s">
        <v>41</v>
      </c>
      <c r="V813" s="65" t="s">
        <v>52</v>
      </c>
      <c r="W813" s="65" t="s">
        <v>41</v>
      </c>
      <c r="X813" s="65">
        <v>0</v>
      </c>
      <c r="Y813" s="65">
        <v>0</v>
      </c>
    </row>
    <row r="814" spans="1:25" ht="14.4" x14ac:dyDescent="0.3">
      <c r="A814" s="30" t="s">
        <v>145</v>
      </c>
      <c r="B814" s="17">
        <v>11825</v>
      </c>
      <c r="C814" s="17" t="s">
        <v>111</v>
      </c>
      <c r="D814" s="17">
        <v>53100136</v>
      </c>
      <c r="E814" s="21" t="s">
        <v>112</v>
      </c>
      <c r="F814" s="17">
        <v>1</v>
      </c>
      <c r="G814" s="17" t="s">
        <v>38</v>
      </c>
      <c r="H814" s="17" t="s">
        <v>50</v>
      </c>
      <c r="I814" s="17" t="s">
        <v>40</v>
      </c>
      <c r="J814" s="17" t="s">
        <v>41</v>
      </c>
      <c r="K814" s="17" t="s">
        <v>42</v>
      </c>
      <c r="L814" s="17">
        <v>11825</v>
      </c>
      <c r="M814" s="65" t="s">
        <v>41</v>
      </c>
      <c r="N814" s="65" t="s">
        <v>43</v>
      </c>
      <c r="O814" s="65" t="s">
        <v>41</v>
      </c>
      <c r="P814" s="65" t="s">
        <v>43</v>
      </c>
      <c r="Q814" s="65" t="s">
        <v>43</v>
      </c>
      <c r="R814" s="65" t="s">
        <v>43</v>
      </c>
      <c r="S814" s="65" t="s">
        <v>41</v>
      </c>
      <c r="T814" s="65" t="s">
        <v>55</v>
      </c>
      <c r="U814" s="65" t="s">
        <v>41</v>
      </c>
      <c r="V814" s="65" t="s">
        <v>52</v>
      </c>
      <c r="W814" s="65" t="s">
        <v>41</v>
      </c>
      <c r="X814" s="65">
        <v>0</v>
      </c>
      <c r="Y814" s="65">
        <v>0</v>
      </c>
    </row>
    <row r="815" spans="1:25" ht="14.4" x14ac:dyDescent="0.3">
      <c r="A815" s="30" t="s">
        <v>145</v>
      </c>
      <c r="B815" s="17">
        <v>11838</v>
      </c>
      <c r="C815" s="17" t="s">
        <v>246</v>
      </c>
      <c r="D815" s="17">
        <v>53100871</v>
      </c>
      <c r="E815" s="21" t="s">
        <v>247</v>
      </c>
      <c r="F815" s="17">
        <v>1</v>
      </c>
      <c r="G815" s="17" t="s">
        <v>38</v>
      </c>
      <c r="H815" s="17" t="s">
        <v>116</v>
      </c>
      <c r="I815" s="17" t="s">
        <v>40</v>
      </c>
      <c r="J815" s="17" t="s">
        <v>153</v>
      </c>
      <c r="K815" s="17" t="s">
        <v>42</v>
      </c>
      <c r="L815" s="17">
        <v>11838</v>
      </c>
      <c r="M815" s="65" t="s">
        <v>43</v>
      </c>
      <c r="N815" s="65" t="s">
        <v>43</v>
      </c>
      <c r="O815" s="65" t="s">
        <v>41</v>
      </c>
      <c r="P815" s="65" t="s">
        <v>43</v>
      </c>
      <c r="Q815" s="65" t="s">
        <v>43</v>
      </c>
      <c r="R815" s="65" t="s">
        <v>43</v>
      </c>
      <c r="S815" s="65" t="s">
        <v>43</v>
      </c>
      <c r="T815" s="65" t="s">
        <v>44</v>
      </c>
      <c r="U815" s="65" t="s">
        <v>41</v>
      </c>
      <c r="V815" s="65" t="s">
        <v>324</v>
      </c>
      <c r="W815" s="65" t="s">
        <v>41</v>
      </c>
      <c r="X815" s="65" t="s">
        <v>46</v>
      </c>
      <c r="Y815" s="65">
        <v>0</v>
      </c>
    </row>
    <row r="816" spans="1:25" ht="24" x14ac:dyDescent="0.3">
      <c r="A816" s="30" t="s">
        <v>145</v>
      </c>
      <c r="B816" s="17">
        <v>11871</v>
      </c>
      <c r="C816" s="17" t="s">
        <v>91</v>
      </c>
      <c r="D816" s="17">
        <v>53100152</v>
      </c>
      <c r="E816" s="21" t="s">
        <v>92</v>
      </c>
      <c r="F816" s="17">
        <v>1</v>
      </c>
      <c r="G816" s="17" t="s">
        <v>38</v>
      </c>
      <c r="H816" s="17" t="s">
        <v>39</v>
      </c>
      <c r="I816" s="17" t="s">
        <v>40</v>
      </c>
      <c r="J816" s="17" t="s">
        <v>41</v>
      </c>
      <c r="K816" s="17" t="s">
        <v>42</v>
      </c>
      <c r="L816" s="17">
        <v>11871</v>
      </c>
      <c r="M816" s="65" t="s">
        <v>43</v>
      </c>
      <c r="N816" s="65" t="s">
        <v>43</v>
      </c>
      <c r="O816" s="65" t="s">
        <v>41</v>
      </c>
      <c r="P816" s="65" t="s">
        <v>43</v>
      </c>
      <c r="Q816" s="65" t="s">
        <v>43</v>
      </c>
      <c r="R816" s="65" t="s">
        <v>43</v>
      </c>
      <c r="S816" s="65" t="s">
        <v>41</v>
      </c>
      <c r="T816" s="65" t="s">
        <v>44</v>
      </c>
      <c r="U816" s="65" t="s">
        <v>41</v>
      </c>
      <c r="V816" s="65" t="s">
        <v>45</v>
      </c>
      <c r="W816" s="65" t="s">
        <v>41</v>
      </c>
      <c r="X816" s="65" t="s">
        <v>46</v>
      </c>
      <c r="Y816" s="65">
        <v>0</v>
      </c>
    </row>
    <row r="817" spans="1:25" ht="14.4" x14ac:dyDescent="0.3">
      <c r="A817" s="30" t="s">
        <v>145</v>
      </c>
      <c r="B817" s="17">
        <v>11894</v>
      </c>
      <c r="C817" s="17" t="s">
        <v>295</v>
      </c>
      <c r="D817" s="17">
        <v>53100291</v>
      </c>
      <c r="E817" s="21" t="s">
        <v>296</v>
      </c>
      <c r="F817" s="17">
        <v>1</v>
      </c>
      <c r="G817" s="17" t="s">
        <v>38</v>
      </c>
      <c r="H817" s="17" t="s">
        <v>196</v>
      </c>
      <c r="I817" s="17" t="s">
        <v>40</v>
      </c>
      <c r="J817" s="17" t="s">
        <v>153</v>
      </c>
      <c r="K817" s="17" t="s">
        <v>42</v>
      </c>
      <c r="L817" s="17">
        <v>11894</v>
      </c>
      <c r="M817" s="65" t="s">
        <v>43</v>
      </c>
      <c r="N817" s="65" t="s">
        <v>43</v>
      </c>
      <c r="O817" s="65" t="s">
        <v>41</v>
      </c>
      <c r="P817" s="65" t="s">
        <v>43</v>
      </c>
      <c r="Q817" s="65" t="s">
        <v>43</v>
      </c>
      <c r="R817" s="65" t="s">
        <v>43</v>
      </c>
      <c r="S817" s="65" t="s">
        <v>43</v>
      </c>
      <c r="T817" s="65" t="s">
        <v>44</v>
      </c>
      <c r="U817" s="65" t="s">
        <v>41</v>
      </c>
      <c r="V817" s="65" t="s">
        <v>45</v>
      </c>
      <c r="W817" s="65" t="s">
        <v>41</v>
      </c>
      <c r="X817" s="65" t="s">
        <v>46</v>
      </c>
      <c r="Y817" s="65">
        <v>0</v>
      </c>
    </row>
    <row r="818" spans="1:25" ht="14.4" x14ac:dyDescent="0.3">
      <c r="A818" s="30" t="s">
        <v>145</v>
      </c>
      <c r="B818" s="17">
        <v>11928</v>
      </c>
      <c r="C818" s="17" t="s">
        <v>272</v>
      </c>
      <c r="D818" s="17">
        <v>53100186</v>
      </c>
      <c r="E818" s="21" t="s">
        <v>273</v>
      </c>
      <c r="F818" s="17">
        <v>3</v>
      </c>
      <c r="G818" s="17" t="s">
        <v>38</v>
      </c>
      <c r="H818" s="17" t="s">
        <v>72</v>
      </c>
      <c r="I818" s="17" t="s">
        <v>40</v>
      </c>
      <c r="J818" s="17" t="s">
        <v>153</v>
      </c>
      <c r="K818" s="17" t="s">
        <v>42</v>
      </c>
      <c r="L818" s="17">
        <v>11928</v>
      </c>
      <c r="M818" s="65" t="s">
        <v>43</v>
      </c>
      <c r="N818" s="65" t="s">
        <v>43</v>
      </c>
      <c r="O818" s="65" t="s">
        <v>41</v>
      </c>
      <c r="P818" s="65" t="s">
        <v>43</v>
      </c>
      <c r="Q818" s="65" t="s">
        <v>43</v>
      </c>
      <c r="R818" s="65" t="s">
        <v>43</v>
      </c>
      <c r="S818" s="65" t="s">
        <v>43</v>
      </c>
      <c r="T818" s="65" t="s">
        <v>44</v>
      </c>
      <c r="U818" s="65" t="s">
        <v>41</v>
      </c>
      <c r="V818" s="65" t="s">
        <v>45</v>
      </c>
      <c r="W818" s="65" t="s">
        <v>41</v>
      </c>
      <c r="X818" s="65" t="s">
        <v>46</v>
      </c>
      <c r="Y818" s="65">
        <v>0</v>
      </c>
    </row>
    <row r="819" spans="1:25" ht="14.4" x14ac:dyDescent="0.3">
      <c r="A819" s="30" t="s">
        <v>145</v>
      </c>
      <c r="B819" s="17">
        <v>11929</v>
      </c>
      <c r="C819" s="17" t="s">
        <v>284</v>
      </c>
      <c r="D819" s="17">
        <v>53100186</v>
      </c>
      <c r="E819" s="21" t="s">
        <v>285</v>
      </c>
      <c r="F819" s="17">
        <v>8</v>
      </c>
      <c r="G819" s="17" t="s">
        <v>38</v>
      </c>
      <c r="H819" s="17" t="s">
        <v>72</v>
      </c>
      <c r="I819" s="17" t="s">
        <v>40</v>
      </c>
      <c r="J819" s="17" t="s">
        <v>153</v>
      </c>
      <c r="K819" s="17" t="s">
        <v>42</v>
      </c>
      <c r="L819" s="17">
        <v>11929</v>
      </c>
      <c r="M819" s="65" t="s">
        <v>43</v>
      </c>
      <c r="N819" s="65" t="s">
        <v>43</v>
      </c>
      <c r="O819" s="65" t="s">
        <v>41</v>
      </c>
      <c r="P819" s="65" t="s">
        <v>43</v>
      </c>
      <c r="Q819" s="65" t="s">
        <v>43</v>
      </c>
      <c r="R819" s="65" t="s">
        <v>43</v>
      </c>
      <c r="S819" s="65" t="s">
        <v>43</v>
      </c>
      <c r="T819" s="65" t="s">
        <v>55</v>
      </c>
      <c r="U819" s="65" t="s">
        <v>41</v>
      </c>
      <c r="V819" s="65" t="s">
        <v>45</v>
      </c>
      <c r="W819" s="65" t="s">
        <v>41</v>
      </c>
      <c r="X819" s="65" t="s">
        <v>46</v>
      </c>
      <c r="Y819" s="65">
        <v>0</v>
      </c>
    </row>
    <row r="820" spans="1:25" ht="100.8" x14ac:dyDescent="0.3">
      <c r="A820" s="30" t="s">
        <v>145</v>
      </c>
      <c r="B820" s="17">
        <v>11940</v>
      </c>
      <c r="C820" s="17" t="s">
        <v>87</v>
      </c>
      <c r="D820" s="17">
        <v>53100195</v>
      </c>
      <c r="E820" s="21" t="s">
        <v>88</v>
      </c>
      <c r="F820" s="17">
        <v>9</v>
      </c>
      <c r="G820" s="17" t="s">
        <v>38</v>
      </c>
      <c r="H820" s="17" t="s">
        <v>39</v>
      </c>
      <c r="I820" s="17" t="s">
        <v>40</v>
      </c>
      <c r="J820" s="17" t="s">
        <v>41</v>
      </c>
      <c r="K820" s="17" t="s">
        <v>42</v>
      </c>
      <c r="L820" s="17">
        <v>11940</v>
      </c>
      <c r="M820" s="65" t="s">
        <v>41</v>
      </c>
      <c r="N820" s="65" t="s">
        <v>43</v>
      </c>
      <c r="O820" s="65" t="s">
        <v>41</v>
      </c>
      <c r="P820" s="65" t="s">
        <v>43</v>
      </c>
      <c r="Q820" s="65" t="s">
        <v>43</v>
      </c>
      <c r="R820" s="65" t="s">
        <v>43</v>
      </c>
      <c r="S820" s="65" t="s">
        <v>41</v>
      </c>
      <c r="T820" s="65" t="s">
        <v>60</v>
      </c>
      <c r="U820" s="65" t="s">
        <v>41</v>
      </c>
      <c r="V820" s="65" t="s">
        <v>45</v>
      </c>
      <c r="W820" s="65" t="s">
        <v>43</v>
      </c>
      <c r="X820" s="65" t="s">
        <v>563</v>
      </c>
      <c r="Y820" s="65">
        <v>0</v>
      </c>
    </row>
    <row r="821" spans="1:25" ht="100.8" x14ac:dyDescent="0.3">
      <c r="A821" s="30" t="s">
        <v>145</v>
      </c>
      <c r="B821" s="17">
        <v>11948</v>
      </c>
      <c r="C821" s="17" t="s">
        <v>84</v>
      </c>
      <c r="D821" s="17">
        <v>53100195</v>
      </c>
      <c r="E821" s="21" t="s">
        <v>85</v>
      </c>
      <c r="F821" s="17">
        <v>4</v>
      </c>
      <c r="G821" s="17" t="s">
        <v>59</v>
      </c>
      <c r="H821" s="17" t="s">
        <v>39</v>
      </c>
      <c r="I821" s="17" t="s">
        <v>40</v>
      </c>
      <c r="J821" s="17" t="s">
        <v>41</v>
      </c>
      <c r="K821" s="17" t="s">
        <v>42</v>
      </c>
      <c r="L821" s="17">
        <v>11948</v>
      </c>
      <c r="M821" s="65" t="s">
        <v>41</v>
      </c>
      <c r="N821" s="65" t="s">
        <v>43</v>
      </c>
      <c r="O821" s="65" t="s">
        <v>41</v>
      </c>
      <c r="P821" s="65" t="s">
        <v>43</v>
      </c>
      <c r="Q821" s="65" t="s">
        <v>43</v>
      </c>
      <c r="R821" s="65" t="s">
        <v>43</v>
      </c>
      <c r="S821" s="65" t="s">
        <v>41</v>
      </c>
      <c r="T821" s="65" t="s">
        <v>60</v>
      </c>
      <c r="U821" s="65" t="s">
        <v>41</v>
      </c>
      <c r="V821" s="65" t="s">
        <v>45</v>
      </c>
      <c r="W821" s="65" t="s">
        <v>43</v>
      </c>
      <c r="X821" s="65" t="s">
        <v>563</v>
      </c>
      <c r="Y821" s="65">
        <v>0</v>
      </c>
    </row>
    <row r="822" spans="1:25" ht="14.4" x14ac:dyDescent="0.3">
      <c r="A822" s="30" t="s">
        <v>145</v>
      </c>
      <c r="B822" s="17">
        <v>11998</v>
      </c>
      <c r="C822" s="17" t="s">
        <v>307</v>
      </c>
      <c r="D822" s="17">
        <v>53200159</v>
      </c>
      <c r="E822" s="21" t="s">
        <v>306</v>
      </c>
      <c r="F822" s="17">
        <v>1</v>
      </c>
      <c r="G822" s="17" t="s">
        <v>38</v>
      </c>
      <c r="H822" s="17" t="s">
        <v>72</v>
      </c>
      <c r="I822" s="17" t="s">
        <v>40</v>
      </c>
      <c r="J822" s="17" t="s">
        <v>153</v>
      </c>
      <c r="K822" s="17" t="s">
        <v>308</v>
      </c>
      <c r="L822" s="17">
        <v>11998</v>
      </c>
      <c r="M822" s="65" t="s">
        <v>43</v>
      </c>
      <c r="N822" s="65" t="s">
        <v>43</v>
      </c>
      <c r="O822" s="65" t="s">
        <v>41</v>
      </c>
      <c r="P822" s="65" t="s">
        <v>43</v>
      </c>
      <c r="Q822" s="65" t="s">
        <v>43</v>
      </c>
      <c r="R822" s="65" t="s">
        <v>43</v>
      </c>
      <c r="S822" s="65" t="s">
        <v>43</v>
      </c>
      <c r="T822" s="65" t="s">
        <v>55</v>
      </c>
      <c r="U822" s="65" t="s">
        <v>41</v>
      </c>
      <c r="V822" s="65" t="s">
        <v>45</v>
      </c>
      <c r="W822" s="65" t="s">
        <v>41</v>
      </c>
      <c r="X822" s="65" t="s">
        <v>46</v>
      </c>
      <c r="Y822" s="65">
        <v>0</v>
      </c>
    </row>
    <row r="823" spans="1:25" ht="14.4" x14ac:dyDescent="0.3">
      <c r="A823" s="30" t="s">
        <v>145</v>
      </c>
      <c r="B823" s="17">
        <v>12046</v>
      </c>
      <c r="C823" s="17" t="s">
        <v>260</v>
      </c>
      <c r="D823" s="17">
        <v>53100889</v>
      </c>
      <c r="E823" s="21" t="s">
        <v>261</v>
      </c>
      <c r="F823" s="17">
        <v>6</v>
      </c>
      <c r="G823" s="17" t="s">
        <v>38</v>
      </c>
      <c r="H823" s="17" t="s">
        <v>65</v>
      </c>
      <c r="I823" s="17" t="s">
        <v>40</v>
      </c>
      <c r="J823" s="17" t="s">
        <v>153</v>
      </c>
      <c r="K823" s="17" t="s">
        <v>42</v>
      </c>
      <c r="L823" s="17">
        <v>12046</v>
      </c>
      <c r="M823" s="65" t="s">
        <v>43</v>
      </c>
      <c r="N823" s="65" t="s">
        <v>43</v>
      </c>
      <c r="O823" s="65" t="s">
        <v>41</v>
      </c>
      <c r="P823" s="65" t="s">
        <v>43</v>
      </c>
      <c r="Q823" s="65" t="s">
        <v>43</v>
      </c>
      <c r="R823" s="65" t="s">
        <v>43</v>
      </c>
      <c r="S823" s="65" t="s">
        <v>43</v>
      </c>
      <c r="T823" s="65" t="s">
        <v>60</v>
      </c>
      <c r="U823" s="65" t="s">
        <v>41</v>
      </c>
      <c r="V823" s="65" t="s">
        <v>45</v>
      </c>
      <c r="W823" s="65" t="s">
        <v>41</v>
      </c>
      <c r="X823" s="65" t="s">
        <v>46</v>
      </c>
      <c r="Y823" s="65">
        <v>0</v>
      </c>
    </row>
    <row r="824" spans="1:25" ht="14.4" x14ac:dyDescent="0.3">
      <c r="A824" s="30" t="s">
        <v>145</v>
      </c>
      <c r="B824" s="17">
        <v>12049</v>
      </c>
      <c r="C824" s="17" t="s">
        <v>262</v>
      </c>
      <c r="D824" s="17">
        <v>53100782</v>
      </c>
      <c r="E824" s="21" t="s">
        <v>263</v>
      </c>
      <c r="F824" s="17">
        <v>1</v>
      </c>
      <c r="G824" s="17" t="s">
        <v>38</v>
      </c>
      <c r="H824" s="17" t="s">
        <v>196</v>
      </c>
      <c r="I824" s="17" t="s">
        <v>40</v>
      </c>
      <c r="J824" s="17" t="s">
        <v>153</v>
      </c>
      <c r="K824" s="17" t="s">
        <v>42</v>
      </c>
      <c r="L824" s="17">
        <v>12049</v>
      </c>
      <c r="M824" s="65" t="s">
        <v>43</v>
      </c>
      <c r="N824" s="65" t="s">
        <v>43</v>
      </c>
      <c r="O824" s="65" t="s">
        <v>41</v>
      </c>
      <c r="P824" s="65" t="s">
        <v>43</v>
      </c>
      <c r="Q824" s="65" t="s">
        <v>43</v>
      </c>
      <c r="R824" s="65" t="s">
        <v>43</v>
      </c>
      <c r="S824" s="65" t="s">
        <v>43</v>
      </c>
      <c r="T824" s="65" t="s">
        <v>44</v>
      </c>
      <c r="U824" s="65" t="s">
        <v>41</v>
      </c>
      <c r="V824" s="65" t="s">
        <v>45</v>
      </c>
      <c r="W824" s="65" t="s">
        <v>41</v>
      </c>
      <c r="X824" s="65" t="s">
        <v>46</v>
      </c>
      <c r="Y824" s="65">
        <v>0</v>
      </c>
    </row>
    <row r="825" spans="1:25" ht="43.2" x14ac:dyDescent="0.3">
      <c r="A825" s="30" t="s">
        <v>145</v>
      </c>
      <c r="B825" s="17">
        <v>12068</v>
      </c>
      <c r="C825" s="17" t="s">
        <v>242</v>
      </c>
      <c r="D825" s="17">
        <v>53100859</v>
      </c>
      <c r="E825" s="21" t="s">
        <v>243</v>
      </c>
      <c r="F825" s="17">
        <v>2</v>
      </c>
      <c r="G825" s="17" t="s">
        <v>38</v>
      </c>
      <c r="H825" s="17" t="s">
        <v>116</v>
      </c>
      <c r="I825" s="17" t="s">
        <v>40</v>
      </c>
      <c r="J825" s="17" t="s">
        <v>153</v>
      </c>
      <c r="K825" s="17" t="s">
        <v>42</v>
      </c>
      <c r="L825" s="17">
        <v>12068</v>
      </c>
      <c r="M825" s="65" t="s">
        <v>43</v>
      </c>
      <c r="N825" s="65" t="s">
        <v>43</v>
      </c>
      <c r="O825" s="65" t="s">
        <v>41</v>
      </c>
      <c r="P825" s="65" t="s">
        <v>43</v>
      </c>
      <c r="Q825" s="65" t="s">
        <v>43</v>
      </c>
      <c r="R825" s="65" t="s">
        <v>43</v>
      </c>
      <c r="S825" s="65" t="s">
        <v>43</v>
      </c>
      <c r="T825" s="65" t="s">
        <v>44</v>
      </c>
      <c r="U825" s="65" t="s">
        <v>41</v>
      </c>
      <c r="V825" s="65" t="s">
        <v>45</v>
      </c>
      <c r="W825" s="65" t="s">
        <v>41</v>
      </c>
      <c r="X825" s="65" t="s">
        <v>46</v>
      </c>
      <c r="Y825" s="65" t="s">
        <v>407</v>
      </c>
    </row>
    <row r="826" spans="1:25" ht="14.4" x14ac:dyDescent="0.3">
      <c r="A826" s="30" t="s">
        <v>145</v>
      </c>
      <c r="B826" s="17">
        <v>12070</v>
      </c>
      <c r="C826" s="17" t="s">
        <v>114</v>
      </c>
      <c r="D826" s="17">
        <v>53100303</v>
      </c>
      <c r="E826" s="21" t="s">
        <v>115</v>
      </c>
      <c r="F826" s="17">
        <v>2</v>
      </c>
      <c r="G826" s="17" t="s">
        <v>38</v>
      </c>
      <c r="H826" s="17" t="s">
        <v>116</v>
      </c>
      <c r="I826" s="17" t="s">
        <v>40</v>
      </c>
      <c r="J826" s="17" t="s">
        <v>41</v>
      </c>
      <c r="K826" s="17" t="s">
        <v>42</v>
      </c>
      <c r="L826" s="17">
        <v>12070</v>
      </c>
      <c r="M826" s="65" t="s">
        <v>43</v>
      </c>
      <c r="N826" s="65" t="s">
        <v>43</v>
      </c>
      <c r="O826" s="65" t="s">
        <v>41</v>
      </c>
      <c r="P826" s="65" t="s">
        <v>43</v>
      </c>
      <c r="Q826" s="65" t="s">
        <v>43</v>
      </c>
      <c r="R826" s="65" t="s">
        <v>43</v>
      </c>
      <c r="S826" s="65" t="s">
        <v>41</v>
      </c>
      <c r="T826" s="65" t="s">
        <v>44</v>
      </c>
      <c r="U826" s="65" t="s">
        <v>41</v>
      </c>
      <c r="V826" s="65" t="s">
        <v>45</v>
      </c>
      <c r="W826" s="65" t="s">
        <v>41</v>
      </c>
      <c r="X826" s="65" t="s">
        <v>46</v>
      </c>
      <c r="Y826" s="65">
        <v>0</v>
      </c>
    </row>
    <row r="827" spans="1:25" ht="14.4" x14ac:dyDescent="0.3">
      <c r="A827" s="30" t="s">
        <v>145</v>
      </c>
      <c r="B827" s="17">
        <v>12074</v>
      </c>
      <c r="C827" s="17" t="s">
        <v>118</v>
      </c>
      <c r="D827" s="17">
        <v>53100329</v>
      </c>
      <c r="E827" s="21" t="s">
        <v>119</v>
      </c>
      <c r="F827" s="17">
        <v>1</v>
      </c>
      <c r="G827" s="17" t="s">
        <v>38</v>
      </c>
      <c r="H827" s="17" t="s">
        <v>72</v>
      </c>
      <c r="I827" s="17" t="s">
        <v>40</v>
      </c>
      <c r="J827" s="17" t="s">
        <v>41</v>
      </c>
      <c r="K827" s="17" t="s">
        <v>42</v>
      </c>
      <c r="L827" s="17">
        <v>12074</v>
      </c>
      <c r="M827" s="65" t="s">
        <v>41</v>
      </c>
      <c r="N827" s="65" t="s">
        <v>43</v>
      </c>
      <c r="O827" s="65" t="s">
        <v>41</v>
      </c>
      <c r="P827" s="65" t="s">
        <v>41</v>
      </c>
      <c r="Q827" s="65" t="s">
        <v>41</v>
      </c>
      <c r="R827" s="65" t="s">
        <v>43</v>
      </c>
      <c r="S827" s="65" t="s">
        <v>41</v>
      </c>
      <c r="T827" s="65" t="s">
        <v>44</v>
      </c>
      <c r="U827" s="65" t="s">
        <v>41</v>
      </c>
      <c r="V827" s="65" t="s">
        <v>45</v>
      </c>
      <c r="W827" s="65" t="s">
        <v>41</v>
      </c>
      <c r="X827" s="65" t="s">
        <v>46</v>
      </c>
      <c r="Y827" s="65">
        <v>0</v>
      </c>
    </row>
    <row r="828" spans="1:25" ht="14.4" x14ac:dyDescent="0.3">
      <c r="A828" s="30" t="s">
        <v>145</v>
      </c>
      <c r="B828" s="17">
        <v>12134</v>
      </c>
      <c r="C828" s="17" t="s">
        <v>252</v>
      </c>
      <c r="D828" s="17">
        <v>53100736</v>
      </c>
      <c r="E828" s="21" t="s">
        <v>253</v>
      </c>
      <c r="F828" s="17">
        <v>1</v>
      </c>
      <c r="G828" s="17" t="s">
        <v>38</v>
      </c>
      <c r="H828" s="17" t="s">
        <v>65</v>
      </c>
      <c r="I828" s="17" t="s">
        <v>40</v>
      </c>
      <c r="J828" s="17" t="s">
        <v>153</v>
      </c>
      <c r="K828" s="17" t="s">
        <v>42</v>
      </c>
      <c r="L828" s="17">
        <v>12134</v>
      </c>
      <c r="M828" s="65" t="s">
        <v>43</v>
      </c>
      <c r="N828" s="65" t="s">
        <v>43</v>
      </c>
      <c r="O828" s="65" t="s">
        <v>41</v>
      </c>
      <c r="P828" s="65" t="s">
        <v>43</v>
      </c>
      <c r="Q828" s="65" t="s">
        <v>43</v>
      </c>
      <c r="R828" s="65" t="s">
        <v>43</v>
      </c>
      <c r="S828" s="65" t="s">
        <v>43</v>
      </c>
      <c r="T828" s="65" t="s">
        <v>44</v>
      </c>
      <c r="U828" s="65" t="s">
        <v>41</v>
      </c>
      <c r="V828" s="65" t="s">
        <v>45</v>
      </c>
      <c r="W828" s="65" t="s">
        <v>41</v>
      </c>
      <c r="X828" s="65" t="s">
        <v>46</v>
      </c>
      <c r="Y828" s="65">
        <v>0</v>
      </c>
    </row>
    <row r="829" spans="1:25" ht="14.4" x14ac:dyDescent="0.3">
      <c r="A829" s="30" t="s">
        <v>145</v>
      </c>
      <c r="B829" s="17">
        <v>12174</v>
      </c>
      <c r="C829" s="17" t="s">
        <v>226</v>
      </c>
      <c r="D829" s="17">
        <v>53100391</v>
      </c>
      <c r="E829" s="21" t="s">
        <v>227</v>
      </c>
      <c r="F829" s="17">
        <v>1</v>
      </c>
      <c r="G829" s="17" t="s">
        <v>38</v>
      </c>
      <c r="H829" s="17" t="s">
        <v>50</v>
      </c>
      <c r="I829" s="17" t="s">
        <v>40</v>
      </c>
      <c r="J829" s="17" t="s">
        <v>153</v>
      </c>
      <c r="K829" s="17" t="s">
        <v>42</v>
      </c>
      <c r="L829" s="17">
        <v>12174</v>
      </c>
      <c r="M829" s="65" t="s">
        <v>43</v>
      </c>
      <c r="N829" s="65" t="s">
        <v>43</v>
      </c>
      <c r="O829" s="65" t="s">
        <v>41</v>
      </c>
      <c r="P829" s="65" t="s">
        <v>43</v>
      </c>
      <c r="Q829" s="65" t="s">
        <v>43</v>
      </c>
      <c r="R829" s="65" t="s">
        <v>43</v>
      </c>
      <c r="S829" s="65" t="s">
        <v>43</v>
      </c>
      <c r="T829" s="65" t="s">
        <v>60</v>
      </c>
      <c r="U829" s="65" t="s">
        <v>41</v>
      </c>
      <c r="V829" s="65" t="s">
        <v>52</v>
      </c>
      <c r="W829" s="65" t="s">
        <v>41</v>
      </c>
      <c r="X829" s="65">
        <v>0</v>
      </c>
      <c r="Y829" s="65">
        <v>0</v>
      </c>
    </row>
    <row r="830" spans="1:25" ht="14.4" x14ac:dyDescent="0.3">
      <c r="A830" s="30" t="s">
        <v>145</v>
      </c>
      <c r="B830" s="17">
        <v>12176</v>
      </c>
      <c r="C830" s="17" t="s">
        <v>238</v>
      </c>
      <c r="D830" s="17">
        <v>53100137</v>
      </c>
      <c r="E830" s="21" t="s">
        <v>239</v>
      </c>
      <c r="F830" s="17">
        <v>1</v>
      </c>
      <c r="G830" s="17" t="s">
        <v>38</v>
      </c>
      <c r="H830" s="17" t="s">
        <v>65</v>
      </c>
      <c r="I830" s="17" t="s">
        <v>40</v>
      </c>
      <c r="J830" s="17" t="s">
        <v>153</v>
      </c>
      <c r="K830" s="17" t="s">
        <v>42</v>
      </c>
      <c r="L830" s="17">
        <v>12176</v>
      </c>
      <c r="M830" s="65" t="s">
        <v>43</v>
      </c>
      <c r="N830" s="65" t="s">
        <v>43</v>
      </c>
      <c r="O830" s="65" t="s">
        <v>41</v>
      </c>
      <c r="P830" s="65" t="s">
        <v>43</v>
      </c>
      <c r="Q830" s="65" t="s">
        <v>43</v>
      </c>
      <c r="R830" s="65" t="s">
        <v>43</v>
      </c>
      <c r="S830" s="65" t="s">
        <v>43</v>
      </c>
      <c r="T830" s="65" t="s">
        <v>44</v>
      </c>
      <c r="U830" s="65" t="s">
        <v>41</v>
      </c>
      <c r="V830" s="65" t="s">
        <v>45</v>
      </c>
      <c r="W830" s="65" t="s">
        <v>41</v>
      </c>
      <c r="X830" s="65" t="s">
        <v>46</v>
      </c>
      <c r="Y830" s="65">
        <v>0</v>
      </c>
    </row>
    <row r="831" spans="1:25" ht="14.4" x14ac:dyDescent="0.3">
      <c r="A831" s="30" t="s">
        <v>145</v>
      </c>
      <c r="B831" s="17">
        <v>12188</v>
      </c>
      <c r="C831" s="17" t="s">
        <v>276</v>
      </c>
      <c r="D831" s="17">
        <v>53100335</v>
      </c>
      <c r="E831" s="21" t="s">
        <v>277</v>
      </c>
      <c r="F831" s="17">
        <v>5</v>
      </c>
      <c r="G831" s="17" t="s">
        <v>38</v>
      </c>
      <c r="H831" s="17" t="s">
        <v>72</v>
      </c>
      <c r="I831" s="17" t="s">
        <v>40</v>
      </c>
      <c r="J831" s="17" t="s">
        <v>153</v>
      </c>
      <c r="K831" s="17" t="s">
        <v>42</v>
      </c>
      <c r="L831" s="17">
        <v>12188</v>
      </c>
      <c r="M831" s="65" t="s">
        <v>43</v>
      </c>
      <c r="N831" s="65" t="s">
        <v>43</v>
      </c>
      <c r="O831" s="65" t="s">
        <v>41</v>
      </c>
      <c r="P831" s="65" t="s">
        <v>43</v>
      </c>
      <c r="Q831" s="65" t="s">
        <v>41</v>
      </c>
      <c r="R831" s="65" t="s">
        <v>43</v>
      </c>
      <c r="S831" s="65" t="s">
        <v>43</v>
      </c>
      <c r="T831" s="65" t="s">
        <v>55</v>
      </c>
      <c r="U831" s="65" t="s">
        <v>41</v>
      </c>
      <c r="V831" s="65" t="s">
        <v>45</v>
      </c>
      <c r="W831" s="65" t="s">
        <v>41</v>
      </c>
      <c r="X831" s="65" t="s">
        <v>46</v>
      </c>
      <c r="Y831" s="65">
        <v>0</v>
      </c>
    </row>
    <row r="832" spans="1:25" ht="14.4" x14ac:dyDescent="0.3">
      <c r="A832" s="30" t="s">
        <v>145</v>
      </c>
      <c r="B832" s="17">
        <v>12190</v>
      </c>
      <c r="C832" s="17" t="s">
        <v>256</v>
      </c>
      <c r="D832" s="17">
        <v>53100335</v>
      </c>
      <c r="E832" s="21" t="s">
        <v>257</v>
      </c>
      <c r="F832" s="17">
        <v>13</v>
      </c>
      <c r="G832" s="17" t="s">
        <v>38</v>
      </c>
      <c r="H832" s="17" t="s">
        <v>72</v>
      </c>
      <c r="I832" s="17" t="s">
        <v>40</v>
      </c>
      <c r="J832" s="17" t="s">
        <v>153</v>
      </c>
      <c r="K832" s="17" t="s">
        <v>42</v>
      </c>
      <c r="L832" s="17">
        <v>12190</v>
      </c>
      <c r="M832" s="65" t="s">
        <v>43</v>
      </c>
      <c r="N832" s="65" t="s">
        <v>43</v>
      </c>
      <c r="O832" s="65" t="s">
        <v>41</v>
      </c>
      <c r="P832" s="65" t="s">
        <v>43</v>
      </c>
      <c r="Q832" s="65" t="s">
        <v>41</v>
      </c>
      <c r="R832" s="65" t="s">
        <v>43</v>
      </c>
      <c r="S832" s="65" t="s">
        <v>43</v>
      </c>
      <c r="T832" s="65" t="s">
        <v>55</v>
      </c>
      <c r="U832" s="65" t="s">
        <v>41</v>
      </c>
      <c r="V832" s="65" t="s">
        <v>45</v>
      </c>
      <c r="W832" s="65" t="s">
        <v>41</v>
      </c>
      <c r="X832" s="65" t="s">
        <v>46</v>
      </c>
      <c r="Y832" s="65">
        <v>0</v>
      </c>
    </row>
    <row r="833" spans="1:25" ht="14.4" x14ac:dyDescent="0.3">
      <c r="A833" s="30" t="s">
        <v>145</v>
      </c>
      <c r="B833" s="17">
        <v>12193</v>
      </c>
      <c r="C833" s="17" t="s">
        <v>274</v>
      </c>
      <c r="D833" s="17">
        <v>53100335</v>
      </c>
      <c r="E833" s="21" t="s">
        <v>275</v>
      </c>
      <c r="F833" s="17">
        <v>31</v>
      </c>
      <c r="G833" s="17" t="s">
        <v>38</v>
      </c>
      <c r="H833" s="17" t="s">
        <v>72</v>
      </c>
      <c r="I833" s="17" t="s">
        <v>40</v>
      </c>
      <c r="J833" s="17" t="s">
        <v>153</v>
      </c>
      <c r="K833" s="17" t="s">
        <v>42</v>
      </c>
      <c r="L833" s="17">
        <v>12193</v>
      </c>
      <c r="M833" s="65" t="s">
        <v>43</v>
      </c>
      <c r="N833" s="65" t="s">
        <v>43</v>
      </c>
      <c r="O833" s="65" t="s">
        <v>41</v>
      </c>
      <c r="P833" s="65" t="s">
        <v>43</v>
      </c>
      <c r="Q833" s="65" t="s">
        <v>41</v>
      </c>
      <c r="R833" s="65" t="s">
        <v>43</v>
      </c>
      <c r="S833" s="65" t="s">
        <v>43</v>
      </c>
      <c r="T833" s="65" t="s">
        <v>55</v>
      </c>
      <c r="U833" s="65" t="s">
        <v>41</v>
      </c>
      <c r="V833" s="65" t="s">
        <v>45</v>
      </c>
      <c r="W833" s="65" t="s">
        <v>41</v>
      </c>
      <c r="X833" s="65" t="s">
        <v>46</v>
      </c>
      <c r="Y833" s="65">
        <v>0</v>
      </c>
    </row>
    <row r="834" spans="1:25" ht="14.4" x14ac:dyDescent="0.3">
      <c r="A834" s="30" t="s">
        <v>145</v>
      </c>
      <c r="B834" s="17">
        <v>12198</v>
      </c>
      <c r="C834" s="17" t="s">
        <v>266</v>
      </c>
      <c r="D834" s="17">
        <v>53100381</v>
      </c>
      <c r="E834" s="21" t="s">
        <v>267</v>
      </c>
      <c r="F834" s="17">
        <v>1</v>
      </c>
      <c r="G834" s="17" t="s">
        <v>38</v>
      </c>
      <c r="H834" s="17" t="s">
        <v>196</v>
      </c>
      <c r="I834" s="17" t="s">
        <v>40</v>
      </c>
      <c r="J834" s="17" t="s">
        <v>153</v>
      </c>
      <c r="K834" s="17" t="s">
        <v>42</v>
      </c>
      <c r="L834" s="17">
        <v>12198</v>
      </c>
      <c r="M834" s="65" t="s">
        <v>43</v>
      </c>
      <c r="N834" s="65" t="s">
        <v>43</v>
      </c>
      <c r="O834" s="65" t="s">
        <v>41</v>
      </c>
      <c r="P834" s="65" t="s">
        <v>43</v>
      </c>
      <c r="Q834" s="65" t="s">
        <v>43</v>
      </c>
      <c r="R834" s="65" t="s">
        <v>43</v>
      </c>
      <c r="S834" s="65" t="s">
        <v>43</v>
      </c>
      <c r="T834" s="65" t="s">
        <v>44</v>
      </c>
      <c r="U834" s="65" t="s">
        <v>41</v>
      </c>
      <c r="V834" s="65" t="s">
        <v>45</v>
      </c>
      <c r="W834" s="65" t="s">
        <v>41</v>
      </c>
      <c r="X834" s="65" t="s">
        <v>46</v>
      </c>
      <c r="Y834" s="65">
        <v>0</v>
      </c>
    </row>
    <row r="835" spans="1:25" ht="14.4" x14ac:dyDescent="0.3">
      <c r="A835" s="30" t="s">
        <v>145</v>
      </c>
      <c r="B835" s="17">
        <v>12199</v>
      </c>
      <c r="C835" s="17" t="s">
        <v>264</v>
      </c>
      <c r="D835" s="17">
        <v>53100381</v>
      </c>
      <c r="E835" s="21" t="s">
        <v>265</v>
      </c>
      <c r="F835" s="17">
        <v>1</v>
      </c>
      <c r="G835" s="17" t="s">
        <v>38</v>
      </c>
      <c r="H835" s="17" t="s">
        <v>196</v>
      </c>
      <c r="I835" s="17" t="s">
        <v>40</v>
      </c>
      <c r="J835" s="17" t="s">
        <v>153</v>
      </c>
      <c r="K835" s="17" t="s">
        <v>42</v>
      </c>
      <c r="L835" s="17">
        <v>12199</v>
      </c>
      <c r="M835" s="65" t="s">
        <v>43</v>
      </c>
      <c r="N835" s="65" t="s">
        <v>43</v>
      </c>
      <c r="O835" s="65" t="s">
        <v>41</v>
      </c>
      <c r="P835" s="65" t="s">
        <v>43</v>
      </c>
      <c r="Q835" s="65" t="s">
        <v>43</v>
      </c>
      <c r="R835" s="65" t="s">
        <v>43</v>
      </c>
      <c r="S835" s="65" t="s">
        <v>43</v>
      </c>
      <c r="T835" s="65" t="s">
        <v>44</v>
      </c>
      <c r="U835" s="65" t="s">
        <v>41</v>
      </c>
      <c r="V835" s="65" t="s">
        <v>45</v>
      </c>
      <c r="W835" s="65" t="s">
        <v>41</v>
      </c>
      <c r="X835" s="65" t="s">
        <v>46</v>
      </c>
      <c r="Y835" s="65">
        <v>0</v>
      </c>
    </row>
    <row r="836" spans="1:25" ht="57.6" x14ac:dyDescent="0.3">
      <c r="A836" s="30" t="s">
        <v>145</v>
      </c>
      <c r="B836" s="17">
        <v>20208</v>
      </c>
      <c r="C836" s="17" t="s">
        <v>286</v>
      </c>
      <c r="D836" s="17">
        <v>53100066</v>
      </c>
      <c r="E836" s="21" t="s">
        <v>287</v>
      </c>
      <c r="F836" s="17">
        <v>82</v>
      </c>
      <c r="G836" s="17" t="s">
        <v>38</v>
      </c>
      <c r="H836" s="17" t="s">
        <v>174</v>
      </c>
      <c r="I836" s="17" t="s">
        <v>40</v>
      </c>
      <c r="J836" s="17" t="s">
        <v>153</v>
      </c>
      <c r="K836" s="17" t="s">
        <v>42</v>
      </c>
      <c r="L836" s="17">
        <v>20208</v>
      </c>
      <c r="M836" s="65" t="s">
        <v>43</v>
      </c>
      <c r="N836" s="65" t="s">
        <v>43</v>
      </c>
      <c r="O836" s="65" t="s">
        <v>43</v>
      </c>
      <c r="P836" s="65" t="s">
        <v>43</v>
      </c>
      <c r="Q836" s="65" t="s">
        <v>43</v>
      </c>
      <c r="R836" s="65" t="s">
        <v>43</v>
      </c>
      <c r="S836" s="65" t="s">
        <v>43</v>
      </c>
      <c r="T836" s="65" t="s">
        <v>43</v>
      </c>
      <c r="U836" s="65" t="s">
        <v>41</v>
      </c>
      <c r="V836" s="65" t="s">
        <v>45</v>
      </c>
      <c r="W836" s="65" t="s">
        <v>43</v>
      </c>
      <c r="X836" s="65" t="s">
        <v>3600</v>
      </c>
      <c r="Y836" s="65" t="s">
        <v>3640</v>
      </c>
    </row>
    <row r="837" spans="1:25" ht="28.8" x14ac:dyDescent="0.3">
      <c r="A837" s="30" t="s">
        <v>145</v>
      </c>
      <c r="B837" s="17">
        <v>20638</v>
      </c>
      <c r="C837" s="17" t="s">
        <v>299</v>
      </c>
      <c r="D837" s="17">
        <v>53100066</v>
      </c>
      <c r="E837" s="21" t="s">
        <v>300</v>
      </c>
      <c r="F837" s="17">
        <v>78</v>
      </c>
      <c r="G837" s="17" t="s">
        <v>38</v>
      </c>
      <c r="H837" s="17" t="s">
        <v>174</v>
      </c>
      <c r="I837" s="17" t="s">
        <v>40</v>
      </c>
      <c r="J837" s="17" t="s">
        <v>41</v>
      </c>
      <c r="K837" s="17" t="s">
        <v>42</v>
      </c>
      <c r="L837" s="17">
        <v>20638</v>
      </c>
      <c r="M837" s="65" t="s">
        <v>43</v>
      </c>
      <c r="N837" s="65" t="s">
        <v>43</v>
      </c>
      <c r="O837" s="65" t="s">
        <v>41</v>
      </c>
      <c r="P837" s="65" t="s">
        <v>43</v>
      </c>
      <c r="Q837" s="65" t="s">
        <v>43</v>
      </c>
      <c r="R837" s="65" t="s">
        <v>43</v>
      </c>
      <c r="S837" s="65" t="s">
        <v>41</v>
      </c>
      <c r="T837" s="65" t="s">
        <v>43</v>
      </c>
      <c r="U837" s="65" t="s">
        <v>41</v>
      </c>
      <c r="V837" s="65" t="s">
        <v>45</v>
      </c>
      <c r="W837" s="65" t="s">
        <v>43</v>
      </c>
      <c r="X837" s="65" t="s">
        <v>3611</v>
      </c>
      <c r="Y837" s="65">
        <v>0</v>
      </c>
    </row>
    <row r="838" spans="1:25" ht="28.8" x14ac:dyDescent="0.3">
      <c r="A838" s="30" t="s">
        <v>145</v>
      </c>
      <c r="B838" s="17">
        <v>21446</v>
      </c>
      <c r="C838" s="17" t="s">
        <v>259</v>
      </c>
      <c r="D838" s="17">
        <v>53100234</v>
      </c>
      <c r="E838" s="21" t="s">
        <v>258</v>
      </c>
      <c r="F838" s="17">
        <v>8</v>
      </c>
      <c r="G838" s="17" t="s">
        <v>38</v>
      </c>
      <c r="H838" s="17" t="s">
        <v>174</v>
      </c>
      <c r="I838" s="17" t="s">
        <v>40</v>
      </c>
      <c r="J838" s="17" t="s">
        <v>153</v>
      </c>
      <c r="K838" s="17" t="s">
        <v>42</v>
      </c>
      <c r="L838" s="17">
        <v>21446</v>
      </c>
      <c r="M838" s="65" t="s">
        <v>43</v>
      </c>
      <c r="N838" s="65" t="s">
        <v>43</v>
      </c>
      <c r="O838" s="65" t="s">
        <v>41</v>
      </c>
      <c r="P838" s="65" t="s">
        <v>43</v>
      </c>
      <c r="Q838" s="65" t="s">
        <v>43</v>
      </c>
      <c r="R838" s="65" t="s">
        <v>43</v>
      </c>
      <c r="S838" s="65" t="s">
        <v>43</v>
      </c>
      <c r="T838" s="65" t="s">
        <v>60</v>
      </c>
      <c r="U838" s="65" t="s">
        <v>41</v>
      </c>
      <c r="V838" s="65" t="s">
        <v>45</v>
      </c>
      <c r="W838" s="65" t="s">
        <v>43</v>
      </c>
      <c r="X838" s="65" t="s">
        <v>3611</v>
      </c>
      <c r="Y838" s="65">
        <v>0</v>
      </c>
    </row>
    <row r="839" spans="1:25" ht="14.4" x14ac:dyDescent="0.3">
      <c r="A839" s="30" t="s">
        <v>147</v>
      </c>
      <c r="B839" s="17">
        <v>16418</v>
      </c>
      <c r="C839" s="17" t="s">
        <v>151</v>
      </c>
      <c r="D839" s="17">
        <v>53100391</v>
      </c>
      <c r="E839" s="21" t="s">
        <v>162</v>
      </c>
      <c r="F839" s="17">
        <v>1</v>
      </c>
      <c r="G839" s="17" t="s">
        <v>38</v>
      </c>
      <c r="H839" s="17" t="s">
        <v>50</v>
      </c>
      <c r="I839" s="17" t="s">
        <v>40</v>
      </c>
      <c r="J839" s="17" t="s">
        <v>153</v>
      </c>
      <c r="K839" s="17" t="s">
        <v>42</v>
      </c>
      <c r="L839" s="17">
        <v>16418</v>
      </c>
      <c r="M839" s="65" t="s">
        <v>43</v>
      </c>
      <c r="N839" s="65" t="s">
        <v>43</v>
      </c>
      <c r="O839" s="65" t="s">
        <v>41</v>
      </c>
      <c r="P839" s="65" t="s">
        <v>43</v>
      </c>
      <c r="Q839" s="65" t="s">
        <v>43</v>
      </c>
      <c r="R839" s="65" t="s">
        <v>43</v>
      </c>
      <c r="S839" s="65" t="s">
        <v>43</v>
      </c>
      <c r="T839" s="65" t="s">
        <v>55</v>
      </c>
      <c r="U839" s="65" t="s">
        <v>41</v>
      </c>
      <c r="V839" s="65" t="s">
        <v>52</v>
      </c>
      <c r="W839" s="65" t="s">
        <v>41</v>
      </c>
      <c r="X839" s="65">
        <v>0</v>
      </c>
      <c r="Y839" s="65">
        <v>0</v>
      </c>
    </row>
    <row r="840" spans="1:25" ht="14.4" x14ac:dyDescent="0.3">
      <c r="A840" s="30" t="s">
        <v>147</v>
      </c>
      <c r="B840" s="17">
        <v>16424</v>
      </c>
      <c r="C840" s="17" t="s">
        <v>151</v>
      </c>
      <c r="D840" s="17">
        <v>53100391</v>
      </c>
      <c r="E840" s="21" t="s">
        <v>152</v>
      </c>
      <c r="F840" s="17">
        <v>1</v>
      </c>
      <c r="G840" s="17" t="s">
        <v>38</v>
      </c>
      <c r="H840" s="17" t="s">
        <v>50</v>
      </c>
      <c r="I840" s="17" t="s">
        <v>40</v>
      </c>
      <c r="J840" s="17" t="s">
        <v>153</v>
      </c>
      <c r="K840" s="17" t="s">
        <v>42</v>
      </c>
      <c r="L840" s="17">
        <v>16424</v>
      </c>
      <c r="M840" s="65" t="s">
        <v>43</v>
      </c>
      <c r="N840" s="65" t="s">
        <v>43</v>
      </c>
      <c r="O840" s="65" t="s">
        <v>41</v>
      </c>
      <c r="P840" s="65" t="s">
        <v>43</v>
      </c>
      <c r="Q840" s="65" t="s">
        <v>43</v>
      </c>
      <c r="R840" s="65" t="s">
        <v>43</v>
      </c>
      <c r="S840" s="65" t="s">
        <v>43</v>
      </c>
      <c r="T840" s="65" t="s">
        <v>55</v>
      </c>
      <c r="U840" s="65" t="s">
        <v>41</v>
      </c>
      <c r="V840" s="65" t="s">
        <v>52</v>
      </c>
      <c r="W840" s="65" t="s">
        <v>41</v>
      </c>
      <c r="X840" s="65">
        <v>0</v>
      </c>
      <c r="Y840" s="65">
        <v>0</v>
      </c>
    </row>
    <row r="841" spans="1:25" ht="57.6" x14ac:dyDescent="0.3">
      <c r="A841" s="30" t="s">
        <v>147</v>
      </c>
      <c r="B841" s="17">
        <v>16345</v>
      </c>
      <c r="C841" s="17" t="s">
        <v>35</v>
      </c>
      <c r="D841" s="17">
        <v>53100152</v>
      </c>
      <c r="E841" s="21" t="s">
        <v>36</v>
      </c>
      <c r="F841" s="17">
        <v>1</v>
      </c>
      <c r="G841" s="17" t="s">
        <v>38</v>
      </c>
      <c r="H841" s="17" t="s">
        <v>39</v>
      </c>
      <c r="I841" s="17" t="s">
        <v>40</v>
      </c>
      <c r="J841" s="17" t="s">
        <v>41</v>
      </c>
      <c r="K841" s="17" t="s">
        <v>42</v>
      </c>
      <c r="L841" s="17">
        <v>16345</v>
      </c>
      <c r="M841" s="65" t="s">
        <v>41</v>
      </c>
      <c r="N841" s="65" t="s">
        <v>43</v>
      </c>
      <c r="O841" s="65" t="s">
        <v>41</v>
      </c>
      <c r="P841" s="65" t="s">
        <v>41</v>
      </c>
      <c r="Q841" s="65" t="s">
        <v>43</v>
      </c>
      <c r="R841" s="65" t="s">
        <v>41</v>
      </c>
      <c r="S841" s="65" t="s">
        <v>41</v>
      </c>
      <c r="T841" s="65" t="s">
        <v>44</v>
      </c>
      <c r="U841" s="65" t="s">
        <v>41</v>
      </c>
      <c r="V841" s="65" t="s">
        <v>45</v>
      </c>
      <c r="W841" s="65" t="s">
        <v>41</v>
      </c>
      <c r="X841" s="65" t="s">
        <v>46</v>
      </c>
      <c r="Y841" s="65" t="s">
        <v>3636</v>
      </c>
    </row>
    <row r="842" spans="1:25" ht="24" x14ac:dyDescent="0.3">
      <c r="A842" s="30" t="s">
        <v>147</v>
      </c>
      <c r="B842" s="17">
        <v>16314</v>
      </c>
      <c r="C842" s="17" t="s">
        <v>157</v>
      </c>
      <c r="D842" s="17">
        <v>53100361</v>
      </c>
      <c r="E842" s="21" t="s">
        <v>158</v>
      </c>
      <c r="F842" s="17">
        <v>1</v>
      </c>
      <c r="G842" s="17" t="s">
        <v>38</v>
      </c>
      <c r="H842" s="17" t="s">
        <v>65</v>
      </c>
      <c r="I842" s="17" t="s">
        <v>40</v>
      </c>
      <c r="J842" s="17" t="s">
        <v>153</v>
      </c>
      <c r="K842" s="17" t="s">
        <v>42</v>
      </c>
      <c r="L842" s="17">
        <v>16314</v>
      </c>
      <c r="M842" s="65" t="s">
        <v>43</v>
      </c>
      <c r="N842" s="65" t="s">
        <v>43</v>
      </c>
      <c r="O842" s="65" t="s">
        <v>41</v>
      </c>
      <c r="P842" s="65" t="s">
        <v>43</v>
      </c>
      <c r="Q842" s="65" t="s">
        <v>43</v>
      </c>
      <c r="R842" s="65" t="s">
        <v>43</v>
      </c>
      <c r="S842" s="65" t="s">
        <v>43</v>
      </c>
      <c r="T842" s="65" t="s">
        <v>44</v>
      </c>
      <c r="U842" s="65" t="s">
        <v>41</v>
      </c>
      <c r="V842" s="65" t="s">
        <v>45</v>
      </c>
      <c r="W842" s="65" t="s">
        <v>41</v>
      </c>
      <c r="X842" s="65" t="s">
        <v>46</v>
      </c>
      <c r="Y842" s="65">
        <v>0</v>
      </c>
    </row>
    <row r="843" spans="1:25" ht="14.4" x14ac:dyDescent="0.3">
      <c r="A843" s="30" t="s">
        <v>147</v>
      </c>
      <c r="B843" s="17">
        <v>17408</v>
      </c>
      <c r="C843" s="17" t="s">
        <v>159</v>
      </c>
      <c r="D843" s="17">
        <v>53100007</v>
      </c>
      <c r="E843" s="21" t="s">
        <v>160</v>
      </c>
      <c r="F843" s="17">
        <v>1</v>
      </c>
      <c r="G843" s="17" t="s">
        <v>38</v>
      </c>
      <c r="H843" s="17" t="s">
        <v>72</v>
      </c>
      <c r="I843" s="17" t="s">
        <v>40</v>
      </c>
      <c r="J843" s="17" t="s">
        <v>153</v>
      </c>
      <c r="K843" s="17" t="s">
        <v>42</v>
      </c>
      <c r="L843" s="17">
        <v>17408</v>
      </c>
      <c r="M843" s="65" t="s">
        <v>43</v>
      </c>
      <c r="N843" s="65" t="s">
        <v>43</v>
      </c>
      <c r="O843" s="65" t="s">
        <v>41</v>
      </c>
      <c r="P843" s="65" t="s">
        <v>43</v>
      </c>
      <c r="Q843" s="65" t="s">
        <v>41</v>
      </c>
      <c r="R843" s="65" t="s">
        <v>43</v>
      </c>
      <c r="S843" s="65" t="s">
        <v>43</v>
      </c>
      <c r="T843" s="65" t="s">
        <v>55</v>
      </c>
      <c r="U843" s="65" t="s">
        <v>41</v>
      </c>
      <c r="V843" s="65" t="s">
        <v>45</v>
      </c>
      <c r="W843" s="65" t="s">
        <v>41</v>
      </c>
      <c r="X843" s="65" t="s">
        <v>46</v>
      </c>
      <c r="Y843" s="65">
        <v>0</v>
      </c>
    </row>
    <row r="844" spans="1:25" ht="57.6" x14ac:dyDescent="0.3">
      <c r="A844" s="30" t="s">
        <v>147</v>
      </c>
      <c r="B844" s="17">
        <v>17035</v>
      </c>
      <c r="C844" s="17" t="s">
        <v>48</v>
      </c>
      <c r="D844" s="17">
        <v>53100147</v>
      </c>
      <c r="E844" s="21" t="s">
        <v>49</v>
      </c>
      <c r="F844" s="17">
        <v>1</v>
      </c>
      <c r="G844" s="17" t="s">
        <v>38</v>
      </c>
      <c r="H844" s="17" t="s">
        <v>50</v>
      </c>
      <c r="I844" s="17" t="s">
        <v>40</v>
      </c>
      <c r="J844" s="17" t="s">
        <v>41</v>
      </c>
      <c r="K844" s="17" t="s">
        <v>42</v>
      </c>
      <c r="L844" s="17">
        <v>17035</v>
      </c>
      <c r="M844" s="65" t="s">
        <v>41</v>
      </c>
      <c r="N844" s="65" t="s">
        <v>43</v>
      </c>
      <c r="O844" s="65" t="s">
        <v>41</v>
      </c>
      <c r="P844" s="65" t="s">
        <v>43</v>
      </c>
      <c r="Q844" s="65" t="s">
        <v>43</v>
      </c>
      <c r="R844" s="65" t="s">
        <v>43</v>
      </c>
      <c r="S844" s="65" t="s">
        <v>41</v>
      </c>
      <c r="T844" s="65" t="s">
        <v>51</v>
      </c>
      <c r="U844" s="65" t="s">
        <v>41</v>
      </c>
      <c r="V844" s="65" t="s">
        <v>52</v>
      </c>
      <c r="W844" s="65" t="s">
        <v>41</v>
      </c>
      <c r="X844" s="65">
        <v>0</v>
      </c>
      <c r="Y844" s="65" t="s">
        <v>3637</v>
      </c>
    </row>
    <row r="845" spans="1:25" ht="24" x14ac:dyDescent="0.3">
      <c r="A845" s="30" t="s">
        <v>147</v>
      </c>
      <c r="B845" s="17">
        <v>16314</v>
      </c>
      <c r="C845" s="17" t="s">
        <v>157</v>
      </c>
      <c r="D845" s="17">
        <v>53100361</v>
      </c>
      <c r="E845" s="21" t="s">
        <v>158</v>
      </c>
      <c r="F845" s="17">
        <v>1</v>
      </c>
      <c r="G845" s="17" t="s">
        <v>38</v>
      </c>
      <c r="H845" s="17" t="s">
        <v>65</v>
      </c>
      <c r="I845" s="17" t="s">
        <v>40</v>
      </c>
      <c r="J845" s="17" t="s">
        <v>153</v>
      </c>
      <c r="K845" s="17" t="s">
        <v>42</v>
      </c>
      <c r="L845" s="17">
        <v>16314</v>
      </c>
      <c r="M845" s="65" t="s">
        <v>43</v>
      </c>
      <c r="N845" s="65" t="s">
        <v>43</v>
      </c>
      <c r="O845" s="65" t="s">
        <v>41</v>
      </c>
      <c r="P845" s="65" t="s">
        <v>43</v>
      </c>
      <c r="Q845" s="65" t="s">
        <v>43</v>
      </c>
      <c r="R845" s="65" t="s">
        <v>43</v>
      </c>
      <c r="S845" s="65" t="s">
        <v>43</v>
      </c>
      <c r="T845" s="65" t="s">
        <v>44</v>
      </c>
      <c r="U845" s="65" t="s">
        <v>41</v>
      </c>
      <c r="V845" s="65" t="s">
        <v>45</v>
      </c>
      <c r="W845" s="65" t="s">
        <v>41</v>
      </c>
      <c r="X845" s="65" t="s">
        <v>46</v>
      </c>
      <c r="Y845" s="65">
        <v>0</v>
      </c>
    </row>
    <row r="846" spans="1:25" ht="14.4" x14ac:dyDescent="0.3">
      <c r="A846" s="30" t="s">
        <v>147</v>
      </c>
      <c r="B846" s="17">
        <v>17408</v>
      </c>
      <c r="C846" s="17" t="s">
        <v>159</v>
      </c>
      <c r="D846" s="17">
        <v>53100007</v>
      </c>
      <c r="E846" s="21" t="s">
        <v>160</v>
      </c>
      <c r="F846" s="17">
        <v>1</v>
      </c>
      <c r="G846" s="17" t="s">
        <v>38</v>
      </c>
      <c r="H846" s="17" t="s">
        <v>72</v>
      </c>
      <c r="I846" s="17" t="s">
        <v>40</v>
      </c>
      <c r="J846" s="17" t="s">
        <v>153</v>
      </c>
      <c r="K846" s="17" t="s">
        <v>42</v>
      </c>
      <c r="L846" s="17">
        <v>17408</v>
      </c>
      <c r="M846" s="65" t="s">
        <v>43</v>
      </c>
      <c r="N846" s="65" t="s">
        <v>43</v>
      </c>
      <c r="O846" s="65" t="s">
        <v>41</v>
      </c>
      <c r="P846" s="65" t="s">
        <v>43</v>
      </c>
      <c r="Q846" s="65" t="s">
        <v>41</v>
      </c>
      <c r="R846" s="65" t="s">
        <v>43</v>
      </c>
      <c r="S846" s="65" t="s">
        <v>43</v>
      </c>
      <c r="T846" s="65" t="s">
        <v>55</v>
      </c>
      <c r="U846" s="65" t="s">
        <v>41</v>
      </c>
      <c r="V846" s="65" t="s">
        <v>45</v>
      </c>
      <c r="W846" s="65" t="s">
        <v>41</v>
      </c>
      <c r="X846" s="65" t="s">
        <v>46</v>
      </c>
      <c r="Y846" s="65">
        <v>0</v>
      </c>
    </row>
    <row r="847" spans="1:25" ht="14.4" x14ac:dyDescent="0.3">
      <c r="A847" s="30" t="s">
        <v>147</v>
      </c>
      <c r="B847" s="17">
        <v>21427</v>
      </c>
      <c r="C847" s="17" t="s">
        <v>106</v>
      </c>
      <c r="D847" s="17">
        <v>53100390</v>
      </c>
      <c r="E847" s="21" t="s">
        <v>107</v>
      </c>
      <c r="F847" s="17">
        <v>1</v>
      </c>
      <c r="G847" s="17" t="s">
        <v>38</v>
      </c>
      <c r="H847" s="17" t="s">
        <v>50</v>
      </c>
      <c r="I847" s="17" t="s">
        <v>40</v>
      </c>
      <c r="J847" s="17" t="s">
        <v>41</v>
      </c>
      <c r="K847" s="17" t="s">
        <v>42</v>
      </c>
      <c r="L847" s="17">
        <v>21427</v>
      </c>
      <c r="M847" s="65" t="s">
        <v>41</v>
      </c>
      <c r="N847" s="65" t="s">
        <v>43</v>
      </c>
      <c r="O847" s="65" t="s">
        <v>41</v>
      </c>
      <c r="P847" s="65" t="s">
        <v>41</v>
      </c>
      <c r="Q847" s="65" t="s">
        <v>43</v>
      </c>
      <c r="R847" s="65" t="s">
        <v>43</v>
      </c>
      <c r="S847" s="65" t="s">
        <v>41</v>
      </c>
      <c r="T847" s="65" t="s">
        <v>55</v>
      </c>
      <c r="U847" s="65" t="s">
        <v>41</v>
      </c>
      <c r="V847" s="65" t="s">
        <v>45</v>
      </c>
      <c r="W847" s="65" t="s">
        <v>41</v>
      </c>
      <c r="X847" s="65">
        <v>0</v>
      </c>
      <c r="Y847" s="65">
        <v>0</v>
      </c>
    </row>
    <row r="848" spans="1:25" ht="24" x14ac:dyDescent="0.3">
      <c r="A848" s="30" t="s">
        <v>147</v>
      </c>
      <c r="B848" s="17">
        <v>16314</v>
      </c>
      <c r="C848" s="17" t="s">
        <v>157</v>
      </c>
      <c r="D848" s="17">
        <v>53100361</v>
      </c>
      <c r="E848" s="21" t="s">
        <v>158</v>
      </c>
      <c r="F848" s="17">
        <v>1</v>
      </c>
      <c r="G848" s="17" t="s">
        <v>38</v>
      </c>
      <c r="H848" s="17" t="s">
        <v>65</v>
      </c>
      <c r="I848" s="17" t="s">
        <v>40</v>
      </c>
      <c r="J848" s="17" t="s">
        <v>153</v>
      </c>
      <c r="K848" s="17" t="s">
        <v>42</v>
      </c>
      <c r="L848" s="17">
        <v>16314</v>
      </c>
      <c r="M848" s="65" t="s">
        <v>43</v>
      </c>
      <c r="N848" s="65" t="s">
        <v>43</v>
      </c>
      <c r="O848" s="65" t="s">
        <v>41</v>
      </c>
      <c r="P848" s="65" t="s">
        <v>43</v>
      </c>
      <c r="Q848" s="65" t="s">
        <v>43</v>
      </c>
      <c r="R848" s="65" t="s">
        <v>43</v>
      </c>
      <c r="S848" s="65" t="s">
        <v>43</v>
      </c>
      <c r="T848" s="65" t="s">
        <v>44</v>
      </c>
      <c r="U848" s="65" t="s">
        <v>41</v>
      </c>
      <c r="V848" s="65" t="s">
        <v>45</v>
      </c>
      <c r="W848" s="65" t="s">
        <v>41</v>
      </c>
      <c r="X848" s="65" t="s">
        <v>46</v>
      </c>
      <c r="Y848" s="65">
        <v>0</v>
      </c>
    </row>
    <row r="849" spans="1:25" ht="14.4" x14ac:dyDescent="0.3">
      <c r="A849" s="30" t="s">
        <v>147</v>
      </c>
      <c r="B849" s="17">
        <v>17408</v>
      </c>
      <c r="C849" s="17" t="s">
        <v>159</v>
      </c>
      <c r="D849" s="17">
        <v>53100007</v>
      </c>
      <c r="E849" s="21" t="s">
        <v>160</v>
      </c>
      <c r="F849" s="17">
        <v>1</v>
      </c>
      <c r="G849" s="17" t="s">
        <v>38</v>
      </c>
      <c r="H849" s="17" t="s">
        <v>72</v>
      </c>
      <c r="I849" s="17" t="s">
        <v>40</v>
      </c>
      <c r="J849" s="17" t="s">
        <v>153</v>
      </c>
      <c r="K849" s="17" t="s">
        <v>42</v>
      </c>
      <c r="L849" s="17">
        <v>17408</v>
      </c>
      <c r="M849" s="65" t="s">
        <v>43</v>
      </c>
      <c r="N849" s="65" t="s">
        <v>43</v>
      </c>
      <c r="O849" s="65" t="s">
        <v>41</v>
      </c>
      <c r="P849" s="65" t="s">
        <v>43</v>
      </c>
      <c r="Q849" s="65" t="s">
        <v>41</v>
      </c>
      <c r="R849" s="65" t="s">
        <v>43</v>
      </c>
      <c r="S849" s="65" t="s">
        <v>43</v>
      </c>
      <c r="T849" s="65" t="s">
        <v>55</v>
      </c>
      <c r="U849" s="65" t="s">
        <v>41</v>
      </c>
      <c r="V849" s="65" t="s">
        <v>45</v>
      </c>
      <c r="W849" s="65" t="s">
        <v>41</v>
      </c>
      <c r="X849" s="65" t="s">
        <v>46</v>
      </c>
      <c r="Y849" s="65">
        <v>0</v>
      </c>
    </row>
    <row r="850" spans="1:25" ht="14.4" x14ac:dyDescent="0.3">
      <c r="A850" s="30" t="s">
        <v>147</v>
      </c>
      <c r="B850" s="17">
        <v>16418</v>
      </c>
      <c r="C850" s="17" t="s">
        <v>151</v>
      </c>
      <c r="D850" s="17">
        <v>53100391</v>
      </c>
      <c r="E850" s="21" t="s">
        <v>162</v>
      </c>
      <c r="F850" s="17">
        <v>1</v>
      </c>
      <c r="G850" s="17" t="s">
        <v>38</v>
      </c>
      <c r="H850" s="17" t="s">
        <v>50</v>
      </c>
      <c r="I850" s="17" t="s">
        <v>40</v>
      </c>
      <c r="J850" s="17" t="s">
        <v>153</v>
      </c>
      <c r="K850" s="17" t="s">
        <v>42</v>
      </c>
      <c r="L850" s="17">
        <v>16418</v>
      </c>
      <c r="M850" s="65" t="s">
        <v>43</v>
      </c>
      <c r="N850" s="65" t="s">
        <v>43</v>
      </c>
      <c r="O850" s="65" t="s">
        <v>41</v>
      </c>
      <c r="P850" s="65" t="s">
        <v>43</v>
      </c>
      <c r="Q850" s="65" t="s">
        <v>43</v>
      </c>
      <c r="R850" s="65" t="s">
        <v>43</v>
      </c>
      <c r="S850" s="65" t="s">
        <v>43</v>
      </c>
      <c r="T850" s="65" t="s">
        <v>55</v>
      </c>
      <c r="U850" s="65" t="s">
        <v>41</v>
      </c>
      <c r="V850" s="65" t="s">
        <v>52</v>
      </c>
      <c r="W850" s="65" t="s">
        <v>41</v>
      </c>
      <c r="X850" s="65">
        <v>0</v>
      </c>
      <c r="Y850" s="65">
        <v>0</v>
      </c>
    </row>
    <row r="851" spans="1:25" ht="14.4" x14ac:dyDescent="0.3">
      <c r="A851" s="30" t="s">
        <v>147</v>
      </c>
      <c r="B851" s="17">
        <v>16417</v>
      </c>
      <c r="C851" s="17" t="s">
        <v>151</v>
      </c>
      <c r="D851" s="17">
        <v>53100391</v>
      </c>
      <c r="E851" s="21" t="s">
        <v>161</v>
      </c>
      <c r="F851" s="17">
        <v>2</v>
      </c>
      <c r="G851" s="17" t="s">
        <v>38</v>
      </c>
      <c r="H851" s="17" t="s">
        <v>50</v>
      </c>
      <c r="I851" s="17" t="s">
        <v>40</v>
      </c>
      <c r="J851" s="17" t="s">
        <v>153</v>
      </c>
      <c r="K851" s="17" t="s">
        <v>42</v>
      </c>
      <c r="L851" s="17">
        <v>16417</v>
      </c>
      <c r="M851" s="65" t="s">
        <v>43</v>
      </c>
      <c r="N851" s="65" t="s">
        <v>43</v>
      </c>
      <c r="O851" s="65" t="s">
        <v>41</v>
      </c>
      <c r="P851" s="65" t="s">
        <v>43</v>
      </c>
      <c r="Q851" s="65" t="s">
        <v>43</v>
      </c>
      <c r="R851" s="65" t="s">
        <v>43</v>
      </c>
      <c r="S851" s="65" t="s">
        <v>43</v>
      </c>
      <c r="T851" s="65" t="s">
        <v>55</v>
      </c>
      <c r="U851" s="65" t="s">
        <v>41</v>
      </c>
      <c r="V851" s="65" t="s">
        <v>52</v>
      </c>
      <c r="W851" s="65" t="s">
        <v>41</v>
      </c>
      <c r="X851" s="65">
        <v>0</v>
      </c>
      <c r="Y851" s="65">
        <v>0</v>
      </c>
    </row>
    <row r="852" spans="1:25" ht="14.4" x14ac:dyDescent="0.3">
      <c r="A852" s="30" t="s">
        <v>147</v>
      </c>
      <c r="B852" s="17">
        <v>16418</v>
      </c>
      <c r="C852" s="17" t="s">
        <v>151</v>
      </c>
      <c r="D852" s="17">
        <v>53100391</v>
      </c>
      <c r="E852" s="21" t="s">
        <v>162</v>
      </c>
      <c r="F852" s="17">
        <v>1</v>
      </c>
      <c r="G852" s="17" t="s">
        <v>38</v>
      </c>
      <c r="H852" s="17" t="s">
        <v>50</v>
      </c>
      <c r="I852" s="17" t="s">
        <v>40</v>
      </c>
      <c r="J852" s="17" t="s">
        <v>153</v>
      </c>
      <c r="K852" s="17" t="s">
        <v>42</v>
      </c>
      <c r="L852" s="17">
        <v>16418</v>
      </c>
      <c r="M852" s="65" t="s">
        <v>43</v>
      </c>
      <c r="N852" s="65" t="s">
        <v>43</v>
      </c>
      <c r="O852" s="65" t="s">
        <v>41</v>
      </c>
      <c r="P852" s="65" t="s">
        <v>43</v>
      </c>
      <c r="Q852" s="65" t="s">
        <v>43</v>
      </c>
      <c r="R852" s="65" t="s">
        <v>43</v>
      </c>
      <c r="S852" s="65" t="s">
        <v>43</v>
      </c>
      <c r="T852" s="65" t="s">
        <v>55</v>
      </c>
      <c r="U852" s="65" t="s">
        <v>41</v>
      </c>
      <c r="V852" s="65" t="s">
        <v>52</v>
      </c>
      <c r="W852" s="65" t="s">
        <v>41</v>
      </c>
      <c r="X852" s="65">
        <v>0</v>
      </c>
      <c r="Y852" s="65">
        <v>0</v>
      </c>
    </row>
    <row r="853" spans="1:25" ht="14.4" x14ac:dyDescent="0.3">
      <c r="A853" s="30" t="s">
        <v>147</v>
      </c>
      <c r="B853" s="17">
        <v>20818</v>
      </c>
      <c r="C853" s="17" t="s">
        <v>54</v>
      </c>
      <c r="D853" s="17">
        <v>53100136</v>
      </c>
      <c r="E853" s="21" t="s">
        <v>53</v>
      </c>
      <c r="F853" s="17">
        <v>1</v>
      </c>
      <c r="G853" s="17" t="s">
        <v>38</v>
      </c>
      <c r="H853" s="17" t="s">
        <v>50</v>
      </c>
      <c r="I853" s="17" t="s">
        <v>40</v>
      </c>
      <c r="J853" s="17" t="s">
        <v>41</v>
      </c>
      <c r="K853" s="17" t="s">
        <v>42</v>
      </c>
      <c r="L853" s="17">
        <v>20818</v>
      </c>
      <c r="M853" s="65" t="s">
        <v>41</v>
      </c>
      <c r="N853" s="65" t="s">
        <v>43</v>
      </c>
      <c r="O853" s="65" t="s">
        <v>41</v>
      </c>
      <c r="P853" s="65" t="s">
        <v>43</v>
      </c>
      <c r="Q853" s="65" t="s">
        <v>43</v>
      </c>
      <c r="R853" s="65" t="s">
        <v>43</v>
      </c>
      <c r="S853" s="65" t="s">
        <v>41</v>
      </c>
      <c r="T853" s="65" t="s">
        <v>55</v>
      </c>
      <c r="U853" s="65" t="s">
        <v>41</v>
      </c>
      <c r="V853" s="65" t="s">
        <v>52</v>
      </c>
      <c r="W853" s="65" t="s">
        <v>41</v>
      </c>
      <c r="X853" s="65">
        <v>0</v>
      </c>
      <c r="Y853" s="65">
        <v>0</v>
      </c>
    </row>
    <row r="854" spans="1:25" ht="14.4" x14ac:dyDescent="0.3">
      <c r="A854" s="30" t="s">
        <v>147</v>
      </c>
      <c r="B854" s="17">
        <v>16419</v>
      </c>
      <c r="C854" s="17" t="s">
        <v>151</v>
      </c>
      <c r="D854" s="17">
        <v>53100391</v>
      </c>
      <c r="E854" s="21" t="s">
        <v>163</v>
      </c>
      <c r="F854" s="17">
        <v>1</v>
      </c>
      <c r="G854" s="17" t="s">
        <v>38</v>
      </c>
      <c r="H854" s="17" t="s">
        <v>50</v>
      </c>
      <c r="I854" s="17" t="s">
        <v>40</v>
      </c>
      <c r="J854" s="17" t="s">
        <v>153</v>
      </c>
      <c r="K854" s="17" t="s">
        <v>42</v>
      </c>
      <c r="L854" s="17">
        <v>16419</v>
      </c>
      <c r="M854" s="65" t="s">
        <v>43</v>
      </c>
      <c r="N854" s="65" t="s">
        <v>43</v>
      </c>
      <c r="O854" s="65" t="s">
        <v>41</v>
      </c>
      <c r="P854" s="65" t="s">
        <v>43</v>
      </c>
      <c r="Q854" s="65" t="s">
        <v>43</v>
      </c>
      <c r="R854" s="65" t="s">
        <v>43</v>
      </c>
      <c r="S854" s="65" t="s">
        <v>43</v>
      </c>
      <c r="T854" s="65" t="s">
        <v>55</v>
      </c>
      <c r="U854" s="65" t="s">
        <v>41</v>
      </c>
      <c r="V854" s="65" t="s">
        <v>52</v>
      </c>
      <c r="W854" s="65" t="s">
        <v>41</v>
      </c>
      <c r="X854" s="65">
        <v>0</v>
      </c>
      <c r="Y854" s="65">
        <v>0</v>
      </c>
    </row>
    <row r="855" spans="1:25" ht="24" x14ac:dyDescent="0.3">
      <c r="A855" s="30" t="s">
        <v>147</v>
      </c>
      <c r="B855" s="17">
        <v>16314</v>
      </c>
      <c r="C855" s="17" t="s">
        <v>157</v>
      </c>
      <c r="D855" s="17">
        <v>53100361</v>
      </c>
      <c r="E855" s="21" t="s">
        <v>158</v>
      </c>
      <c r="F855" s="17">
        <v>2</v>
      </c>
      <c r="G855" s="17" t="s">
        <v>38</v>
      </c>
      <c r="H855" s="17" t="s">
        <v>65</v>
      </c>
      <c r="I855" s="17" t="s">
        <v>40</v>
      </c>
      <c r="J855" s="17" t="s">
        <v>153</v>
      </c>
      <c r="K855" s="17" t="s">
        <v>42</v>
      </c>
      <c r="L855" s="17">
        <v>16314</v>
      </c>
      <c r="M855" s="65" t="s">
        <v>43</v>
      </c>
      <c r="N855" s="65" t="s">
        <v>43</v>
      </c>
      <c r="O855" s="65" t="s">
        <v>41</v>
      </c>
      <c r="P855" s="65" t="s">
        <v>43</v>
      </c>
      <c r="Q855" s="65" t="s">
        <v>43</v>
      </c>
      <c r="R855" s="65" t="s">
        <v>43</v>
      </c>
      <c r="S855" s="65" t="s">
        <v>43</v>
      </c>
      <c r="T855" s="65" t="s">
        <v>44</v>
      </c>
      <c r="U855" s="65" t="s">
        <v>41</v>
      </c>
      <c r="V855" s="65" t="s">
        <v>45</v>
      </c>
      <c r="W855" s="65" t="s">
        <v>41</v>
      </c>
      <c r="X855" s="65" t="s">
        <v>46</v>
      </c>
      <c r="Y855" s="65">
        <v>0</v>
      </c>
    </row>
    <row r="856" spans="1:25" ht="14.4" x14ac:dyDescent="0.3">
      <c r="A856" s="30" t="s">
        <v>147</v>
      </c>
      <c r="B856" s="17">
        <v>16400</v>
      </c>
      <c r="C856" s="17" t="s">
        <v>154</v>
      </c>
      <c r="D856" s="17">
        <v>53100889</v>
      </c>
      <c r="E856" s="21" t="s">
        <v>164</v>
      </c>
      <c r="F856" s="17">
        <v>2</v>
      </c>
      <c r="G856" s="17" t="s">
        <v>38</v>
      </c>
      <c r="H856" s="17" t="s">
        <v>65</v>
      </c>
      <c r="I856" s="17" t="s">
        <v>40</v>
      </c>
      <c r="J856" s="17" t="s">
        <v>153</v>
      </c>
      <c r="K856" s="17" t="s">
        <v>42</v>
      </c>
      <c r="L856" s="17">
        <v>16400</v>
      </c>
      <c r="M856" s="65" t="s">
        <v>43</v>
      </c>
      <c r="N856" s="65" t="s">
        <v>43</v>
      </c>
      <c r="O856" s="65" t="s">
        <v>41</v>
      </c>
      <c r="P856" s="65" t="s">
        <v>43</v>
      </c>
      <c r="Q856" s="65" t="s">
        <v>43</v>
      </c>
      <c r="R856" s="65" t="s">
        <v>43</v>
      </c>
      <c r="S856" s="65" t="s">
        <v>43</v>
      </c>
      <c r="T856" s="65" t="s">
        <v>44</v>
      </c>
      <c r="U856" s="65" t="s">
        <v>41</v>
      </c>
      <c r="V856" s="65" t="s">
        <v>45</v>
      </c>
      <c r="W856" s="65" t="s">
        <v>41</v>
      </c>
      <c r="X856" s="65" t="s">
        <v>46</v>
      </c>
      <c r="Y856" s="65">
        <v>0</v>
      </c>
    </row>
    <row r="857" spans="1:25" ht="24" x14ac:dyDescent="0.3">
      <c r="A857" s="30" t="s">
        <v>147</v>
      </c>
      <c r="B857" s="17">
        <v>16377</v>
      </c>
      <c r="C857" s="17" t="s">
        <v>165</v>
      </c>
      <c r="D857" s="17">
        <v>53100076</v>
      </c>
      <c r="E857" s="21" t="s">
        <v>166</v>
      </c>
      <c r="F857" s="17">
        <v>10</v>
      </c>
      <c r="G857" s="17" t="s">
        <v>38</v>
      </c>
      <c r="H857" s="17" t="s">
        <v>72</v>
      </c>
      <c r="I857" s="17" t="s">
        <v>40</v>
      </c>
      <c r="J857" s="17" t="s">
        <v>153</v>
      </c>
      <c r="K857" s="17" t="s">
        <v>42</v>
      </c>
      <c r="L857" s="17">
        <v>16377</v>
      </c>
      <c r="M857" s="65" t="s">
        <v>43</v>
      </c>
      <c r="N857" s="65" t="s">
        <v>43</v>
      </c>
      <c r="O857" s="65" t="s">
        <v>41</v>
      </c>
      <c r="P857" s="65" t="s">
        <v>43</v>
      </c>
      <c r="Q857" s="65" t="s">
        <v>41</v>
      </c>
      <c r="R857" s="65" t="s">
        <v>43</v>
      </c>
      <c r="S857" s="65" t="s">
        <v>43</v>
      </c>
      <c r="T857" s="65" t="s">
        <v>44</v>
      </c>
      <c r="U857" s="65" t="s">
        <v>41</v>
      </c>
      <c r="V857" s="65" t="s">
        <v>45</v>
      </c>
      <c r="W857" s="65" t="s">
        <v>41</v>
      </c>
      <c r="X857" s="65" t="s">
        <v>46</v>
      </c>
      <c r="Y857" s="65">
        <v>0</v>
      </c>
    </row>
    <row r="858" spans="1:25" ht="24" x14ac:dyDescent="0.3">
      <c r="A858" s="30" t="s">
        <v>147</v>
      </c>
      <c r="B858" s="17">
        <v>16314</v>
      </c>
      <c r="C858" s="17" t="s">
        <v>157</v>
      </c>
      <c r="D858" s="17">
        <v>53100361</v>
      </c>
      <c r="E858" s="21" t="s">
        <v>158</v>
      </c>
      <c r="F858" s="17">
        <v>1</v>
      </c>
      <c r="G858" s="17" t="s">
        <v>38</v>
      </c>
      <c r="H858" s="17" t="s">
        <v>65</v>
      </c>
      <c r="I858" s="17" t="s">
        <v>40</v>
      </c>
      <c r="J858" s="17" t="s">
        <v>153</v>
      </c>
      <c r="K858" s="17" t="s">
        <v>42</v>
      </c>
      <c r="L858" s="17">
        <v>16314</v>
      </c>
      <c r="M858" s="65" t="s">
        <v>43</v>
      </c>
      <c r="N858" s="65" t="s">
        <v>43</v>
      </c>
      <c r="O858" s="65" t="s">
        <v>41</v>
      </c>
      <c r="P858" s="65" t="s">
        <v>43</v>
      </c>
      <c r="Q858" s="65" t="s">
        <v>43</v>
      </c>
      <c r="R858" s="65" t="s">
        <v>43</v>
      </c>
      <c r="S858" s="65" t="s">
        <v>43</v>
      </c>
      <c r="T858" s="65" t="s">
        <v>44</v>
      </c>
      <c r="U858" s="65" t="s">
        <v>41</v>
      </c>
      <c r="V858" s="65" t="s">
        <v>45</v>
      </c>
      <c r="W858" s="65" t="s">
        <v>41</v>
      </c>
      <c r="X858" s="65" t="s">
        <v>46</v>
      </c>
      <c r="Y858" s="65">
        <v>0</v>
      </c>
    </row>
    <row r="859" spans="1:25" ht="14.4" x14ac:dyDescent="0.3">
      <c r="A859" s="30" t="s">
        <v>147</v>
      </c>
      <c r="B859" s="17">
        <v>16419</v>
      </c>
      <c r="C859" s="17" t="s">
        <v>151</v>
      </c>
      <c r="D859" s="17">
        <v>53100391</v>
      </c>
      <c r="E859" s="21" t="s">
        <v>163</v>
      </c>
      <c r="F859" s="17">
        <v>1</v>
      </c>
      <c r="G859" s="17" t="s">
        <v>38</v>
      </c>
      <c r="H859" s="17" t="s">
        <v>50</v>
      </c>
      <c r="I859" s="17" t="s">
        <v>40</v>
      </c>
      <c r="J859" s="17" t="s">
        <v>153</v>
      </c>
      <c r="K859" s="17" t="s">
        <v>42</v>
      </c>
      <c r="L859" s="17">
        <v>16419</v>
      </c>
      <c r="M859" s="65" t="s">
        <v>43</v>
      </c>
      <c r="N859" s="65" t="s">
        <v>43</v>
      </c>
      <c r="O859" s="65" t="s">
        <v>41</v>
      </c>
      <c r="P859" s="65" t="s">
        <v>43</v>
      </c>
      <c r="Q859" s="65" t="s">
        <v>43</v>
      </c>
      <c r="R859" s="65" t="s">
        <v>43</v>
      </c>
      <c r="S859" s="65" t="s">
        <v>43</v>
      </c>
      <c r="T859" s="65" t="s">
        <v>55</v>
      </c>
      <c r="U859" s="65" t="s">
        <v>41</v>
      </c>
      <c r="V859" s="65" t="s">
        <v>52</v>
      </c>
      <c r="W859" s="65" t="s">
        <v>41</v>
      </c>
      <c r="X859" s="65">
        <v>0</v>
      </c>
      <c r="Y859" s="65">
        <v>0</v>
      </c>
    </row>
    <row r="860" spans="1:25" ht="24" x14ac:dyDescent="0.3">
      <c r="A860" s="30" t="s">
        <v>147</v>
      </c>
      <c r="B860" s="17">
        <v>16314</v>
      </c>
      <c r="C860" s="17" t="s">
        <v>157</v>
      </c>
      <c r="D860" s="17">
        <v>53100361</v>
      </c>
      <c r="E860" s="21" t="s">
        <v>158</v>
      </c>
      <c r="F860" s="17">
        <v>1</v>
      </c>
      <c r="G860" s="17" t="s">
        <v>38</v>
      </c>
      <c r="H860" s="17" t="s">
        <v>65</v>
      </c>
      <c r="I860" s="17" t="s">
        <v>40</v>
      </c>
      <c r="J860" s="17" t="s">
        <v>153</v>
      </c>
      <c r="K860" s="17" t="s">
        <v>42</v>
      </c>
      <c r="L860" s="17">
        <v>16314</v>
      </c>
      <c r="M860" s="65" t="s">
        <v>43</v>
      </c>
      <c r="N860" s="65" t="s">
        <v>43</v>
      </c>
      <c r="O860" s="65" t="s">
        <v>41</v>
      </c>
      <c r="P860" s="65" t="s">
        <v>43</v>
      </c>
      <c r="Q860" s="65" t="s">
        <v>43</v>
      </c>
      <c r="R860" s="65" t="s">
        <v>43</v>
      </c>
      <c r="S860" s="65" t="s">
        <v>43</v>
      </c>
      <c r="T860" s="65" t="s">
        <v>44</v>
      </c>
      <c r="U860" s="65" t="s">
        <v>41</v>
      </c>
      <c r="V860" s="65" t="s">
        <v>45</v>
      </c>
      <c r="W860" s="65" t="s">
        <v>41</v>
      </c>
      <c r="X860" s="65" t="s">
        <v>46</v>
      </c>
      <c r="Y860" s="65">
        <v>0</v>
      </c>
    </row>
    <row r="861" spans="1:25" ht="14.4" x14ac:dyDescent="0.3">
      <c r="A861" s="30" t="s">
        <v>147</v>
      </c>
      <c r="B861" s="17">
        <v>16398</v>
      </c>
      <c r="C861" s="17" t="s">
        <v>154</v>
      </c>
      <c r="D861" s="17">
        <v>53100889</v>
      </c>
      <c r="E861" s="21" t="s">
        <v>167</v>
      </c>
      <c r="F861" s="17">
        <v>4</v>
      </c>
      <c r="G861" s="17" t="s">
        <v>38</v>
      </c>
      <c r="H861" s="17" t="s">
        <v>65</v>
      </c>
      <c r="I861" s="17" t="s">
        <v>40</v>
      </c>
      <c r="J861" s="17" t="s">
        <v>153</v>
      </c>
      <c r="K861" s="17" t="s">
        <v>42</v>
      </c>
      <c r="L861" s="17">
        <v>16398</v>
      </c>
      <c r="M861" s="65" t="s">
        <v>43</v>
      </c>
      <c r="N861" s="65" t="s">
        <v>43</v>
      </c>
      <c r="O861" s="65" t="s">
        <v>41</v>
      </c>
      <c r="P861" s="65" t="s">
        <v>43</v>
      </c>
      <c r="Q861" s="65" t="s">
        <v>43</v>
      </c>
      <c r="R861" s="65" t="s">
        <v>43</v>
      </c>
      <c r="S861" s="65" t="s">
        <v>43</v>
      </c>
      <c r="T861" s="65" t="s">
        <v>60</v>
      </c>
      <c r="U861" s="65" t="s">
        <v>41</v>
      </c>
      <c r="V861" s="65" t="s">
        <v>45</v>
      </c>
      <c r="W861" s="65" t="s">
        <v>41</v>
      </c>
      <c r="X861" s="65" t="s">
        <v>46</v>
      </c>
      <c r="Y861" s="65">
        <v>0</v>
      </c>
    </row>
    <row r="862" spans="1:25" ht="14.4" x14ac:dyDescent="0.3">
      <c r="A862" s="30" t="s">
        <v>147</v>
      </c>
      <c r="B862" s="17">
        <v>16419</v>
      </c>
      <c r="C862" s="17" t="s">
        <v>151</v>
      </c>
      <c r="D862" s="17">
        <v>53100391</v>
      </c>
      <c r="E862" s="21" t="s">
        <v>163</v>
      </c>
      <c r="F862" s="17">
        <v>1</v>
      </c>
      <c r="G862" s="17" t="s">
        <v>38</v>
      </c>
      <c r="H862" s="17" t="s">
        <v>50</v>
      </c>
      <c r="I862" s="17" t="s">
        <v>40</v>
      </c>
      <c r="J862" s="17" t="s">
        <v>153</v>
      </c>
      <c r="K862" s="17" t="s">
        <v>42</v>
      </c>
      <c r="L862" s="17">
        <v>16419</v>
      </c>
      <c r="M862" s="65" t="s">
        <v>43</v>
      </c>
      <c r="N862" s="65" t="s">
        <v>43</v>
      </c>
      <c r="O862" s="65" t="s">
        <v>41</v>
      </c>
      <c r="P862" s="65" t="s">
        <v>43</v>
      </c>
      <c r="Q862" s="65" t="s">
        <v>43</v>
      </c>
      <c r="R862" s="65" t="s">
        <v>43</v>
      </c>
      <c r="S862" s="65" t="s">
        <v>43</v>
      </c>
      <c r="T862" s="65" t="s">
        <v>55</v>
      </c>
      <c r="U862" s="65" t="s">
        <v>41</v>
      </c>
      <c r="V862" s="65" t="s">
        <v>52</v>
      </c>
      <c r="W862" s="65" t="s">
        <v>41</v>
      </c>
      <c r="X862" s="65">
        <v>0</v>
      </c>
      <c r="Y862" s="65">
        <v>0</v>
      </c>
    </row>
    <row r="863" spans="1:25" ht="24" x14ac:dyDescent="0.3">
      <c r="A863" s="30" t="s">
        <v>147</v>
      </c>
      <c r="B863" s="17">
        <v>16314</v>
      </c>
      <c r="C863" s="17" t="s">
        <v>157</v>
      </c>
      <c r="D863" s="17">
        <v>53100361</v>
      </c>
      <c r="E863" s="21" t="s">
        <v>158</v>
      </c>
      <c r="F863" s="17">
        <v>1</v>
      </c>
      <c r="G863" s="17" t="s">
        <v>38</v>
      </c>
      <c r="H863" s="17" t="s">
        <v>65</v>
      </c>
      <c r="I863" s="17" t="s">
        <v>40</v>
      </c>
      <c r="J863" s="17" t="s">
        <v>153</v>
      </c>
      <c r="K863" s="17" t="s">
        <v>42</v>
      </c>
      <c r="L863" s="17">
        <v>16314</v>
      </c>
      <c r="M863" s="65" t="s">
        <v>43</v>
      </c>
      <c r="N863" s="65" t="s">
        <v>43</v>
      </c>
      <c r="O863" s="65" t="s">
        <v>41</v>
      </c>
      <c r="P863" s="65" t="s">
        <v>43</v>
      </c>
      <c r="Q863" s="65" t="s">
        <v>43</v>
      </c>
      <c r="R863" s="65" t="s">
        <v>43</v>
      </c>
      <c r="S863" s="65" t="s">
        <v>43</v>
      </c>
      <c r="T863" s="65" t="s">
        <v>44</v>
      </c>
      <c r="U863" s="65" t="s">
        <v>41</v>
      </c>
      <c r="V863" s="65" t="s">
        <v>45</v>
      </c>
      <c r="W863" s="65" t="s">
        <v>41</v>
      </c>
      <c r="X863" s="65" t="s">
        <v>46</v>
      </c>
      <c r="Y863" s="65">
        <v>0</v>
      </c>
    </row>
    <row r="864" spans="1:25" ht="14.4" x14ac:dyDescent="0.3">
      <c r="A864" s="30" t="s">
        <v>147</v>
      </c>
      <c r="B864" s="17">
        <v>17408</v>
      </c>
      <c r="C864" s="17" t="s">
        <v>159</v>
      </c>
      <c r="D864" s="17">
        <v>53100007</v>
      </c>
      <c r="E864" s="21" t="s">
        <v>160</v>
      </c>
      <c r="F864" s="17">
        <v>1</v>
      </c>
      <c r="G864" s="17" t="s">
        <v>38</v>
      </c>
      <c r="H864" s="17" t="s">
        <v>72</v>
      </c>
      <c r="I864" s="17" t="s">
        <v>40</v>
      </c>
      <c r="J864" s="17" t="s">
        <v>153</v>
      </c>
      <c r="K864" s="17" t="s">
        <v>42</v>
      </c>
      <c r="L864" s="17">
        <v>17408</v>
      </c>
      <c r="M864" s="65" t="s">
        <v>43</v>
      </c>
      <c r="N864" s="65" t="s">
        <v>43</v>
      </c>
      <c r="O864" s="65" t="s">
        <v>41</v>
      </c>
      <c r="P864" s="65" t="s">
        <v>43</v>
      </c>
      <c r="Q864" s="65" t="s">
        <v>41</v>
      </c>
      <c r="R864" s="65" t="s">
        <v>43</v>
      </c>
      <c r="S864" s="65" t="s">
        <v>43</v>
      </c>
      <c r="T864" s="65" t="s">
        <v>55</v>
      </c>
      <c r="U864" s="65" t="s">
        <v>41</v>
      </c>
      <c r="V864" s="65" t="s">
        <v>45</v>
      </c>
      <c r="W864" s="65" t="s">
        <v>41</v>
      </c>
      <c r="X864" s="65" t="s">
        <v>46</v>
      </c>
      <c r="Y864" s="65">
        <v>0</v>
      </c>
    </row>
    <row r="865" spans="1:25" ht="24" x14ac:dyDescent="0.3">
      <c r="A865" s="30" t="s">
        <v>147</v>
      </c>
      <c r="B865" s="17">
        <v>16377</v>
      </c>
      <c r="C865" s="17" t="s">
        <v>165</v>
      </c>
      <c r="D865" s="17">
        <v>53100076</v>
      </c>
      <c r="E865" s="21" t="s">
        <v>166</v>
      </c>
      <c r="F865" s="17">
        <v>1</v>
      </c>
      <c r="G865" s="17" t="s">
        <v>38</v>
      </c>
      <c r="H865" s="17" t="s">
        <v>72</v>
      </c>
      <c r="I865" s="17" t="s">
        <v>40</v>
      </c>
      <c r="J865" s="17" t="s">
        <v>153</v>
      </c>
      <c r="K865" s="17" t="s">
        <v>42</v>
      </c>
      <c r="L865" s="17">
        <v>16377</v>
      </c>
      <c r="M865" s="65" t="s">
        <v>43</v>
      </c>
      <c r="N865" s="65" t="s">
        <v>43</v>
      </c>
      <c r="O865" s="65" t="s">
        <v>41</v>
      </c>
      <c r="P865" s="65" t="s">
        <v>43</v>
      </c>
      <c r="Q865" s="65" t="s">
        <v>41</v>
      </c>
      <c r="R865" s="65" t="s">
        <v>43</v>
      </c>
      <c r="S865" s="65" t="s">
        <v>43</v>
      </c>
      <c r="T865" s="65" t="s">
        <v>44</v>
      </c>
      <c r="U865" s="65" t="s">
        <v>41</v>
      </c>
      <c r="V865" s="65" t="s">
        <v>45</v>
      </c>
      <c r="W865" s="65" t="s">
        <v>41</v>
      </c>
      <c r="X865" s="65" t="s">
        <v>46</v>
      </c>
      <c r="Y865" s="65">
        <v>0</v>
      </c>
    </row>
    <row r="866" spans="1:25" ht="28.8" x14ac:dyDescent="0.3">
      <c r="A866" s="30" t="s">
        <v>147</v>
      </c>
      <c r="B866" s="17">
        <v>20660</v>
      </c>
      <c r="C866" s="17" t="s">
        <v>168</v>
      </c>
      <c r="D866" s="17">
        <v>53100236</v>
      </c>
      <c r="E866" s="21" t="s">
        <v>169</v>
      </c>
      <c r="F866" s="17">
        <v>1</v>
      </c>
      <c r="G866" s="17" t="s">
        <v>38</v>
      </c>
      <c r="H866" s="17" t="s">
        <v>39</v>
      </c>
      <c r="I866" s="17" t="s">
        <v>40</v>
      </c>
      <c r="J866" s="17" t="s">
        <v>153</v>
      </c>
      <c r="K866" s="17" t="s">
        <v>42</v>
      </c>
      <c r="L866" s="17">
        <v>20660</v>
      </c>
      <c r="M866" s="65" t="s">
        <v>43</v>
      </c>
      <c r="N866" s="65" t="s">
        <v>43</v>
      </c>
      <c r="O866" s="65" t="s">
        <v>43</v>
      </c>
      <c r="P866" s="65" t="s">
        <v>43</v>
      </c>
      <c r="Q866" s="65" t="s">
        <v>43</v>
      </c>
      <c r="R866" s="65" t="s">
        <v>43</v>
      </c>
      <c r="S866" s="65" t="s">
        <v>43</v>
      </c>
      <c r="T866" s="65" t="s">
        <v>43</v>
      </c>
      <c r="U866" s="65" t="s">
        <v>43</v>
      </c>
      <c r="V866" s="65" t="s">
        <v>45</v>
      </c>
      <c r="W866" s="65" t="s">
        <v>43</v>
      </c>
      <c r="X866" s="65" t="s">
        <v>3612</v>
      </c>
      <c r="Y866" s="65">
        <v>0</v>
      </c>
    </row>
    <row r="867" spans="1:25" ht="14.4" x14ac:dyDescent="0.3">
      <c r="A867" s="30" t="s">
        <v>147</v>
      </c>
      <c r="B867" s="17">
        <v>17408</v>
      </c>
      <c r="C867" s="17" t="s">
        <v>159</v>
      </c>
      <c r="D867" s="17">
        <v>53100007</v>
      </c>
      <c r="E867" s="21" t="s">
        <v>160</v>
      </c>
      <c r="F867" s="17">
        <v>1</v>
      </c>
      <c r="G867" s="17" t="s">
        <v>38</v>
      </c>
      <c r="H867" s="17" t="s">
        <v>72</v>
      </c>
      <c r="I867" s="17" t="s">
        <v>40</v>
      </c>
      <c r="J867" s="17" t="s">
        <v>153</v>
      </c>
      <c r="K867" s="17" t="s">
        <v>42</v>
      </c>
      <c r="L867" s="17">
        <v>17408</v>
      </c>
      <c r="M867" s="65" t="s">
        <v>43</v>
      </c>
      <c r="N867" s="65" t="s">
        <v>43</v>
      </c>
      <c r="O867" s="65" t="s">
        <v>41</v>
      </c>
      <c r="P867" s="65" t="s">
        <v>43</v>
      </c>
      <c r="Q867" s="65" t="s">
        <v>41</v>
      </c>
      <c r="R867" s="65" t="s">
        <v>43</v>
      </c>
      <c r="S867" s="65" t="s">
        <v>43</v>
      </c>
      <c r="T867" s="65" t="s">
        <v>55</v>
      </c>
      <c r="U867" s="65" t="s">
        <v>41</v>
      </c>
      <c r="V867" s="65" t="s">
        <v>45</v>
      </c>
      <c r="W867" s="65" t="s">
        <v>41</v>
      </c>
      <c r="X867" s="65" t="s">
        <v>46</v>
      </c>
      <c r="Y867" s="65">
        <v>0</v>
      </c>
    </row>
    <row r="868" spans="1:25" ht="24" x14ac:dyDescent="0.3">
      <c r="A868" s="30" t="s">
        <v>147</v>
      </c>
      <c r="B868" s="17">
        <v>16377</v>
      </c>
      <c r="C868" s="17" t="s">
        <v>165</v>
      </c>
      <c r="D868" s="17">
        <v>53100076</v>
      </c>
      <c r="E868" s="21" t="s">
        <v>166</v>
      </c>
      <c r="F868" s="17">
        <v>1</v>
      </c>
      <c r="G868" s="17" t="s">
        <v>38</v>
      </c>
      <c r="H868" s="17" t="s">
        <v>72</v>
      </c>
      <c r="I868" s="17" t="s">
        <v>40</v>
      </c>
      <c r="J868" s="17" t="s">
        <v>153</v>
      </c>
      <c r="K868" s="17" t="s">
        <v>42</v>
      </c>
      <c r="L868" s="17">
        <v>16377</v>
      </c>
      <c r="M868" s="65" t="s">
        <v>43</v>
      </c>
      <c r="N868" s="65" t="s">
        <v>43</v>
      </c>
      <c r="O868" s="65" t="s">
        <v>41</v>
      </c>
      <c r="P868" s="65" t="s">
        <v>43</v>
      </c>
      <c r="Q868" s="65" t="s">
        <v>41</v>
      </c>
      <c r="R868" s="65" t="s">
        <v>43</v>
      </c>
      <c r="S868" s="65" t="s">
        <v>43</v>
      </c>
      <c r="T868" s="65" t="s">
        <v>44</v>
      </c>
      <c r="U868" s="65" t="s">
        <v>41</v>
      </c>
      <c r="V868" s="65" t="s">
        <v>45</v>
      </c>
      <c r="W868" s="65" t="s">
        <v>41</v>
      </c>
      <c r="X868" s="65" t="s">
        <v>46</v>
      </c>
      <c r="Y868" s="65">
        <v>0</v>
      </c>
    </row>
    <row r="869" spans="1:25" ht="100.8" x14ac:dyDescent="0.3">
      <c r="A869" s="30" t="s">
        <v>147</v>
      </c>
      <c r="B869" s="17">
        <v>21303</v>
      </c>
      <c r="C869" s="17" t="s">
        <v>57</v>
      </c>
      <c r="D869" s="17">
        <v>53100195</v>
      </c>
      <c r="E869" s="21" t="s">
        <v>58</v>
      </c>
      <c r="F869" s="17">
        <v>1</v>
      </c>
      <c r="G869" s="17" t="s">
        <v>59</v>
      </c>
      <c r="H869" s="17" t="s">
        <v>39</v>
      </c>
      <c r="I869" s="17" t="s">
        <v>40</v>
      </c>
      <c r="J869" s="17" t="s">
        <v>41</v>
      </c>
      <c r="K869" s="17" t="s">
        <v>42</v>
      </c>
      <c r="L869" s="17">
        <v>21303</v>
      </c>
      <c r="M869" s="65" t="s">
        <v>41</v>
      </c>
      <c r="N869" s="65" t="s">
        <v>43</v>
      </c>
      <c r="O869" s="65" t="s">
        <v>41</v>
      </c>
      <c r="P869" s="65" t="s">
        <v>43</v>
      </c>
      <c r="Q869" s="65" t="s">
        <v>43</v>
      </c>
      <c r="R869" s="65" t="s">
        <v>43</v>
      </c>
      <c r="S869" s="65" t="s">
        <v>41</v>
      </c>
      <c r="T869" s="65" t="s">
        <v>60</v>
      </c>
      <c r="U869" s="65" t="s">
        <v>41</v>
      </c>
      <c r="V869" s="65" t="s">
        <v>45</v>
      </c>
      <c r="W869" s="65" t="s">
        <v>43</v>
      </c>
      <c r="X869" s="65" t="s">
        <v>563</v>
      </c>
      <c r="Y869" s="65">
        <v>0</v>
      </c>
    </row>
    <row r="870" spans="1:25" ht="28.8" x14ac:dyDescent="0.3">
      <c r="A870" s="30" t="s">
        <v>147</v>
      </c>
      <c r="B870" s="17">
        <v>20663</v>
      </c>
      <c r="C870" s="17" t="s">
        <v>170</v>
      </c>
      <c r="D870" s="17">
        <v>53100236</v>
      </c>
      <c r="E870" s="21" t="s">
        <v>171</v>
      </c>
      <c r="F870" s="17">
        <v>1</v>
      </c>
      <c r="G870" s="17" t="s">
        <v>38</v>
      </c>
      <c r="H870" s="17" t="s">
        <v>39</v>
      </c>
      <c r="I870" s="17" t="s">
        <v>40</v>
      </c>
      <c r="J870" s="17" t="s">
        <v>153</v>
      </c>
      <c r="K870" s="17" t="s">
        <v>42</v>
      </c>
      <c r="L870" s="17">
        <v>20663</v>
      </c>
      <c r="M870" s="65" t="s">
        <v>43</v>
      </c>
      <c r="N870" s="65" t="s">
        <v>43</v>
      </c>
      <c r="O870" s="65" t="s">
        <v>41</v>
      </c>
      <c r="P870" s="65" t="s">
        <v>43</v>
      </c>
      <c r="Q870" s="65" t="s">
        <v>43</v>
      </c>
      <c r="R870" s="65" t="s">
        <v>43</v>
      </c>
      <c r="S870" s="65" t="s">
        <v>43</v>
      </c>
      <c r="T870" s="65" t="s">
        <v>60</v>
      </c>
      <c r="U870" s="65" t="s">
        <v>41</v>
      </c>
      <c r="V870" s="65" t="s">
        <v>45</v>
      </c>
      <c r="W870" s="65" t="s">
        <v>43</v>
      </c>
      <c r="X870" s="65" t="s">
        <v>3612</v>
      </c>
      <c r="Y870" s="65">
        <v>0</v>
      </c>
    </row>
    <row r="871" spans="1:25" ht="14.4" x14ac:dyDescent="0.3">
      <c r="A871" s="30" t="s">
        <v>147</v>
      </c>
      <c r="B871" s="17">
        <v>16398</v>
      </c>
      <c r="C871" s="17" t="s">
        <v>154</v>
      </c>
      <c r="D871" s="17">
        <v>53100889</v>
      </c>
      <c r="E871" s="21" t="s">
        <v>167</v>
      </c>
      <c r="F871" s="17">
        <v>4</v>
      </c>
      <c r="G871" s="17" t="s">
        <v>38</v>
      </c>
      <c r="H871" s="17" t="s">
        <v>65</v>
      </c>
      <c r="I871" s="17" t="s">
        <v>40</v>
      </c>
      <c r="J871" s="17" t="s">
        <v>153</v>
      </c>
      <c r="K871" s="17" t="s">
        <v>42</v>
      </c>
      <c r="L871" s="17">
        <v>16398</v>
      </c>
      <c r="M871" s="65" t="s">
        <v>43</v>
      </c>
      <c r="N871" s="65" t="s">
        <v>43</v>
      </c>
      <c r="O871" s="65" t="s">
        <v>41</v>
      </c>
      <c r="P871" s="65" t="s">
        <v>43</v>
      </c>
      <c r="Q871" s="65" t="s">
        <v>43</v>
      </c>
      <c r="R871" s="65" t="s">
        <v>43</v>
      </c>
      <c r="S871" s="65" t="s">
        <v>43</v>
      </c>
      <c r="T871" s="65" t="s">
        <v>60</v>
      </c>
      <c r="U871" s="65" t="s">
        <v>41</v>
      </c>
      <c r="V871" s="65" t="s">
        <v>45</v>
      </c>
      <c r="W871" s="65" t="s">
        <v>41</v>
      </c>
      <c r="X871" s="65" t="s">
        <v>46</v>
      </c>
      <c r="Y871" s="65">
        <v>0</v>
      </c>
    </row>
    <row r="872" spans="1:25" ht="24" x14ac:dyDescent="0.3">
      <c r="A872" s="30" t="s">
        <v>147</v>
      </c>
      <c r="B872" s="17">
        <v>16314</v>
      </c>
      <c r="C872" s="17" t="s">
        <v>157</v>
      </c>
      <c r="D872" s="17">
        <v>53100361</v>
      </c>
      <c r="E872" s="21" t="s">
        <v>158</v>
      </c>
      <c r="F872" s="17">
        <v>1</v>
      </c>
      <c r="G872" s="17" t="s">
        <v>38</v>
      </c>
      <c r="H872" s="17" t="s">
        <v>65</v>
      </c>
      <c r="I872" s="17" t="s">
        <v>40</v>
      </c>
      <c r="J872" s="17" t="s">
        <v>153</v>
      </c>
      <c r="K872" s="17" t="s">
        <v>42</v>
      </c>
      <c r="L872" s="17">
        <v>16314</v>
      </c>
      <c r="M872" s="65" t="s">
        <v>43</v>
      </c>
      <c r="N872" s="65" t="s">
        <v>43</v>
      </c>
      <c r="O872" s="65" t="s">
        <v>41</v>
      </c>
      <c r="P872" s="65" t="s">
        <v>43</v>
      </c>
      <c r="Q872" s="65" t="s">
        <v>43</v>
      </c>
      <c r="R872" s="65" t="s">
        <v>43</v>
      </c>
      <c r="S872" s="65" t="s">
        <v>43</v>
      </c>
      <c r="T872" s="65" t="s">
        <v>44</v>
      </c>
      <c r="U872" s="65" t="s">
        <v>41</v>
      </c>
      <c r="V872" s="65" t="s">
        <v>45</v>
      </c>
      <c r="W872" s="65" t="s">
        <v>41</v>
      </c>
      <c r="X872" s="65" t="s">
        <v>46</v>
      </c>
      <c r="Y872" s="65">
        <v>0</v>
      </c>
    </row>
    <row r="873" spans="1:25" ht="14.4" x14ac:dyDescent="0.3">
      <c r="A873" s="30" t="s">
        <v>147</v>
      </c>
      <c r="B873" s="17">
        <v>20530</v>
      </c>
      <c r="C873" s="17" t="s">
        <v>175</v>
      </c>
      <c r="D873" s="17">
        <v>53100335</v>
      </c>
      <c r="E873" s="21" t="s">
        <v>176</v>
      </c>
      <c r="F873" s="17">
        <v>1</v>
      </c>
      <c r="G873" s="17" t="s">
        <v>38</v>
      </c>
      <c r="H873" s="17" t="s">
        <v>72</v>
      </c>
      <c r="I873" s="17" t="s">
        <v>40</v>
      </c>
      <c r="J873" s="17" t="s">
        <v>153</v>
      </c>
      <c r="K873" s="17" t="s">
        <v>42</v>
      </c>
      <c r="L873" s="17">
        <v>20530</v>
      </c>
      <c r="M873" s="65" t="s">
        <v>43</v>
      </c>
      <c r="N873" s="65" t="s">
        <v>43</v>
      </c>
      <c r="O873" s="65" t="s">
        <v>41</v>
      </c>
      <c r="P873" s="65" t="s">
        <v>43</v>
      </c>
      <c r="Q873" s="65" t="s">
        <v>41</v>
      </c>
      <c r="R873" s="65" t="s">
        <v>43</v>
      </c>
      <c r="S873" s="65" t="s">
        <v>43</v>
      </c>
      <c r="T873" s="65" t="s">
        <v>55</v>
      </c>
      <c r="U873" s="65" t="s">
        <v>41</v>
      </c>
      <c r="V873" s="65" t="s">
        <v>45</v>
      </c>
      <c r="W873" s="65" t="s">
        <v>41</v>
      </c>
      <c r="X873" s="65" t="s">
        <v>46</v>
      </c>
      <c r="Y873" s="65">
        <v>0</v>
      </c>
    </row>
    <row r="874" spans="1:25" ht="14.4" x14ac:dyDescent="0.3">
      <c r="A874" s="30" t="s">
        <v>147</v>
      </c>
      <c r="B874" s="17">
        <v>17408</v>
      </c>
      <c r="C874" s="17" t="s">
        <v>159</v>
      </c>
      <c r="D874" s="17">
        <v>53100007</v>
      </c>
      <c r="E874" s="21" t="s">
        <v>160</v>
      </c>
      <c r="F874" s="17">
        <v>4</v>
      </c>
      <c r="G874" s="17" t="s">
        <v>38</v>
      </c>
      <c r="H874" s="17" t="s">
        <v>72</v>
      </c>
      <c r="I874" s="17" t="s">
        <v>40</v>
      </c>
      <c r="J874" s="17" t="s">
        <v>153</v>
      </c>
      <c r="K874" s="17" t="s">
        <v>42</v>
      </c>
      <c r="L874" s="17">
        <v>17408</v>
      </c>
      <c r="M874" s="65" t="s">
        <v>43</v>
      </c>
      <c r="N874" s="65" t="s">
        <v>43</v>
      </c>
      <c r="O874" s="65" t="s">
        <v>41</v>
      </c>
      <c r="P874" s="65" t="s">
        <v>43</v>
      </c>
      <c r="Q874" s="65" t="s">
        <v>41</v>
      </c>
      <c r="R874" s="65" t="s">
        <v>43</v>
      </c>
      <c r="S874" s="65" t="s">
        <v>43</v>
      </c>
      <c r="T874" s="65" t="s">
        <v>55</v>
      </c>
      <c r="U874" s="65" t="s">
        <v>41</v>
      </c>
      <c r="V874" s="65" t="s">
        <v>45</v>
      </c>
      <c r="W874" s="65" t="s">
        <v>41</v>
      </c>
      <c r="X874" s="65" t="s">
        <v>46</v>
      </c>
      <c r="Y874" s="65">
        <v>0</v>
      </c>
    </row>
    <row r="875" spans="1:25" ht="14.4" x14ac:dyDescent="0.3">
      <c r="A875" s="30" t="s">
        <v>147</v>
      </c>
      <c r="B875" s="17">
        <v>17409</v>
      </c>
      <c r="C875" s="17" t="s">
        <v>177</v>
      </c>
      <c r="D875" s="17">
        <v>53100007</v>
      </c>
      <c r="E875" s="21" t="s">
        <v>178</v>
      </c>
      <c r="F875" s="17">
        <v>2</v>
      </c>
      <c r="G875" s="17" t="s">
        <v>38</v>
      </c>
      <c r="H875" s="17" t="s">
        <v>72</v>
      </c>
      <c r="I875" s="17" t="s">
        <v>40</v>
      </c>
      <c r="J875" s="17" t="s">
        <v>153</v>
      </c>
      <c r="K875" s="17" t="s">
        <v>42</v>
      </c>
      <c r="L875" s="17">
        <v>17409</v>
      </c>
      <c r="M875" s="65" t="s">
        <v>43</v>
      </c>
      <c r="N875" s="65" t="s">
        <v>43</v>
      </c>
      <c r="O875" s="65" t="s">
        <v>41</v>
      </c>
      <c r="P875" s="65" t="s">
        <v>43</v>
      </c>
      <c r="Q875" s="65" t="s">
        <v>41</v>
      </c>
      <c r="R875" s="65" t="s">
        <v>43</v>
      </c>
      <c r="S875" s="65" t="s">
        <v>43</v>
      </c>
      <c r="T875" s="65" t="s">
        <v>55</v>
      </c>
      <c r="U875" s="65" t="s">
        <v>41</v>
      </c>
      <c r="V875" s="65" t="s">
        <v>45</v>
      </c>
      <c r="W875" s="65" t="s">
        <v>41</v>
      </c>
      <c r="X875" s="65" t="s">
        <v>46</v>
      </c>
      <c r="Y875" s="65">
        <v>0</v>
      </c>
    </row>
    <row r="876" spans="1:25" ht="14.4" x14ac:dyDescent="0.3">
      <c r="A876" s="30" t="s">
        <v>147</v>
      </c>
      <c r="B876" s="17">
        <v>16313</v>
      </c>
      <c r="C876" s="17" t="s">
        <v>179</v>
      </c>
      <c r="D876" s="17">
        <v>53100007</v>
      </c>
      <c r="E876" s="21" t="s">
        <v>180</v>
      </c>
      <c r="F876" s="17">
        <v>2</v>
      </c>
      <c r="G876" s="17" t="s">
        <v>38</v>
      </c>
      <c r="H876" s="17" t="s">
        <v>72</v>
      </c>
      <c r="I876" s="17" t="s">
        <v>40</v>
      </c>
      <c r="J876" s="17" t="s">
        <v>153</v>
      </c>
      <c r="K876" s="17" t="s">
        <v>42</v>
      </c>
      <c r="L876" s="17">
        <v>16313</v>
      </c>
      <c r="M876" s="65" t="s">
        <v>43</v>
      </c>
      <c r="N876" s="65" t="s">
        <v>43</v>
      </c>
      <c r="O876" s="65" t="s">
        <v>41</v>
      </c>
      <c r="P876" s="65" t="s">
        <v>43</v>
      </c>
      <c r="Q876" s="65" t="s">
        <v>41</v>
      </c>
      <c r="R876" s="65" t="s">
        <v>43</v>
      </c>
      <c r="S876" s="65" t="s">
        <v>43</v>
      </c>
      <c r="T876" s="65" t="s">
        <v>55</v>
      </c>
      <c r="U876" s="65" t="s">
        <v>41</v>
      </c>
      <c r="V876" s="65" t="s">
        <v>45</v>
      </c>
      <c r="W876" s="65" t="s">
        <v>41</v>
      </c>
      <c r="X876" s="65" t="s">
        <v>46</v>
      </c>
      <c r="Y876" s="65">
        <v>0</v>
      </c>
    </row>
    <row r="877" spans="1:25" ht="100.8" x14ac:dyDescent="0.3">
      <c r="A877" s="30" t="s">
        <v>147</v>
      </c>
      <c r="B877" s="17">
        <v>21303</v>
      </c>
      <c r="C877" s="17" t="s">
        <v>57</v>
      </c>
      <c r="D877" s="17">
        <v>53100195</v>
      </c>
      <c r="E877" s="21" t="s">
        <v>58</v>
      </c>
      <c r="F877" s="17">
        <v>8</v>
      </c>
      <c r="G877" s="17" t="s">
        <v>59</v>
      </c>
      <c r="H877" s="17" t="s">
        <v>39</v>
      </c>
      <c r="I877" s="17" t="s">
        <v>40</v>
      </c>
      <c r="J877" s="17" t="s">
        <v>41</v>
      </c>
      <c r="K877" s="17" t="s">
        <v>42</v>
      </c>
      <c r="L877" s="17">
        <v>21303</v>
      </c>
      <c r="M877" s="65" t="s">
        <v>41</v>
      </c>
      <c r="N877" s="65" t="s">
        <v>43</v>
      </c>
      <c r="O877" s="65" t="s">
        <v>41</v>
      </c>
      <c r="P877" s="65" t="s">
        <v>43</v>
      </c>
      <c r="Q877" s="65" t="s">
        <v>43</v>
      </c>
      <c r="R877" s="65" t="s">
        <v>43</v>
      </c>
      <c r="S877" s="65" t="s">
        <v>41</v>
      </c>
      <c r="T877" s="65" t="s">
        <v>60</v>
      </c>
      <c r="U877" s="65" t="s">
        <v>41</v>
      </c>
      <c r="V877" s="65" t="s">
        <v>45</v>
      </c>
      <c r="W877" s="65" t="s">
        <v>43</v>
      </c>
      <c r="X877" s="65" t="s">
        <v>563</v>
      </c>
      <c r="Y877" s="65">
        <v>0</v>
      </c>
    </row>
    <row r="878" spans="1:25" ht="57.6" x14ac:dyDescent="0.3">
      <c r="A878" s="30" t="s">
        <v>147</v>
      </c>
      <c r="B878" s="17">
        <v>20668</v>
      </c>
      <c r="C878" s="17" t="s">
        <v>182</v>
      </c>
      <c r="D878" s="17">
        <v>53100236</v>
      </c>
      <c r="E878" s="21" t="s">
        <v>183</v>
      </c>
      <c r="F878" s="17">
        <v>1</v>
      </c>
      <c r="G878" s="17" t="s">
        <v>38</v>
      </c>
      <c r="H878" s="17" t="s">
        <v>39</v>
      </c>
      <c r="I878" s="17" t="s">
        <v>40</v>
      </c>
      <c r="J878" s="17" t="s">
        <v>153</v>
      </c>
      <c r="K878" s="17" t="s">
        <v>42</v>
      </c>
      <c r="L878" s="17">
        <v>20668</v>
      </c>
      <c r="M878" s="65" t="s">
        <v>43</v>
      </c>
      <c r="N878" s="65" t="s">
        <v>43</v>
      </c>
      <c r="O878" s="65" t="s">
        <v>41</v>
      </c>
      <c r="P878" s="65" t="s">
        <v>43</v>
      </c>
      <c r="Q878" s="65" t="s">
        <v>43</v>
      </c>
      <c r="R878" s="65" t="s">
        <v>43</v>
      </c>
      <c r="S878" s="65" t="s">
        <v>43</v>
      </c>
      <c r="T878" s="65" t="s">
        <v>60</v>
      </c>
      <c r="U878" s="65" t="s">
        <v>41</v>
      </c>
      <c r="V878" s="65" t="s">
        <v>45</v>
      </c>
      <c r="W878" s="65" t="s">
        <v>43</v>
      </c>
      <c r="X878" s="65" t="s">
        <v>3612</v>
      </c>
      <c r="Y878" s="65" t="s">
        <v>3638</v>
      </c>
    </row>
    <row r="879" spans="1:25" ht="28.8" x14ac:dyDescent="0.3">
      <c r="A879" s="30" t="s">
        <v>147</v>
      </c>
      <c r="B879" s="17">
        <v>20659</v>
      </c>
      <c r="C879" s="17" t="s">
        <v>168</v>
      </c>
      <c r="D879" s="17">
        <v>53100236</v>
      </c>
      <c r="E879" s="21" t="s">
        <v>181</v>
      </c>
      <c r="F879" s="17">
        <v>4</v>
      </c>
      <c r="G879" s="17" t="s">
        <v>38</v>
      </c>
      <c r="H879" s="17" t="s">
        <v>39</v>
      </c>
      <c r="I879" s="17" t="s">
        <v>40</v>
      </c>
      <c r="J879" s="17" t="s">
        <v>153</v>
      </c>
      <c r="K879" s="17" t="s">
        <v>42</v>
      </c>
      <c r="L879" s="17">
        <v>20659</v>
      </c>
      <c r="M879" s="65" t="s">
        <v>43</v>
      </c>
      <c r="N879" s="65" t="s">
        <v>43</v>
      </c>
      <c r="O879" s="65" t="s">
        <v>43</v>
      </c>
      <c r="P879" s="65" t="s">
        <v>43</v>
      </c>
      <c r="Q879" s="65" t="s">
        <v>43</v>
      </c>
      <c r="R879" s="65" t="s">
        <v>43</v>
      </c>
      <c r="S879" s="65" t="s">
        <v>43</v>
      </c>
      <c r="T879" s="65" t="s">
        <v>43</v>
      </c>
      <c r="U879" s="65" t="s">
        <v>43</v>
      </c>
      <c r="V879" s="65" t="s">
        <v>45</v>
      </c>
      <c r="W879" s="65" t="s">
        <v>43</v>
      </c>
      <c r="X879" s="65" t="s">
        <v>3612</v>
      </c>
      <c r="Y879" s="65">
        <v>0</v>
      </c>
    </row>
    <row r="880" spans="1:25" ht="28.8" x14ac:dyDescent="0.3">
      <c r="A880" s="30" t="s">
        <v>147</v>
      </c>
      <c r="B880" s="17">
        <v>20670</v>
      </c>
      <c r="C880" s="17" t="s">
        <v>182</v>
      </c>
      <c r="D880" s="17">
        <v>53100236</v>
      </c>
      <c r="E880" s="21" t="s">
        <v>290</v>
      </c>
      <c r="F880" s="17">
        <v>1</v>
      </c>
      <c r="G880" s="17" t="s">
        <v>38</v>
      </c>
      <c r="H880" s="17" t="s">
        <v>39</v>
      </c>
      <c r="I880" s="17" t="s">
        <v>40</v>
      </c>
      <c r="J880" s="17" t="s">
        <v>153</v>
      </c>
      <c r="K880" s="17" t="s">
        <v>42</v>
      </c>
      <c r="L880" s="17">
        <v>20670</v>
      </c>
      <c r="M880" s="65" t="s">
        <v>43</v>
      </c>
      <c r="N880" s="65" t="s">
        <v>43</v>
      </c>
      <c r="O880" s="65" t="s">
        <v>41</v>
      </c>
      <c r="P880" s="65" t="s">
        <v>43</v>
      </c>
      <c r="Q880" s="65" t="s">
        <v>43</v>
      </c>
      <c r="R880" s="65" t="s">
        <v>43</v>
      </c>
      <c r="S880" s="65" t="s">
        <v>43</v>
      </c>
      <c r="T880" s="65" t="s">
        <v>60</v>
      </c>
      <c r="U880" s="65" t="s">
        <v>41</v>
      </c>
      <c r="V880" s="65" t="s">
        <v>45</v>
      </c>
      <c r="W880" s="65" t="s">
        <v>43</v>
      </c>
      <c r="X880" s="65" t="s">
        <v>3612</v>
      </c>
      <c r="Y880" s="65">
        <v>0</v>
      </c>
    </row>
    <row r="881" spans="1:25" ht="14.4" x14ac:dyDescent="0.3">
      <c r="A881" s="30" t="s">
        <v>147</v>
      </c>
      <c r="B881" s="17">
        <v>16398</v>
      </c>
      <c r="C881" s="17" t="s">
        <v>154</v>
      </c>
      <c r="D881" s="17">
        <v>53100889</v>
      </c>
      <c r="E881" s="21" t="s">
        <v>167</v>
      </c>
      <c r="F881" s="17">
        <v>18</v>
      </c>
      <c r="G881" s="17" t="s">
        <v>38</v>
      </c>
      <c r="H881" s="17" t="s">
        <v>65</v>
      </c>
      <c r="I881" s="17" t="s">
        <v>40</v>
      </c>
      <c r="J881" s="17" t="s">
        <v>153</v>
      </c>
      <c r="K881" s="17" t="s">
        <v>42</v>
      </c>
      <c r="L881" s="17">
        <v>16398</v>
      </c>
      <c r="M881" s="65" t="s">
        <v>43</v>
      </c>
      <c r="N881" s="65" t="s">
        <v>43</v>
      </c>
      <c r="O881" s="65" t="s">
        <v>41</v>
      </c>
      <c r="P881" s="65" t="s">
        <v>43</v>
      </c>
      <c r="Q881" s="65" t="s">
        <v>43</v>
      </c>
      <c r="R881" s="65" t="s">
        <v>43</v>
      </c>
      <c r="S881" s="65" t="s">
        <v>43</v>
      </c>
      <c r="T881" s="65" t="s">
        <v>60</v>
      </c>
      <c r="U881" s="65" t="s">
        <v>41</v>
      </c>
      <c r="V881" s="65" t="s">
        <v>45</v>
      </c>
      <c r="W881" s="65" t="s">
        <v>41</v>
      </c>
      <c r="X881" s="65" t="s">
        <v>46</v>
      </c>
      <c r="Y881" s="65">
        <v>0</v>
      </c>
    </row>
    <row r="882" spans="1:25" ht="24" x14ac:dyDescent="0.3">
      <c r="A882" s="30" t="s">
        <v>147</v>
      </c>
      <c r="B882" s="17">
        <v>16314</v>
      </c>
      <c r="C882" s="17" t="s">
        <v>157</v>
      </c>
      <c r="D882" s="17">
        <v>53100361</v>
      </c>
      <c r="E882" s="21" t="s">
        <v>158</v>
      </c>
      <c r="F882" s="17">
        <v>2</v>
      </c>
      <c r="G882" s="17" t="s">
        <v>38</v>
      </c>
      <c r="H882" s="17" t="s">
        <v>65</v>
      </c>
      <c r="I882" s="17" t="s">
        <v>40</v>
      </c>
      <c r="J882" s="17" t="s">
        <v>153</v>
      </c>
      <c r="K882" s="17" t="s">
        <v>42</v>
      </c>
      <c r="L882" s="17">
        <v>16314</v>
      </c>
      <c r="M882" s="65" t="s">
        <v>43</v>
      </c>
      <c r="N882" s="65" t="s">
        <v>43</v>
      </c>
      <c r="O882" s="65" t="s">
        <v>41</v>
      </c>
      <c r="P882" s="65" t="s">
        <v>43</v>
      </c>
      <c r="Q882" s="65" t="s">
        <v>43</v>
      </c>
      <c r="R882" s="65" t="s">
        <v>43</v>
      </c>
      <c r="S882" s="65" t="s">
        <v>43</v>
      </c>
      <c r="T882" s="65" t="s">
        <v>44</v>
      </c>
      <c r="U882" s="65" t="s">
        <v>41</v>
      </c>
      <c r="V882" s="65" t="s">
        <v>45</v>
      </c>
      <c r="W882" s="65" t="s">
        <v>41</v>
      </c>
      <c r="X882" s="65" t="s">
        <v>46</v>
      </c>
      <c r="Y882" s="65">
        <v>0</v>
      </c>
    </row>
    <row r="883" spans="1:25" ht="24" x14ac:dyDescent="0.3">
      <c r="A883" s="30" t="s">
        <v>147</v>
      </c>
      <c r="B883" s="17">
        <v>16314</v>
      </c>
      <c r="C883" s="17" t="s">
        <v>157</v>
      </c>
      <c r="D883" s="17">
        <v>53100361</v>
      </c>
      <c r="E883" s="21" t="s">
        <v>158</v>
      </c>
      <c r="F883" s="17">
        <v>1</v>
      </c>
      <c r="G883" s="17" t="s">
        <v>38</v>
      </c>
      <c r="H883" s="17" t="s">
        <v>65</v>
      </c>
      <c r="I883" s="17" t="s">
        <v>40</v>
      </c>
      <c r="J883" s="17" t="s">
        <v>153</v>
      </c>
      <c r="K883" s="17" t="s">
        <v>42</v>
      </c>
      <c r="L883" s="17">
        <v>16314</v>
      </c>
      <c r="M883" s="65" t="s">
        <v>43</v>
      </c>
      <c r="N883" s="65" t="s">
        <v>43</v>
      </c>
      <c r="O883" s="65" t="s">
        <v>41</v>
      </c>
      <c r="P883" s="65" t="s">
        <v>43</v>
      </c>
      <c r="Q883" s="65" t="s">
        <v>43</v>
      </c>
      <c r="R883" s="65" t="s">
        <v>43</v>
      </c>
      <c r="S883" s="65" t="s">
        <v>43</v>
      </c>
      <c r="T883" s="65" t="s">
        <v>44</v>
      </c>
      <c r="U883" s="65" t="s">
        <v>41</v>
      </c>
      <c r="V883" s="65" t="s">
        <v>45</v>
      </c>
      <c r="W883" s="65" t="s">
        <v>41</v>
      </c>
      <c r="X883" s="65" t="s">
        <v>46</v>
      </c>
      <c r="Y883" s="65">
        <v>0</v>
      </c>
    </row>
    <row r="884" spans="1:25" ht="14.4" x14ac:dyDescent="0.3">
      <c r="A884" s="30" t="s">
        <v>147</v>
      </c>
      <c r="B884" s="17">
        <v>16398</v>
      </c>
      <c r="C884" s="17" t="s">
        <v>154</v>
      </c>
      <c r="D884" s="17">
        <v>53100889</v>
      </c>
      <c r="E884" s="21" t="s">
        <v>167</v>
      </c>
      <c r="F884" s="17">
        <v>2</v>
      </c>
      <c r="G884" s="17" t="s">
        <v>38</v>
      </c>
      <c r="H884" s="17" t="s">
        <v>65</v>
      </c>
      <c r="I884" s="17" t="s">
        <v>40</v>
      </c>
      <c r="J884" s="17" t="s">
        <v>153</v>
      </c>
      <c r="K884" s="17" t="s">
        <v>42</v>
      </c>
      <c r="L884" s="17">
        <v>16398</v>
      </c>
      <c r="M884" s="65" t="s">
        <v>43</v>
      </c>
      <c r="N884" s="65" t="s">
        <v>43</v>
      </c>
      <c r="O884" s="65" t="s">
        <v>41</v>
      </c>
      <c r="P884" s="65" t="s">
        <v>43</v>
      </c>
      <c r="Q884" s="65" t="s">
        <v>43</v>
      </c>
      <c r="R884" s="65" t="s">
        <v>43</v>
      </c>
      <c r="S884" s="65" t="s">
        <v>43</v>
      </c>
      <c r="T884" s="65" t="s">
        <v>60</v>
      </c>
      <c r="U884" s="65" t="s">
        <v>41</v>
      </c>
      <c r="V884" s="65" t="s">
        <v>45</v>
      </c>
      <c r="W884" s="65" t="s">
        <v>41</v>
      </c>
      <c r="X884" s="65" t="s">
        <v>46</v>
      </c>
      <c r="Y884" s="65">
        <v>0</v>
      </c>
    </row>
    <row r="885" spans="1:25" ht="14.4" x14ac:dyDescent="0.3">
      <c r="A885" s="30" t="s">
        <v>147</v>
      </c>
      <c r="B885" s="17">
        <v>17409</v>
      </c>
      <c r="C885" s="17" t="s">
        <v>177</v>
      </c>
      <c r="D885" s="17">
        <v>53100007</v>
      </c>
      <c r="E885" s="21" t="s">
        <v>178</v>
      </c>
      <c r="F885" s="17">
        <v>1</v>
      </c>
      <c r="G885" s="17" t="s">
        <v>38</v>
      </c>
      <c r="H885" s="17" t="s">
        <v>72</v>
      </c>
      <c r="I885" s="17" t="s">
        <v>40</v>
      </c>
      <c r="J885" s="17" t="s">
        <v>153</v>
      </c>
      <c r="K885" s="17" t="s">
        <v>42</v>
      </c>
      <c r="L885" s="17">
        <v>17409</v>
      </c>
      <c r="M885" s="65" t="s">
        <v>43</v>
      </c>
      <c r="N885" s="65" t="s">
        <v>43</v>
      </c>
      <c r="O885" s="65" t="s">
        <v>41</v>
      </c>
      <c r="P885" s="65" t="s">
        <v>43</v>
      </c>
      <c r="Q885" s="65" t="s">
        <v>41</v>
      </c>
      <c r="R885" s="65" t="s">
        <v>43</v>
      </c>
      <c r="S885" s="65" t="s">
        <v>43</v>
      </c>
      <c r="T885" s="65" t="s">
        <v>55</v>
      </c>
      <c r="U885" s="65" t="s">
        <v>41</v>
      </c>
      <c r="V885" s="65" t="s">
        <v>45</v>
      </c>
      <c r="W885" s="65" t="s">
        <v>41</v>
      </c>
      <c r="X885" s="65" t="s">
        <v>46</v>
      </c>
      <c r="Y885" s="65">
        <v>0</v>
      </c>
    </row>
    <row r="886" spans="1:25" ht="24" x14ac:dyDescent="0.3">
      <c r="A886" s="30" t="s">
        <v>147</v>
      </c>
      <c r="B886" s="17">
        <v>16314</v>
      </c>
      <c r="C886" s="17" t="s">
        <v>157</v>
      </c>
      <c r="D886" s="17">
        <v>53100361</v>
      </c>
      <c r="E886" s="21" t="s">
        <v>158</v>
      </c>
      <c r="F886" s="17">
        <v>1</v>
      </c>
      <c r="G886" s="17" t="s">
        <v>38</v>
      </c>
      <c r="H886" s="17" t="s">
        <v>65</v>
      </c>
      <c r="I886" s="17" t="s">
        <v>40</v>
      </c>
      <c r="J886" s="17" t="s">
        <v>153</v>
      </c>
      <c r="K886" s="17" t="s">
        <v>42</v>
      </c>
      <c r="L886" s="17">
        <v>16314</v>
      </c>
      <c r="M886" s="65" t="s">
        <v>43</v>
      </c>
      <c r="N886" s="65" t="s">
        <v>43</v>
      </c>
      <c r="O886" s="65" t="s">
        <v>41</v>
      </c>
      <c r="P886" s="65" t="s">
        <v>43</v>
      </c>
      <c r="Q886" s="65" t="s">
        <v>43</v>
      </c>
      <c r="R886" s="65" t="s">
        <v>43</v>
      </c>
      <c r="S886" s="65" t="s">
        <v>43</v>
      </c>
      <c r="T886" s="65" t="s">
        <v>44</v>
      </c>
      <c r="U886" s="65" t="s">
        <v>41</v>
      </c>
      <c r="V886" s="65" t="s">
        <v>45</v>
      </c>
      <c r="W886" s="65" t="s">
        <v>41</v>
      </c>
      <c r="X886" s="65" t="s">
        <v>46</v>
      </c>
      <c r="Y886" s="65">
        <v>0</v>
      </c>
    </row>
    <row r="887" spans="1:25" ht="24" x14ac:dyDescent="0.3">
      <c r="A887" s="30" t="s">
        <v>147</v>
      </c>
      <c r="B887" s="17">
        <v>16314</v>
      </c>
      <c r="C887" s="17" t="s">
        <v>157</v>
      </c>
      <c r="D887" s="17">
        <v>53100361</v>
      </c>
      <c r="E887" s="21" t="s">
        <v>158</v>
      </c>
      <c r="F887" s="17">
        <v>1</v>
      </c>
      <c r="G887" s="17" t="s">
        <v>38</v>
      </c>
      <c r="H887" s="17" t="s">
        <v>65</v>
      </c>
      <c r="I887" s="17" t="s">
        <v>40</v>
      </c>
      <c r="J887" s="17" t="s">
        <v>153</v>
      </c>
      <c r="K887" s="17" t="s">
        <v>42</v>
      </c>
      <c r="L887" s="17">
        <v>16314</v>
      </c>
      <c r="M887" s="65" t="s">
        <v>43</v>
      </c>
      <c r="N887" s="65" t="s">
        <v>43</v>
      </c>
      <c r="O887" s="65" t="s">
        <v>41</v>
      </c>
      <c r="P887" s="65" t="s">
        <v>43</v>
      </c>
      <c r="Q887" s="65" t="s">
        <v>43</v>
      </c>
      <c r="R887" s="65" t="s">
        <v>43</v>
      </c>
      <c r="S887" s="65" t="s">
        <v>43</v>
      </c>
      <c r="T887" s="65" t="s">
        <v>44</v>
      </c>
      <c r="U887" s="65" t="s">
        <v>41</v>
      </c>
      <c r="V887" s="65" t="s">
        <v>45</v>
      </c>
      <c r="W887" s="65" t="s">
        <v>41</v>
      </c>
      <c r="X887" s="65" t="s">
        <v>46</v>
      </c>
      <c r="Y887" s="65">
        <v>0</v>
      </c>
    </row>
    <row r="888" spans="1:25" ht="14.4" x14ac:dyDescent="0.3">
      <c r="A888" s="30" t="s">
        <v>147</v>
      </c>
      <c r="B888" s="17">
        <v>16398</v>
      </c>
      <c r="C888" s="17" t="s">
        <v>154</v>
      </c>
      <c r="D888" s="17">
        <v>53100889</v>
      </c>
      <c r="E888" s="21" t="s">
        <v>167</v>
      </c>
      <c r="F888" s="17">
        <v>2</v>
      </c>
      <c r="G888" s="17" t="s">
        <v>38</v>
      </c>
      <c r="H888" s="17" t="s">
        <v>65</v>
      </c>
      <c r="I888" s="17" t="s">
        <v>40</v>
      </c>
      <c r="J888" s="17" t="s">
        <v>153</v>
      </c>
      <c r="K888" s="17" t="s">
        <v>42</v>
      </c>
      <c r="L888" s="17">
        <v>16398</v>
      </c>
      <c r="M888" s="65" t="s">
        <v>43</v>
      </c>
      <c r="N888" s="65" t="s">
        <v>43</v>
      </c>
      <c r="O888" s="65" t="s">
        <v>41</v>
      </c>
      <c r="P888" s="65" t="s">
        <v>43</v>
      </c>
      <c r="Q888" s="65" t="s">
        <v>43</v>
      </c>
      <c r="R888" s="65" t="s">
        <v>43</v>
      </c>
      <c r="S888" s="65" t="s">
        <v>43</v>
      </c>
      <c r="T888" s="65" t="s">
        <v>60</v>
      </c>
      <c r="U888" s="65" t="s">
        <v>41</v>
      </c>
      <c r="V888" s="65" t="s">
        <v>45</v>
      </c>
      <c r="W888" s="65" t="s">
        <v>41</v>
      </c>
      <c r="X888" s="65" t="s">
        <v>46</v>
      </c>
      <c r="Y888" s="65">
        <v>0</v>
      </c>
    </row>
    <row r="889" spans="1:25" ht="24" x14ac:dyDescent="0.3">
      <c r="A889" s="30" t="s">
        <v>147</v>
      </c>
      <c r="B889" s="17">
        <v>16314</v>
      </c>
      <c r="C889" s="17" t="s">
        <v>157</v>
      </c>
      <c r="D889" s="17">
        <v>53100361</v>
      </c>
      <c r="E889" s="21" t="s">
        <v>158</v>
      </c>
      <c r="F889" s="17">
        <v>2</v>
      </c>
      <c r="G889" s="17" t="s">
        <v>38</v>
      </c>
      <c r="H889" s="17" t="s">
        <v>65</v>
      </c>
      <c r="I889" s="17" t="s">
        <v>40</v>
      </c>
      <c r="J889" s="17" t="s">
        <v>153</v>
      </c>
      <c r="K889" s="17" t="s">
        <v>42</v>
      </c>
      <c r="L889" s="17">
        <v>16314</v>
      </c>
      <c r="M889" s="65" t="s">
        <v>43</v>
      </c>
      <c r="N889" s="65" t="s">
        <v>43</v>
      </c>
      <c r="O889" s="65" t="s">
        <v>41</v>
      </c>
      <c r="P889" s="65" t="s">
        <v>43</v>
      </c>
      <c r="Q889" s="65" t="s">
        <v>43</v>
      </c>
      <c r="R889" s="65" t="s">
        <v>43</v>
      </c>
      <c r="S889" s="65" t="s">
        <v>43</v>
      </c>
      <c r="T889" s="65" t="s">
        <v>44</v>
      </c>
      <c r="U889" s="65" t="s">
        <v>41</v>
      </c>
      <c r="V889" s="65" t="s">
        <v>45</v>
      </c>
      <c r="W889" s="65" t="s">
        <v>41</v>
      </c>
      <c r="X889" s="65" t="s">
        <v>46</v>
      </c>
      <c r="Y889" s="65">
        <v>0</v>
      </c>
    </row>
    <row r="890" spans="1:25" ht="14.4" x14ac:dyDescent="0.3">
      <c r="A890" s="30" t="s">
        <v>147</v>
      </c>
      <c r="B890" s="17">
        <v>16400</v>
      </c>
      <c r="C890" s="17" t="s">
        <v>154</v>
      </c>
      <c r="D890" s="17">
        <v>53100889</v>
      </c>
      <c r="E890" s="21" t="s">
        <v>164</v>
      </c>
      <c r="F890" s="17">
        <v>2</v>
      </c>
      <c r="G890" s="17" t="s">
        <v>38</v>
      </c>
      <c r="H890" s="17" t="s">
        <v>65</v>
      </c>
      <c r="I890" s="17" t="s">
        <v>40</v>
      </c>
      <c r="J890" s="17" t="s">
        <v>153</v>
      </c>
      <c r="K890" s="17" t="s">
        <v>42</v>
      </c>
      <c r="L890" s="17">
        <v>16400</v>
      </c>
      <c r="M890" s="65" t="s">
        <v>43</v>
      </c>
      <c r="N890" s="65" t="s">
        <v>43</v>
      </c>
      <c r="O890" s="65" t="s">
        <v>41</v>
      </c>
      <c r="P890" s="65" t="s">
        <v>43</v>
      </c>
      <c r="Q890" s="65" t="s">
        <v>43</v>
      </c>
      <c r="R890" s="65" t="s">
        <v>43</v>
      </c>
      <c r="S890" s="65" t="s">
        <v>43</v>
      </c>
      <c r="T890" s="65" t="s">
        <v>44</v>
      </c>
      <c r="U890" s="65" t="s">
        <v>41</v>
      </c>
      <c r="V890" s="65" t="s">
        <v>45</v>
      </c>
      <c r="W890" s="65" t="s">
        <v>41</v>
      </c>
      <c r="X890" s="65" t="s">
        <v>46</v>
      </c>
      <c r="Y890" s="65">
        <v>0</v>
      </c>
    </row>
    <row r="891" spans="1:25" ht="14.4" x14ac:dyDescent="0.3">
      <c r="A891" s="30" t="s">
        <v>147</v>
      </c>
      <c r="B891" s="17">
        <v>16398</v>
      </c>
      <c r="C891" s="17" t="s">
        <v>154</v>
      </c>
      <c r="D891" s="17">
        <v>53100889</v>
      </c>
      <c r="E891" s="21" t="s">
        <v>167</v>
      </c>
      <c r="F891" s="17">
        <v>6</v>
      </c>
      <c r="G891" s="17" t="s">
        <v>38</v>
      </c>
      <c r="H891" s="17" t="s">
        <v>65</v>
      </c>
      <c r="I891" s="17" t="s">
        <v>40</v>
      </c>
      <c r="J891" s="17" t="s">
        <v>153</v>
      </c>
      <c r="K891" s="17" t="s">
        <v>42</v>
      </c>
      <c r="L891" s="17">
        <v>16398</v>
      </c>
      <c r="M891" s="65" t="s">
        <v>43</v>
      </c>
      <c r="N891" s="65" t="s">
        <v>43</v>
      </c>
      <c r="O891" s="65" t="s">
        <v>41</v>
      </c>
      <c r="P891" s="65" t="s">
        <v>43</v>
      </c>
      <c r="Q891" s="65" t="s">
        <v>43</v>
      </c>
      <c r="R891" s="65" t="s">
        <v>43</v>
      </c>
      <c r="S891" s="65" t="s">
        <v>43</v>
      </c>
      <c r="T891" s="65" t="s">
        <v>60</v>
      </c>
      <c r="U891" s="65" t="s">
        <v>41</v>
      </c>
      <c r="V891" s="65" t="s">
        <v>45</v>
      </c>
      <c r="W891" s="65" t="s">
        <v>41</v>
      </c>
      <c r="X891" s="65" t="s">
        <v>46</v>
      </c>
      <c r="Y891" s="65">
        <v>0</v>
      </c>
    </row>
    <row r="892" spans="1:25" ht="24" x14ac:dyDescent="0.3">
      <c r="A892" s="30" t="s">
        <v>147</v>
      </c>
      <c r="B892" s="17">
        <v>16314</v>
      </c>
      <c r="C892" s="17" t="s">
        <v>157</v>
      </c>
      <c r="D892" s="17">
        <v>53100361</v>
      </c>
      <c r="E892" s="21" t="s">
        <v>158</v>
      </c>
      <c r="F892" s="17">
        <v>1</v>
      </c>
      <c r="G892" s="17" t="s">
        <v>38</v>
      </c>
      <c r="H892" s="17" t="s">
        <v>65</v>
      </c>
      <c r="I892" s="17" t="s">
        <v>40</v>
      </c>
      <c r="J892" s="17" t="s">
        <v>153</v>
      </c>
      <c r="K892" s="17" t="s">
        <v>42</v>
      </c>
      <c r="L892" s="17">
        <v>16314</v>
      </c>
      <c r="M892" s="65" t="s">
        <v>43</v>
      </c>
      <c r="N892" s="65" t="s">
        <v>43</v>
      </c>
      <c r="O892" s="65" t="s">
        <v>41</v>
      </c>
      <c r="P892" s="65" t="s">
        <v>43</v>
      </c>
      <c r="Q892" s="65" t="s">
        <v>43</v>
      </c>
      <c r="R892" s="65" t="s">
        <v>43</v>
      </c>
      <c r="S892" s="65" t="s">
        <v>43</v>
      </c>
      <c r="T892" s="65" t="s">
        <v>44</v>
      </c>
      <c r="U892" s="65" t="s">
        <v>41</v>
      </c>
      <c r="V892" s="65" t="s">
        <v>45</v>
      </c>
      <c r="W892" s="65" t="s">
        <v>41</v>
      </c>
      <c r="X892" s="65" t="s">
        <v>46</v>
      </c>
      <c r="Y892" s="65">
        <v>0</v>
      </c>
    </row>
    <row r="893" spans="1:25" ht="14.4" x14ac:dyDescent="0.3">
      <c r="A893" s="30" t="s">
        <v>147</v>
      </c>
      <c r="B893" s="17">
        <v>16398</v>
      </c>
      <c r="C893" s="17" t="s">
        <v>154</v>
      </c>
      <c r="D893" s="17">
        <v>53100889</v>
      </c>
      <c r="E893" s="21" t="s">
        <v>167</v>
      </c>
      <c r="F893" s="17">
        <v>2</v>
      </c>
      <c r="G893" s="17" t="s">
        <v>38</v>
      </c>
      <c r="H893" s="17" t="s">
        <v>65</v>
      </c>
      <c r="I893" s="17" t="s">
        <v>40</v>
      </c>
      <c r="J893" s="17" t="s">
        <v>153</v>
      </c>
      <c r="K893" s="17" t="s">
        <v>42</v>
      </c>
      <c r="L893" s="17">
        <v>16398</v>
      </c>
      <c r="M893" s="65" t="s">
        <v>43</v>
      </c>
      <c r="N893" s="65" t="s">
        <v>43</v>
      </c>
      <c r="O893" s="65" t="s">
        <v>41</v>
      </c>
      <c r="P893" s="65" t="s">
        <v>43</v>
      </c>
      <c r="Q893" s="65" t="s">
        <v>43</v>
      </c>
      <c r="R893" s="65" t="s">
        <v>43</v>
      </c>
      <c r="S893" s="65" t="s">
        <v>43</v>
      </c>
      <c r="T893" s="65" t="s">
        <v>60</v>
      </c>
      <c r="U893" s="65" t="s">
        <v>41</v>
      </c>
      <c r="V893" s="65" t="s">
        <v>45</v>
      </c>
      <c r="W893" s="65" t="s">
        <v>41</v>
      </c>
      <c r="X893" s="65" t="s">
        <v>46</v>
      </c>
      <c r="Y893" s="65">
        <v>0</v>
      </c>
    </row>
    <row r="894" spans="1:25" ht="24" x14ac:dyDescent="0.3">
      <c r="A894" s="30" t="s">
        <v>147</v>
      </c>
      <c r="B894" s="17">
        <v>16377</v>
      </c>
      <c r="C894" s="17" t="s">
        <v>165</v>
      </c>
      <c r="D894" s="17">
        <v>53100076</v>
      </c>
      <c r="E894" s="21" t="s">
        <v>166</v>
      </c>
      <c r="F894" s="17">
        <v>1</v>
      </c>
      <c r="G894" s="17" t="s">
        <v>38</v>
      </c>
      <c r="H894" s="17" t="s">
        <v>72</v>
      </c>
      <c r="I894" s="17" t="s">
        <v>40</v>
      </c>
      <c r="J894" s="17" t="s">
        <v>153</v>
      </c>
      <c r="K894" s="17" t="s">
        <v>42</v>
      </c>
      <c r="L894" s="17">
        <v>16377</v>
      </c>
      <c r="M894" s="65" t="s">
        <v>43</v>
      </c>
      <c r="N894" s="65" t="s">
        <v>43</v>
      </c>
      <c r="O894" s="65" t="s">
        <v>41</v>
      </c>
      <c r="P894" s="65" t="s">
        <v>43</v>
      </c>
      <c r="Q894" s="65" t="s">
        <v>41</v>
      </c>
      <c r="R894" s="65" t="s">
        <v>43</v>
      </c>
      <c r="S894" s="65" t="s">
        <v>43</v>
      </c>
      <c r="T894" s="65" t="s">
        <v>44</v>
      </c>
      <c r="U894" s="65" t="s">
        <v>41</v>
      </c>
      <c r="V894" s="65" t="s">
        <v>45</v>
      </c>
      <c r="W894" s="65" t="s">
        <v>41</v>
      </c>
      <c r="X894" s="65" t="s">
        <v>46</v>
      </c>
      <c r="Y894" s="65">
        <v>0</v>
      </c>
    </row>
    <row r="895" spans="1:25" ht="24" x14ac:dyDescent="0.3">
      <c r="A895" s="30" t="s">
        <v>147</v>
      </c>
      <c r="B895" s="17">
        <v>16314</v>
      </c>
      <c r="C895" s="17" t="s">
        <v>157</v>
      </c>
      <c r="D895" s="17">
        <v>53100361</v>
      </c>
      <c r="E895" s="21" t="s">
        <v>158</v>
      </c>
      <c r="F895" s="17">
        <v>1</v>
      </c>
      <c r="G895" s="17" t="s">
        <v>38</v>
      </c>
      <c r="H895" s="17" t="s">
        <v>65</v>
      </c>
      <c r="I895" s="17" t="s">
        <v>40</v>
      </c>
      <c r="J895" s="17" t="s">
        <v>153</v>
      </c>
      <c r="K895" s="17" t="s">
        <v>42</v>
      </c>
      <c r="L895" s="17">
        <v>16314</v>
      </c>
      <c r="M895" s="65" t="s">
        <v>43</v>
      </c>
      <c r="N895" s="65" t="s">
        <v>43</v>
      </c>
      <c r="O895" s="65" t="s">
        <v>41</v>
      </c>
      <c r="P895" s="65" t="s">
        <v>43</v>
      </c>
      <c r="Q895" s="65" t="s">
        <v>43</v>
      </c>
      <c r="R895" s="65" t="s">
        <v>43</v>
      </c>
      <c r="S895" s="65" t="s">
        <v>43</v>
      </c>
      <c r="T895" s="65" t="s">
        <v>44</v>
      </c>
      <c r="U895" s="65" t="s">
        <v>41</v>
      </c>
      <c r="V895" s="65" t="s">
        <v>45</v>
      </c>
      <c r="W895" s="65" t="s">
        <v>41</v>
      </c>
      <c r="X895" s="65" t="s">
        <v>46</v>
      </c>
      <c r="Y895" s="65">
        <v>0</v>
      </c>
    </row>
    <row r="896" spans="1:25" ht="24" x14ac:dyDescent="0.3">
      <c r="A896" s="30" t="s">
        <v>147</v>
      </c>
      <c r="B896" s="17">
        <v>16314</v>
      </c>
      <c r="C896" s="17" t="s">
        <v>157</v>
      </c>
      <c r="D896" s="17">
        <v>53100361</v>
      </c>
      <c r="E896" s="21" t="s">
        <v>158</v>
      </c>
      <c r="F896" s="17">
        <v>1</v>
      </c>
      <c r="G896" s="17" t="s">
        <v>38</v>
      </c>
      <c r="H896" s="17" t="s">
        <v>65</v>
      </c>
      <c r="I896" s="17" t="s">
        <v>40</v>
      </c>
      <c r="J896" s="17" t="s">
        <v>153</v>
      </c>
      <c r="K896" s="17" t="s">
        <v>42</v>
      </c>
      <c r="L896" s="17">
        <v>16314</v>
      </c>
      <c r="M896" s="65" t="s">
        <v>43</v>
      </c>
      <c r="N896" s="65" t="s">
        <v>43</v>
      </c>
      <c r="O896" s="65" t="s">
        <v>41</v>
      </c>
      <c r="P896" s="65" t="s">
        <v>43</v>
      </c>
      <c r="Q896" s="65" t="s">
        <v>43</v>
      </c>
      <c r="R896" s="65" t="s">
        <v>43</v>
      </c>
      <c r="S896" s="65" t="s">
        <v>43</v>
      </c>
      <c r="T896" s="65" t="s">
        <v>44</v>
      </c>
      <c r="U896" s="65" t="s">
        <v>41</v>
      </c>
      <c r="V896" s="65" t="s">
        <v>45</v>
      </c>
      <c r="W896" s="65" t="s">
        <v>41</v>
      </c>
      <c r="X896" s="65" t="s">
        <v>46</v>
      </c>
      <c r="Y896" s="65">
        <v>0</v>
      </c>
    </row>
    <row r="897" spans="1:25" ht="24" x14ac:dyDescent="0.3">
      <c r="A897" s="30" t="s">
        <v>147</v>
      </c>
      <c r="B897" s="17">
        <v>16377</v>
      </c>
      <c r="C897" s="17" t="s">
        <v>165</v>
      </c>
      <c r="D897" s="17">
        <v>53100076</v>
      </c>
      <c r="E897" s="21" t="s">
        <v>166</v>
      </c>
      <c r="F897" s="17">
        <v>1</v>
      </c>
      <c r="G897" s="17" t="s">
        <v>38</v>
      </c>
      <c r="H897" s="17" t="s">
        <v>72</v>
      </c>
      <c r="I897" s="17" t="s">
        <v>40</v>
      </c>
      <c r="J897" s="17" t="s">
        <v>153</v>
      </c>
      <c r="K897" s="17" t="s">
        <v>42</v>
      </c>
      <c r="L897" s="17">
        <v>16377</v>
      </c>
      <c r="M897" s="65" t="s">
        <v>43</v>
      </c>
      <c r="N897" s="65" t="s">
        <v>43</v>
      </c>
      <c r="O897" s="65" t="s">
        <v>41</v>
      </c>
      <c r="P897" s="65" t="s">
        <v>43</v>
      </c>
      <c r="Q897" s="65" t="s">
        <v>41</v>
      </c>
      <c r="R897" s="65" t="s">
        <v>43</v>
      </c>
      <c r="S897" s="65" t="s">
        <v>43</v>
      </c>
      <c r="T897" s="65" t="s">
        <v>44</v>
      </c>
      <c r="U897" s="65" t="s">
        <v>41</v>
      </c>
      <c r="V897" s="65" t="s">
        <v>45</v>
      </c>
      <c r="W897" s="65" t="s">
        <v>41</v>
      </c>
      <c r="X897" s="65" t="s">
        <v>46</v>
      </c>
      <c r="Y897" s="65">
        <v>0</v>
      </c>
    </row>
    <row r="898" spans="1:25" ht="14.4" x14ac:dyDescent="0.3">
      <c r="A898" s="30" t="s">
        <v>147</v>
      </c>
      <c r="B898" s="17">
        <v>16400</v>
      </c>
      <c r="C898" s="17" t="s">
        <v>154</v>
      </c>
      <c r="D898" s="17">
        <v>53100889</v>
      </c>
      <c r="E898" s="21" t="s">
        <v>164</v>
      </c>
      <c r="F898" s="17">
        <v>1</v>
      </c>
      <c r="G898" s="17" t="s">
        <v>38</v>
      </c>
      <c r="H898" s="17" t="s">
        <v>65</v>
      </c>
      <c r="I898" s="17" t="s">
        <v>40</v>
      </c>
      <c r="J898" s="17" t="s">
        <v>153</v>
      </c>
      <c r="K898" s="17" t="s">
        <v>42</v>
      </c>
      <c r="L898" s="17">
        <v>16400</v>
      </c>
      <c r="M898" s="65" t="s">
        <v>43</v>
      </c>
      <c r="N898" s="65" t="s">
        <v>43</v>
      </c>
      <c r="O898" s="65" t="s">
        <v>41</v>
      </c>
      <c r="P898" s="65" t="s">
        <v>43</v>
      </c>
      <c r="Q898" s="65" t="s">
        <v>43</v>
      </c>
      <c r="R898" s="65" t="s">
        <v>43</v>
      </c>
      <c r="S898" s="65" t="s">
        <v>43</v>
      </c>
      <c r="T898" s="65" t="s">
        <v>44</v>
      </c>
      <c r="U898" s="65" t="s">
        <v>41</v>
      </c>
      <c r="V898" s="65" t="s">
        <v>45</v>
      </c>
      <c r="W898" s="65" t="s">
        <v>41</v>
      </c>
      <c r="X898" s="65" t="s">
        <v>46</v>
      </c>
      <c r="Y898" s="65">
        <v>0</v>
      </c>
    </row>
    <row r="899" spans="1:25" ht="14.4" x14ac:dyDescent="0.3">
      <c r="A899" s="30" t="s">
        <v>147</v>
      </c>
      <c r="B899" s="17">
        <v>16416</v>
      </c>
      <c r="C899" s="17" t="s">
        <v>151</v>
      </c>
      <c r="D899" s="17">
        <v>53100391</v>
      </c>
      <c r="E899" s="21" t="s">
        <v>187</v>
      </c>
      <c r="F899" s="17">
        <v>1</v>
      </c>
      <c r="G899" s="17" t="s">
        <v>38</v>
      </c>
      <c r="H899" s="17" t="s">
        <v>50</v>
      </c>
      <c r="I899" s="17" t="s">
        <v>40</v>
      </c>
      <c r="J899" s="17" t="s">
        <v>153</v>
      </c>
      <c r="K899" s="17" t="s">
        <v>42</v>
      </c>
      <c r="L899" s="17">
        <v>16416</v>
      </c>
      <c r="M899" s="65" t="s">
        <v>43</v>
      </c>
      <c r="N899" s="65" t="s">
        <v>43</v>
      </c>
      <c r="O899" s="65" t="s">
        <v>41</v>
      </c>
      <c r="P899" s="65" t="s">
        <v>43</v>
      </c>
      <c r="Q899" s="65" t="s">
        <v>43</v>
      </c>
      <c r="R899" s="65" t="s">
        <v>43</v>
      </c>
      <c r="S899" s="65" t="s">
        <v>43</v>
      </c>
      <c r="T899" s="65" t="s">
        <v>55</v>
      </c>
      <c r="U899" s="65" t="s">
        <v>41</v>
      </c>
      <c r="V899" s="65" t="s">
        <v>52</v>
      </c>
      <c r="W899" s="65" t="s">
        <v>41</v>
      </c>
      <c r="X899" s="65">
        <v>0</v>
      </c>
      <c r="Y899" s="65">
        <v>0</v>
      </c>
    </row>
    <row r="900" spans="1:25" ht="24" x14ac:dyDescent="0.3">
      <c r="A900" s="30" t="s">
        <v>147</v>
      </c>
      <c r="B900" s="17">
        <v>16314</v>
      </c>
      <c r="C900" s="17" t="s">
        <v>157</v>
      </c>
      <c r="D900" s="17">
        <v>53100361</v>
      </c>
      <c r="E900" s="21" t="s">
        <v>158</v>
      </c>
      <c r="F900" s="17">
        <v>1</v>
      </c>
      <c r="G900" s="17" t="s">
        <v>38</v>
      </c>
      <c r="H900" s="17" t="s">
        <v>65</v>
      </c>
      <c r="I900" s="17" t="s">
        <v>40</v>
      </c>
      <c r="J900" s="17" t="s">
        <v>153</v>
      </c>
      <c r="K900" s="17" t="s">
        <v>42</v>
      </c>
      <c r="L900" s="17">
        <v>16314</v>
      </c>
      <c r="M900" s="65" t="s">
        <v>43</v>
      </c>
      <c r="N900" s="65" t="s">
        <v>43</v>
      </c>
      <c r="O900" s="65" t="s">
        <v>41</v>
      </c>
      <c r="P900" s="65" t="s">
        <v>43</v>
      </c>
      <c r="Q900" s="65" t="s">
        <v>43</v>
      </c>
      <c r="R900" s="65" t="s">
        <v>43</v>
      </c>
      <c r="S900" s="65" t="s">
        <v>43</v>
      </c>
      <c r="T900" s="65" t="s">
        <v>44</v>
      </c>
      <c r="U900" s="65" t="s">
        <v>41</v>
      </c>
      <c r="V900" s="65" t="s">
        <v>45</v>
      </c>
      <c r="W900" s="65" t="s">
        <v>41</v>
      </c>
      <c r="X900" s="65" t="s">
        <v>46</v>
      </c>
      <c r="Y900" s="65">
        <v>0</v>
      </c>
    </row>
    <row r="901" spans="1:25" ht="14.4" x14ac:dyDescent="0.3">
      <c r="A901" s="30" t="s">
        <v>147</v>
      </c>
      <c r="B901" s="17">
        <v>16364</v>
      </c>
      <c r="C901" s="17" t="s">
        <v>63</v>
      </c>
      <c r="D901" s="17">
        <v>53100864</v>
      </c>
      <c r="E901" s="21" t="s">
        <v>64</v>
      </c>
      <c r="F901" s="17">
        <v>1</v>
      </c>
      <c r="G901" s="17" t="s">
        <v>38</v>
      </c>
      <c r="H901" s="17" t="s">
        <v>65</v>
      </c>
      <c r="I901" s="17" t="s">
        <v>40</v>
      </c>
      <c r="J901" s="17" t="s">
        <v>41</v>
      </c>
      <c r="K901" s="17" t="s">
        <v>42</v>
      </c>
      <c r="L901" s="17">
        <v>16364</v>
      </c>
      <c r="M901" s="65" t="s">
        <v>41</v>
      </c>
      <c r="N901" s="65" t="s">
        <v>43</v>
      </c>
      <c r="O901" s="65" t="s">
        <v>41</v>
      </c>
      <c r="P901" s="65" t="s">
        <v>43</v>
      </c>
      <c r="Q901" s="65" t="s">
        <v>43</v>
      </c>
      <c r="R901" s="65" t="s">
        <v>43</v>
      </c>
      <c r="S901" s="65" t="s">
        <v>41</v>
      </c>
      <c r="T901" s="65" t="s">
        <v>44</v>
      </c>
      <c r="U901" s="65" t="s">
        <v>41</v>
      </c>
      <c r="V901" s="65" t="s">
        <v>45</v>
      </c>
      <c r="W901" s="65" t="s">
        <v>41</v>
      </c>
      <c r="X901" s="65" t="s">
        <v>46</v>
      </c>
      <c r="Y901" s="65">
        <v>0</v>
      </c>
    </row>
    <row r="902" spans="1:25" ht="14.4" x14ac:dyDescent="0.3">
      <c r="A902" s="30" t="s">
        <v>147</v>
      </c>
      <c r="B902" s="17">
        <v>16414</v>
      </c>
      <c r="C902" s="17" t="s">
        <v>188</v>
      </c>
      <c r="D902" s="17">
        <v>53100335</v>
      </c>
      <c r="E902" s="21" t="s">
        <v>189</v>
      </c>
      <c r="F902" s="17">
        <v>3</v>
      </c>
      <c r="G902" s="17" t="s">
        <v>38</v>
      </c>
      <c r="H902" s="17" t="s">
        <v>72</v>
      </c>
      <c r="I902" s="17" t="s">
        <v>40</v>
      </c>
      <c r="J902" s="17" t="s">
        <v>153</v>
      </c>
      <c r="K902" s="17" t="s">
        <v>42</v>
      </c>
      <c r="L902" s="17">
        <v>16414</v>
      </c>
      <c r="M902" s="65" t="s">
        <v>43</v>
      </c>
      <c r="N902" s="65" t="s">
        <v>43</v>
      </c>
      <c r="O902" s="65" t="s">
        <v>41</v>
      </c>
      <c r="P902" s="65" t="s">
        <v>43</v>
      </c>
      <c r="Q902" s="65" t="s">
        <v>41</v>
      </c>
      <c r="R902" s="65" t="s">
        <v>43</v>
      </c>
      <c r="S902" s="65" t="s">
        <v>43</v>
      </c>
      <c r="T902" s="65" t="s">
        <v>55</v>
      </c>
      <c r="U902" s="65" t="s">
        <v>41</v>
      </c>
      <c r="V902" s="65" t="s">
        <v>45</v>
      </c>
      <c r="W902" s="65" t="s">
        <v>41</v>
      </c>
      <c r="X902" s="65" t="s">
        <v>46</v>
      </c>
      <c r="Y902" s="65">
        <v>0</v>
      </c>
    </row>
    <row r="903" spans="1:25" ht="24" x14ac:dyDescent="0.3">
      <c r="A903" s="30" t="s">
        <v>147</v>
      </c>
      <c r="B903" s="17">
        <v>16314</v>
      </c>
      <c r="C903" s="17" t="s">
        <v>157</v>
      </c>
      <c r="D903" s="17">
        <v>53100361</v>
      </c>
      <c r="E903" s="21" t="s">
        <v>158</v>
      </c>
      <c r="F903" s="17">
        <v>3</v>
      </c>
      <c r="G903" s="17" t="s">
        <v>38</v>
      </c>
      <c r="H903" s="17" t="s">
        <v>65</v>
      </c>
      <c r="I903" s="17" t="s">
        <v>40</v>
      </c>
      <c r="J903" s="17" t="s">
        <v>153</v>
      </c>
      <c r="K903" s="17" t="s">
        <v>42</v>
      </c>
      <c r="L903" s="17">
        <v>16314</v>
      </c>
      <c r="M903" s="65" t="s">
        <v>43</v>
      </c>
      <c r="N903" s="65" t="s">
        <v>43</v>
      </c>
      <c r="O903" s="65" t="s">
        <v>41</v>
      </c>
      <c r="P903" s="65" t="s">
        <v>43</v>
      </c>
      <c r="Q903" s="65" t="s">
        <v>43</v>
      </c>
      <c r="R903" s="65" t="s">
        <v>43</v>
      </c>
      <c r="S903" s="65" t="s">
        <v>43</v>
      </c>
      <c r="T903" s="65" t="s">
        <v>44</v>
      </c>
      <c r="U903" s="65" t="s">
        <v>41</v>
      </c>
      <c r="V903" s="65" t="s">
        <v>45</v>
      </c>
      <c r="W903" s="65" t="s">
        <v>41</v>
      </c>
      <c r="X903" s="65" t="s">
        <v>46</v>
      </c>
      <c r="Y903" s="65">
        <v>0</v>
      </c>
    </row>
    <row r="904" spans="1:25" ht="24" x14ac:dyDescent="0.3">
      <c r="A904" s="30" t="s">
        <v>147</v>
      </c>
      <c r="B904" s="17">
        <v>16359</v>
      </c>
      <c r="C904" s="17" t="s">
        <v>63</v>
      </c>
      <c r="D904" s="17">
        <v>53100864</v>
      </c>
      <c r="E904" s="21" t="s">
        <v>97</v>
      </c>
      <c r="F904" s="17">
        <v>1</v>
      </c>
      <c r="G904" s="17" t="s">
        <v>38</v>
      </c>
      <c r="H904" s="17" t="s">
        <v>65</v>
      </c>
      <c r="I904" s="17" t="s">
        <v>40</v>
      </c>
      <c r="J904" s="17" t="s">
        <v>41</v>
      </c>
      <c r="K904" s="17" t="s">
        <v>42</v>
      </c>
      <c r="L904" s="17">
        <v>16359</v>
      </c>
      <c r="M904" s="65" t="s">
        <v>41</v>
      </c>
      <c r="N904" s="65" t="s">
        <v>43</v>
      </c>
      <c r="O904" s="65" t="s">
        <v>41</v>
      </c>
      <c r="P904" s="65" t="s">
        <v>43</v>
      </c>
      <c r="Q904" s="65" t="s">
        <v>43</v>
      </c>
      <c r="R904" s="65" t="s">
        <v>43</v>
      </c>
      <c r="S904" s="65" t="s">
        <v>41</v>
      </c>
      <c r="T904" s="65" t="s">
        <v>98</v>
      </c>
      <c r="U904" s="65" t="s">
        <v>41</v>
      </c>
      <c r="V904" s="65" t="s">
        <v>45</v>
      </c>
      <c r="W904" s="65" t="s">
        <v>41</v>
      </c>
      <c r="X904" s="65" t="s">
        <v>46</v>
      </c>
      <c r="Y904" s="65">
        <v>0</v>
      </c>
    </row>
    <row r="905" spans="1:25" ht="14.4" x14ac:dyDescent="0.3">
      <c r="A905" s="30" t="s">
        <v>147</v>
      </c>
      <c r="B905" s="17">
        <v>16414</v>
      </c>
      <c r="C905" s="17" t="s">
        <v>188</v>
      </c>
      <c r="D905" s="17">
        <v>53100335</v>
      </c>
      <c r="E905" s="21" t="s">
        <v>189</v>
      </c>
      <c r="F905" s="17">
        <v>1</v>
      </c>
      <c r="G905" s="17" t="s">
        <v>38</v>
      </c>
      <c r="H905" s="17" t="s">
        <v>72</v>
      </c>
      <c r="I905" s="17" t="s">
        <v>40</v>
      </c>
      <c r="J905" s="17" t="s">
        <v>153</v>
      </c>
      <c r="K905" s="17" t="s">
        <v>42</v>
      </c>
      <c r="L905" s="17">
        <v>16414</v>
      </c>
      <c r="M905" s="65" t="s">
        <v>43</v>
      </c>
      <c r="N905" s="65" t="s">
        <v>43</v>
      </c>
      <c r="O905" s="65" t="s">
        <v>41</v>
      </c>
      <c r="P905" s="65" t="s">
        <v>43</v>
      </c>
      <c r="Q905" s="65" t="s">
        <v>41</v>
      </c>
      <c r="R905" s="65" t="s">
        <v>43</v>
      </c>
      <c r="S905" s="65" t="s">
        <v>43</v>
      </c>
      <c r="T905" s="65" t="s">
        <v>55</v>
      </c>
      <c r="U905" s="65" t="s">
        <v>41</v>
      </c>
      <c r="V905" s="65" t="s">
        <v>45</v>
      </c>
      <c r="W905" s="65" t="s">
        <v>41</v>
      </c>
      <c r="X905" s="65" t="s">
        <v>46</v>
      </c>
      <c r="Y905" s="65">
        <v>0</v>
      </c>
    </row>
    <row r="906" spans="1:25" ht="24" x14ac:dyDescent="0.3">
      <c r="A906" s="30" t="s">
        <v>147</v>
      </c>
      <c r="B906" s="17">
        <v>16314</v>
      </c>
      <c r="C906" s="17" t="s">
        <v>157</v>
      </c>
      <c r="D906" s="17">
        <v>53100361</v>
      </c>
      <c r="E906" s="21" t="s">
        <v>158</v>
      </c>
      <c r="F906" s="17">
        <v>1</v>
      </c>
      <c r="G906" s="17" t="s">
        <v>38</v>
      </c>
      <c r="H906" s="17" t="s">
        <v>65</v>
      </c>
      <c r="I906" s="17" t="s">
        <v>40</v>
      </c>
      <c r="J906" s="17" t="s">
        <v>153</v>
      </c>
      <c r="K906" s="17" t="s">
        <v>42</v>
      </c>
      <c r="L906" s="17">
        <v>16314</v>
      </c>
      <c r="M906" s="65" t="s">
        <v>43</v>
      </c>
      <c r="N906" s="65" t="s">
        <v>43</v>
      </c>
      <c r="O906" s="65" t="s">
        <v>41</v>
      </c>
      <c r="P906" s="65" t="s">
        <v>43</v>
      </c>
      <c r="Q906" s="65" t="s">
        <v>43</v>
      </c>
      <c r="R906" s="65" t="s">
        <v>43</v>
      </c>
      <c r="S906" s="65" t="s">
        <v>43</v>
      </c>
      <c r="T906" s="65" t="s">
        <v>44</v>
      </c>
      <c r="U906" s="65" t="s">
        <v>41</v>
      </c>
      <c r="V906" s="65" t="s">
        <v>45</v>
      </c>
      <c r="W906" s="65" t="s">
        <v>41</v>
      </c>
      <c r="X906" s="65" t="s">
        <v>46</v>
      </c>
      <c r="Y906" s="65">
        <v>0</v>
      </c>
    </row>
    <row r="907" spans="1:25" ht="24" x14ac:dyDescent="0.3">
      <c r="A907" s="30" t="s">
        <v>147</v>
      </c>
      <c r="B907" s="17">
        <v>21581</v>
      </c>
      <c r="C907" s="17" t="s">
        <v>63</v>
      </c>
      <c r="D907" s="17">
        <v>53101730</v>
      </c>
      <c r="E907" s="21" t="s">
        <v>148</v>
      </c>
      <c r="F907" s="17">
        <v>1</v>
      </c>
      <c r="G907" s="17" t="s">
        <v>38</v>
      </c>
      <c r="H907" s="17" t="s">
        <v>65</v>
      </c>
      <c r="I907" s="17" t="s">
        <v>40</v>
      </c>
      <c r="J907" s="17" t="s">
        <v>41</v>
      </c>
      <c r="K907" s="17" t="s">
        <v>89</v>
      </c>
      <c r="L907" s="17">
        <v>21581</v>
      </c>
      <c r="M907" s="65" t="e">
        <v>#N/A</v>
      </c>
      <c r="N907" s="65" t="e">
        <v>#N/A</v>
      </c>
      <c r="O907" s="65" t="e">
        <v>#N/A</v>
      </c>
      <c r="P907" s="65" t="e">
        <v>#N/A</v>
      </c>
      <c r="Q907" s="65" t="e">
        <v>#N/A</v>
      </c>
      <c r="R907" s="65" t="e">
        <v>#N/A</v>
      </c>
      <c r="S907" s="65" t="e">
        <v>#N/A</v>
      </c>
      <c r="T907" s="65" t="e">
        <v>#N/A</v>
      </c>
      <c r="U907" s="65" t="e">
        <v>#N/A</v>
      </c>
      <c r="V907" s="65" t="e">
        <v>#N/A</v>
      </c>
      <c r="W907" s="65" t="e">
        <v>#N/A</v>
      </c>
      <c r="X907" s="65" t="e">
        <v>#N/A</v>
      </c>
      <c r="Y907" s="65" t="e">
        <v>#N/A</v>
      </c>
    </row>
    <row r="908" spans="1:25" ht="14.4" x14ac:dyDescent="0.3">
      <c r="A908" s="30" t="s">
        <v>147</v>
      </c>
      <c r="B908" s="17">
        <v>16379</v>
      </c>
      <c r="C908" s="17" t="s">
        <v>284</v>
      </c>
      <c r="D908" s="17">
        <v>53100186</v>
      </c>
      <c r="E908" s="21" t="s">
        <v>301</v>
      </c>
      <c r="F908" s="17">
        <v>4</v>
      </c>
      <c r="G908" s="17" t="s">
        <v>38</v>
      </c>
      <c r="H908" s="17" t="s">
        <v>72</v>
      </c>
      <c r="I908" s="17" t="s">
        <v>40</v>
      </c>
      <c r="J908" s="17" t="s">
        <v>153</v>
      </c>
      <c r="K908" s="17" t="s">
        <v>42</v>
      </c>
      <c r="L908" s="17">
        <v>16379</v>
      </c>
      <c r="M908" s="65" t="s">
        <v>43</v>
      </c>
      <c r="N908" s="65" t="s">
        <v>43</v>
      </c>
      <c r="O908" s="65" t="s">
        <v>41</v>
      </c>
      <c r="P908" s="65" t="s">
        <v>43</v>
      </c>
      <c r="Q908" s="65" t="s">
        <v>41</v>
      </c>
      <c r="R908" s="65" t="s">
        <v>43</v>
      </c>
      <c r="S908" s="65" t="s">
        <v>43</v>
      </c>
      <c r="T908" s="65" t="s">
        <v>44</v>
      </c>
      <c r="U908" s="65" t="s">
        <v>41</v>
      </c>
      <c r="V908" s="65" t="s">
        <v>45</v>
      </c>
      <c r="W908" s="65" t="s">
        <v>41</v>
      </c>
      <c r="X908" s="65" t="s">
        <v>46</v>
      </c>
      <c r="Y908" s="65">
        <v>0</v>
      </c>
    </row>
    <row r="909" spans="1:25" ht="14.4" x14ac:dyDescent="0.3">
      <c r="A909" s="30" t="s">
        <v>147</v>
      </c>
      <c r="B909" s="17">
        <v>16416</v>
      </c>
      <c r="C909" s="17" t="s">
        <v>151</v>
      </c>
      <c r="D909" s="17">
        <v>53100391</v>
      </c>
      <c r="E909" s="21" t="s">
        <v>187</v>
      </c>
      <c r="F909" s="17">
        <v>1</v>
      </c>
      <c r="G909" s="17" t="s">
        <v>38</v>
      </c>
      <c r="H909" s="17" t="s">
        <v>50</v>
      </c>
      <c r="I909" s="17" t="s">
        <v>40</v>
      </c>
      <c r="J909" s="17" t="s">
        <v>153</v>
      </c>
      <c r="K909" s="17" t="s">
        <v>42</v>
      </c>
      <c r="L909" s="17">
        <v>16416</v>
      </c>
      <c r="M909" s="65" t="s">
        <v>43</v>
      </c>
      <c r="N909" s="65" t="s">
        <v>43</v>
      </c>
      <c r="O909" s="65" t="s">
        <v>41</v>
      </c>
      <c r="P909" s="65" t="s">
        <v>43</v>
      </c>
      <c r="Q909" s="65" t="s">
        <v>43</v>
      </c>
      <c r="R909" s="65" t="s">
        <v>43</v>
      </c>
      <c r="S909" s="65" t="s">
        <v>43</v>
      </c>
      <c r="T909" s="65" t="s">
        <v>55</v>
      </c>
      <c r="U909" s="65" t="s">
        <v>41</v>
      </c>
      <c r="V909" s="65" t="s">
        <v>52</v>
      </c>
      <c r="W909" s="65" t="s">
        <v>41</v>
      </c>
      <c r="X909" s="65">
        <v>0</v>
      </c>
      <c r="Y909" s="65">
        <v>0</v>
      </c>
    </row>
    <row r="910" spans="1:25" ht="24" x14ac:dyDescent="0.3">
      <c r="A910" s="30" t="s">
        <v>147</v>
      </c>
      <c r="B910" s="17">
        <v>18655</v>
      </c>
      <c r="C910" s="17" t="s">
        <v>190</v>
      </c>
      <c r="D910" s="17">
        <v>53100335</v>
      </c>
      <c r="E910" s="21" t="s">
        <v>191</v>
      </c>
      <c r="F910" s="17">
        <v>1</v>
      </c>
      <c r="G910" s="17" t="s">
        <v>38</v>
      </c>
      <c r="H910" s="17" t="s">
        <v>72</v>
      </c>
      <c r="I910" s="17" t="s">
        <v>40</v>
      </c>
      <c r="J910" s="17" t="s">
        <v>153</v>
      </c>
      <c r="K910" s="17" t="s">
        <v>42</v>
      </c>
      <c r="L910" s="17">
        <v>18655</v>
      </c>
      <c r="M910" s="65" t="s">
        <v>43</v>
      </c>
      <c r="N910" s="65" t="s">
        <v>43</v>
      </c>
      <c r="O910" s="65" t="s">
        <v>41</v>
      </c>
      <c r="P910" s="65" t="s">
        <v>43</v>
      </c>
      <c r="Q910" s="65" t="s">
        <v>41</v>
      </c>
      <c r="R910" s="65" t="s">
        <v>43</v>
      </c>
      <c r="S910" s="65" t="s">
        <v>43</v>
      </c>
      <c r="T910" s="65" t="s">
        <v>55</v>
      </c>
      <c r="U910" s="65" t="s">
        <v>41</v>
      </c>
      <c r="V910" s="65" t="s">
        <v>45</v>
      </c>
      <c r="W910" s="65" t="s">
        <v>41</v>
      </c>
      <c r="X910" s="65" t="s">
        <v>46</v>
      </c>
      <c r="Y910" s="65">
        <v>0</v>
      </c>
    </row>
    <row r="911" spans="1:25" ht="24" x14ac:dyDescent="0.3">
      <c r="A911" s="30" t="s">
        <v>147</v>
      </c>
      <c r="B911" s="17">
        <v>16314</v>
      </c>
      <c r="C911" s="17" t="s">
        <v>157</v>
      </c>
      <c r="D911" s="17">
        <v>53100361</v>
      </c>
      <c r="E911" s="21" t="s">
        <v>158</v>
      </c>
      <c r="F911" s="17">
        <v>2</v>
      </c>
      <c r="G911" s="17" t="s">
        <v>38</v>
      </c>
      <c r="H911" s="17" t="s">
        <v>65</v>
      </c>
      <c r="I911" s="17" t="s">
        <v>40</v>
      </c>
      <c r="J911" s="17" t="s">
        <v>153</v>
      </c>
      <c r="K911" s="17" t="s">
        <v>42</v>
      </c>
      <c r="L911" s="17">
        <v>16314</v>
      </c>
      <c r="M911" s="65" t="s">
        <v>43</v>
      </c>
      <c r="N911" s="65" t="s">
        <v>43</v>
      </c>
      <c r="O911" s="65" t="s">
        <v>41</v>
      </c>
      <c r="P911" s="65" t="s">
        <v>43</v>
      </c>
      <c r="Q911" s="65" t="s">
        <v>43</v>
      </c>
      <c r="R911" s="65" t="s">
        <v>43</v>
      </c>
      <c r="S911" s="65" t="s">
        <v>43</v>
      </c>
      <c r="T911" s="65" t="s">
        <v>44</v>
      </c>
      <c r="U911" s="65" t="s">
        <v>41</v>
      </c>
      <c r="V911" s="65" t="s">
        <v>45</v>
      </c>
      <c r="W911" s="65" t="s">
        <v>41</v>
      </c>
      <c r="X911" s="65" t="s">
        <v>46</v>
      </c>
      <c r="Y911" s="65">
        <v>0</v>
      </c>
    </row>
    <row r="912" spans="1:25" ht="14.4" x14ac:dyDescent="0.3">
      <c r="A912" s="30" t="s">
        <v>147</v>
      </c>
      <c r="B912" s="17">
        <v>20530</v>
      </c>
      <c r="C912" s="17" t="s">
        <v>175</v>
      </c>
      <c r="D912" s="17">
        <v>53100335</v>
      </c>
      <c r="E912" s="21" t="s">
        <v>176</v>
      </c>
      <c r="F912" s="17">
        <v>2</v>
      </c>
      <c r="G912" s="17" t="s">
        <v>38</v>
      </c>
      <c r="H912" s="17" t="s">
        <v>72</v>
      </c>
      <c r="I912" s="17" t="s">
        <v>40</v>
      </c>
      <c r="J912" s="17" t="s">
        <v>153</v>
      </c>
      <c r="K912" s="17" t="s">
        <v>42</v>
      </c>
      <c r="L912" s="17">
        <v>20530</v>
      </c>
      <c r="M912" s="65" t="s">
        <v>43</v>
      </c>
      <c r="N912" s="65" t="s">
        <v>43</v>
      </c>
      <c r="O912" s="65" t="s">
        <v>41</v>
      </c>
      <c r="P912" s="65" t="s">
        <v>43</v>
      </c>
      <c r="Q912" s="65" t="s">
        <v>41</v>
      </c>
      <c r="R912" s="65" t="s">
        <v>43</v>
      </c>
      <c r="S912" s="65" t="s">
        <v>43</v>
      </c>
      <c r="T912" s="65" t="s">
        <v>55</v>
      </c>
      <c r="U912" s="65" t="s">
        <v>41</v>
      </c>
      <c r="V912" s="65" t="s">
        <v>45</v>
      </c>
      <c r="W912" s="65" t="s">
        <v>41</v>
      </c>
      <c r="X912" s="65" t="s">
        <v>46</v>
      </c>
      <c r="Y912" s="65">
        <v>0</v>
      </c>
    </row>
    <row r="913" spans="1:25" ht="24" x14ac:dyDescent="0.3">
      <c r="A913" s="30" t="s">
        <v>147</v>
      </c>
      <c r="B913" s="17">
        <v>16377</v>
      </c>
      <c r="C913" s="17" t="s">
        <v>165</v>
      </c>
      <c r="D913" s="17">
        <v>53100076</v>
      </c>
      <c r="E913" s="21" t="s">
        <v>166</v>
      </c>
      <c r="F913" s="17">
        <v>6</v>
      </c>
      <c r="G913" s="17" t="s">
        <v>38</v>
      </c>
      <c r="H913" s="17" t="s">
        <v>72</v>
      </c>
      <c r="I913" s="17" t="s">
        <v>40</v>
      </c>
      <c r="J913" s="17" t="s">
        <v>153</v>
      </c>
      <c r="K913" s="17" t="s">
        <v>42</v>
      </c>
      <c r="L913" s="17">
        <v>16377</v>
      </c>
      <c r="M913" s="65" t="s">
        <v>43</v>
      </c>
      <c r="N913" s="65" t="s">
        <v>43</v>
      </c>
      <c r="O913" s="65" t="s">
        <v>41</v>
      </c>
      <c r="P913" s="65" t="s">
        <v>43</v>
      </c>
      <c r="Q913" s="65" t="s">
        <v>41</v>
      </c>
      <c r="R913" s="65" t="s">
        <v>43</v>
      </c>
      <c r="S913" s="65" t="s">
        <v>43</v>
      </c>
      <c r="T913" s="65" t="s">
        <v>44</v>
      </c>
      <c r="U913" s="65" t="s">
        <v>41</v>
      </c>
      <c r="V913" s="65" t="s">
        <v>45</v>
      </c>
      <c r="W913" s="65" t="s">
        <v>41</v>
      </c>
      <c r="X913" s="65" t="s">
        <v>46</v>
      </c>
      <c r="Y913" s="65">
        <v>0</v>
      </c>
    </row>
    <row r="914" spans="1:25" ht="24" x14ac:dyDescent="0.3">
      <c r="A914" s="30" t="s">
        <v>147</v>
      </c>
      <c r="B914" s="17">
        <v>16378</v>
      </c>
      <c r="C914" s="17" t="s">
        <v>165</v>
      </c>
      <c r="D914" s="17">
        <v>53100076</v>
      </c>
      <c r="E914" s="21" t="s">
        <v>184</v>
      </c>
      <c r="F914" s="17">
        <v>1</v>
      </c>
      <c r="G914" s="17" t="s">
        <v>38</v>
      </c>
      <c r="H914" s="17" t="s">
        <v>72</v>
      </c>
      <c r="I914" s="17" t="s">
        <v>40</v>
      </c>
      <c r="J914" s="17" t="s">
        <v>153</v>
      </c>
      <c r="K914" s="17" t="s">
        <v>42</v>
      </c>
      <c r="L914" s="17">
        <v>16378</v>
      </c>
      <c r="M914" s="65" t="s">
        <v>43</v>
      </c>
      <c r="N914" s="65" t="s">
        <v>43</v>
      </c>
      <c r="O914" s="65" t="s">
        <v>41</v>
      </c>
      <c r="P914" s="65" t="s">
        <v>43</v>
      </c>
      <c r="Q914" s="65" t="s">
        <v>41</v>
      </c>
      <c r="R914" s="65" t="s">
        <v>43</v>
      </c>
      <c r="S914" s="65" t="s">
        <v>43</v>
      </c>
      <c r="T914" s="65" t="s">
        <v>44</v>
      </c>
      <c r="U914" s="65" t="s">
        <v>41</v>
      </c>
      <c r="V914" s="65" t="s">
        <v>45</v>
      </c>
      <c r="W914" s="65" t="s">
        <v>41</v>
      </c>
      <c r="X914" s="65" t="s">
        <v>46</v>
      </c>
      <c r="Y914" s="65">
        <v>0</v>
      </c>
    </row>
    <row r="915" spans="1:25" ht="24" x14ac:dyDescent="0.3">
      <c r="A915" s="30" t="s">
        <v>147</v>
      </c>
      <c r="B915" s="17">
        <v>16314</v>
      </c>
      <c r="C915" s="17" t="s">
        <v>157</v>
      </c>
      <c r="D915" s="17">
        <v>53100361</v>
      </c>
      <c r="E915" s="21" t="s">
        <v>158</v>
      </c>
      <c r="F915" s="17">
        <v>1</v>
      </c>
      <c r="G915" s="17" t="s">
        <v>38</v>
      </c>
      <c r="H915" s="17" t="s">
        <v>65</v>
      </c>
      <c r="I915" s="17" t="s">
        <v>40</v>
      </c>
      <c r="J915" s="17" t="s">
        <v>153</v>
      </c>
      <c r="K915" s="17" t="s">
        <v>42</v>
      </c>
      <c r="L915" s="17">
        <v>16314</v>
      </c>
      <c r="M915" s="65" t="s">
        <v>43</v>
      </c>
      <c r="N915" s="65" t="s">
        <v>43</v>
      </c>
      <c r="O915" s="65" t="s">
        <v>41</v>
      </c>
      <c r="P915" s="65" t="s">
        <v>43</v>
      </c>
      <c r="Q915" s="65" t="s">
        <v>43</v>
      </c>
      <c r="R915" s="65" t="s">
        <v>43</v>
      </c>
      <c r="S915" s="65" t="s">
        <v>43</v>
      </c>
      <c r="T915" s="65" t="s">
        <v>44</v>
      </c>
      <c r="U915" s="65" t="s">
        <v>41</v>
      </c>
      <c r="V915" s="65" t="s">
        <v>45</v>
      </c>
      <c r="W915" s="65" t="s">
        <v>41</v>
      </c>
      <c r="X915" s="65" t="s">
        <v>46</v>
      </c>
      <c r="Y915" s="65">
        <v>0</v>
      </c>
    </row>
    <row r="916" spans="1:25" ht="14.4" x14ac:dyDescent="0.3">
      <c r="A916" s="30" t="s">
        <v>147</v>
      </c>
      <c r="B916" s="17">
        <v>16398</v>
      </c>
      <c r="C916" s="17" t="s">
        <v>154</v>
      </c>
      <c r="D916" s="17">
        <v>53100889</v>
      </c>
      <c r="E916" s="21" t="s">
        <v>167</v>
      </c>
      <c r="F916" s="17">
        <v>1</v>
      </c>
      <c r="G916" s="17" t="s">
        <v>38</v>
      </c>
      <c r="H916" s="17" t="s">
        <v>65</v>
      </c>
      <c r="I916" s="17" t="s">
        <v>40</v>
      </c>
      <c r="J916" s="17" t="s">
        <v>153</v>
      </c>
      <c r="K916" s="17" t="s">
        <v>42</v>
      </c>
      <c r="L916" s="17">
        <v>16398</v>
      </c>
      <c r="M916" s="65" t="s">
        <v>43</v>
      </c>
      <c r="N916" s="65" t="s">
        <v>43</v>
      </c>
      <c r="O916" s="65" t="s">
        <v>41</v>
      </c>
      <c r="P916" s="65" t="s">
        <v>43</v>
      </c>
      <c r="Q916" s="65" t="s">
        <v>43</v>
      </c>
      <c r="R916" s="65" t="s">
        <v>43</v>
      </c>
      <c r="S916" s="65" t="s">
        <v>43</v>
      </c>
      <c r="T916" s="65" t="s">
        <v>60</v>
      </c>
      <c r="U916" s="65" t="s">
        <v>41</v>
      </c>
      <c r="V916" s="65" t="s">
        <v>45</v>
      </c>
      <c r="W916" s="65" t="s">
        <v>41</v>
      </c>
      <c r="X916" s="65" t="s">
        <v>46</v>
      </c>
      <c r="Y916" s="65">
        <v>0</v>
      </c>
    </row>
    <row r="917" spans="1:25" ht="24" x14ac:dyDescent="0.3">
      <c r="A917" s="30" t="s">
        <v>147</v>
      </c>
      <c r="B917" s="17">
        <v>16378</v>
      </c>
      <c r="C917" s="17" t="s">
        <v>165</v>
      </c>
      <c r="D917" s="17">
        <v>53100076</v>
      </c>
      <c r="E917" s="21" t="s">
        <v>184</v>
      </c>
      <c r="F917" s="17">
        <v>7</v>
      </c>
      <c r="G917" s="17" t="s">
        <v>38</v>
      </c>
      <c r="H917" s="17" t="s">
        <v>72</v>
      </c>
      <c r="I917" s="17" t="s">
        <v>40</v>
      </c>
      <c r="J917" s="17" t="s">
        <v>153</v>
      </c>
      <c r="K917" s="17" t="s">
        <v>42</v>
      </c>
      <c r="L917" s="17">
        <v>16378</v>
      </c>
      <c r="M917" s="65" t="s">
        <v>43</v>
      </c>
      <c r="N917" s="65" t="s">
        <v>43</v>
      </c>
      <c r="O917" s="65" t="s">
        <v>41</v>
      </c>
      <c r="P917" s="65" t="s">
        <v>43</v>
      </c>
      <c r="Q917" s="65" t="s">
        <v>41</v>
      </c>
      <c r="R917" s="65" t="s">
        <v>43</v>
      </c>
      <c r="S917" s="65" t="s">
        <v>43</v>
      </c>
      <c r="T917" s="65" t="s">
        <v>44</v>
      </c>
      <c r="U917" s="65" t="s">
        <v>41</v>
      </c>
      <c r="V917" s="65" t="s">
        <v>45</v>
      </c>
      <c r="W917" s="65" t="s">
        <v>41</v>
      </c>
      <c r="X917" s="65" t="s">
        <v>46</v>
      </c>
      <c r="Y917" s="65">
        <v>0</v>
      </c>
    </row>
    <row r="918" spans="1:25" ht="14.4" x14ac:dyDescent="0.3">
      <c r="A918" s="30" t="s">
        <v>147</v>
      </c>
      <c r="B918" s="17">
        <v>16398</v>
      </c>
      <c r="C918" s="17" t="s">
        <v>154</v>
      </c>
      <c r="D918" s="17">
        <v>53100889</v>
      </c>
      <c r="E918" s="21" t="s">
        <v>167</v>
      </c>
      <c r="F918" s="17">
        <v>7</v>
      </c>
      <c r="G918" s="17" t="s">
        <v>38</v>
      </c>
      <c r="H918" s="17" t="s">
        <v>65</v>
      </c>
      <c r="I918" s="17" t="s">
        <v>40</v>
      </c>
      <c r="J918" s="17" t="s">
        <v>153</v>
      </c>
      <c r="K918" s="17" t="s">
        <v>42</v>
      </c>
      <c r="L918" s="17">
        <v>16398</v>
      </c>
      <c r="M918" s="65" t="s">
        <v>43</v>
      </c>
      <c r="N918" s="65" t="s">
        <v>43</v>
      </c>
      <c r="O918" s="65" t="s">
        <v>41</v>
      </c>
      <c r="P918" s="65" t="s">
        <v>43</v>
      </c>
      <c r="Q918" s="65" t="s">
        <v>43</v>
      </c>
      <c r="R918" s="65" t="s">
        <v>43</v>
      </c>
      <c r="S918" s="65" t="s">
        <v>43</v>
      </c>
      <c r="T918" s="65" t="s">
        <v>60</v>
      </c>
      <c r="U918" s="65" t="s">
        <v>41</v>
      </c>
      <c r="V918" s="65" t="s">
        <v>45</v>
      </c>
      <c r="W918" s="65" t="s">
        <v>41</v>
      </c>
      <c r="X918" s="65" t="s">
        <v>46</v>
      </c>
      <c r="Y918" s="65">
        <v>0</v>
      </c>
    </row>
    <row r="919" spans="1:25" ht="24" x14ac:dyDescent="0.3">
      <c r="A919" s="30" t="s">
        <v>147</v>
      </c>
      <c r="B919" s="17">
        <v>16314</v>
      </c>
      <c r="C919" s="17" t="s">
        <v>157</v>
      </c>
      <c r="D919" s="17">
        <v>53100361</v>
      </c>
      <c r="E919" s="21" t="s">
        <v>158</v>
      </c>
      <c r="F919" s="17">
        <v>1</v>
      </c>
      <c r="G919" s="17" t="s">
        <v>38</v>
      </c>
      <c r="H919" s="17" t="s">
        <v>65</v>
      </c>
      <c r="I919" s="17" t="s">
        <v>40</v>
      </c>
      <c r="J919" s="17" t="s">
        <v>153</v>
      </c>
      <c r="K919" s="17" t="s">
        <v>42</v>
      </c>
      <c r="L919" s="17">
        <v>16314</v>
      </c>
      <c r="M919" s="65" t="s">
        <v>43</v>
      </c>
      <c r="N919" s="65" t="s">
        <v>43</v>
      </c>
      <c r="O919" s="65" t="s">
        <v>41</v>
      </c>
      <c r="P919" s="65" t="s">
        <v>43</v>
      </c>
      <c r="Q919" s="65" t="s">
        <v>43</v>
      </c>
      <c r="R919" s="65" t="s">
        <v>43</v>
      </c>
      <c r="S919" s="65" t="s">
        <v>43</v>
      </c>
      <c r="T919" s="65" t="s">
        <v>44</v>
      </c>
      <c r="U919" s="65" t="s">
        <v>41</v>
      </c>
      <c r="V919" s="65" t="s">
        <v>45</v>
      </c>
      <c r="W919" s="65" t="s">
        <v>41</v>
      </c>
      <c r="X919" s="65" t="s">
        <v>46</v>
      </c>
      <c r="Y919" s="65">
        <v>0</v>
      </c>
    </row>
    <row r="920" spans="1:25" ht="14.4" x14ac:dyDescent="0.3">
      <c r="A920" s="30" t="s">
        <v>147</v>
      </c>
      <c r="B920" s="17">
        <v>16398</v>
      </c>
      <c r="C920" s="17" t="s">
        <v>154</v>
      </c>
      <c r="D920" s="17">
        <v>53100889</v>
      </c>
      <c r="E920" s="21" t="s">
        <v>167</v>
      </c>
      <c r="F920" s="17">
        <v>7</v>
      </c>
      <c r="G920" s="17" t="s">
        <v>38</v>
      </c>
      <c r="H920" s="17" t="s">
        <v>65</v>
      </c>
      <c r="I920" s="17" t="s">
        <v>40</v>
      </c>
      <c r="J920" s="17" t="s">
        <v>153</v>
      </c>
      <c r="K920" s="17" t="s">
        <v>42</v>
      </c>
      <c r="L920" s="17">
        <v>16398</v>
      </c>
      <c r="M920" s="65" t="s">
        <v>43</v>
      </c>
      <c r="N920" s="65" t="s">
        <v>43</v>
      </c>
      <c r="O920" s="65" t="s">
        <v>41</v>
      </c>
      <c r="P920" s="65" t="s">
        <v>43</v>
      </c>
      <c r="Q920" s="65" t="s">
        <v>43</v>
      </c>
      <c r="R920" s="65" t="s">
        <v>43</v>
      </c>
      <c r="S920" s="65" t="s">
        <v>43</v>
      </c>
      <c r="T920" s="65" t="s">
        <v>60</v>
      </c>
      <c r="U920" s="65" t="s">
        <v>41</v>
      </c>
      <c r="V920" s="65" t="s">
        <v>45</v>
      </c>
      <c r="W920" s="65" t="s">
        <v>41</v>
      </c>
      <c r="X920" s="65" t="s">
        <v>46</v>
      </c>
      <c r="Y920" s="65">
        <v>0</v>
      </c>
    </row>
    <row r="921" spans="1:25" ht="14.4" x14ac:dyDescent="0.3">
      <c r="A921" s="30" t="s">
        <v>147</v>
      </c>
      <c r="B921" s="17">
        <v>16398</v>
      </c>
      <c r="C921" s="17" t="s">
        <v>154</v>
      </c>
      <c r="D921" s="17">
        <v>53100889</v>
      </c>
      <c r="E921" s="21" t="s">
        <v>167</v>
      </c>
      <c r="F921" s="17">
        <v>1</v>
      </c>
      <c r="G921" s="17" t="s">
        <v>38</v>
      </c>
      <c r="H921" s="17" t="s">
        <v>65</v>
      </c>
      <c r="I921" s="17" t="s">
        <v>40</v>
      </c>
      <c r="J921" s="17" t="s">
        <v>153</v>
      </c>
      <c r="K921" s="17" t="s">
        <v>42</v>
      </c>
      <c r="L921" s="17">
        <v>16398</v>
      </c>
      <c r="M921" s="65" t="s">
        <v>43</v>
      </c>
      <c r="N921" s="65" t="s">
        <v>43</v>
      </c>
      <c r="O921" s="65" t="s">
        <v>41</v>
      </c>
      <c r="P921" s="65" t="s">
        <v>43</v>
      </c>
      <c r="Q921" s="65" t="s">
        <v>43</v>
      </c>
      <c r="R921" s="65" t="s">
        <v>43</v>
      </c>
      <c r="S921" s="65" t="s">
        <v>43</v>
      </c>
      <c r="T921" s="65" t="s">
        <v>60</v>
      </c>
      <c r="U921" s="65" t="s">
        <v>41</v>
      </c>
      <c r="V921" s="65" t="s">
        <v>45</v>
      </c>
      <c r="W921" s="65" t="s">
        <v>41</v>
      </c>
      <c r="X921" s="65" t="s">
        <v>46</v>
      </c>
      <c r="Y921" s="65">
        <v>0</v>
      </c>
    </row>
    <row r="922" spans="1:25" ht="24" x14ac:dyDescent="0.3">
      <c r="A922" s="30" t="s">
        <v>147</v>
      </c>
      <c r="B922" s="17">
        <v>16314</v>
      </c>
      <c r="C922" s="17" t="s">
        <v>157</v>
      </c>
      <c r="D922" s="17">
        <v>53100361</v>
      </c>
      <c r="E922" s="21" t="s">
        <v>158</v>
      </c>
      <c r="F922" s="17">
        <v>2</v>
      </c>
      <c r="G922" s="17" t="s">
        <v>38</v>
      </c>
      <c r="H922" s="17" t="s">
        <v>65</v>
      </c>
      <c r="I922" s="17" t="s">
        <v>40</v>
      </c>
      <c r="J922" s="17" t="s">
        <v>153</v>
      </c>
      <c r="K922" s="17" t="s">
        <v>42</v>
      </c>
      <c r="L922" s="17">
        <v>16314</v>
      </c>
      <c r="M922" s="65" t="s">
        <v>43</v>
      </c>
      <c r="N922" s="65" t="s">
        <v>43</v>
      </c>
      <c r="O922" s="65" t="s">
        <v>41</v>
      </c>
      <c r="P922" s="65" t="s">
        <v>43</v>
      </c>
      <c r="Q922" s="65" t="s">
        <v>43</v>
      </c>
      <c r="R922" s="65" t="s">
        <v>43</v>
      </c>
      <c r="S922" s="65" t="s">
        <v>43</v>
      </c>
      <c r="T922" s="65" t="s">
        <v>44</v>
      </c>
      <c r="U922" s="65" t="s">
        <v>41</v>
      </c>
      <c r="V922" s="65" t="s">
        <v>45</v>
      </c>
      <c r="W922" s="65" t="s">
        <v>41</v>
      </c>
      <c r="X922" s="65" t="s">
        <v>46</v>
      </c>
      <c r="Y922" s="65">
        <v>0</v>
      </c>
    </row>
    <row r="923" spans="1:25" ht="24" x14ac:dyDescent="0.3">
      <c r="A923" s="30" t="s">
        <v>147</v>
      </c>
      <c r="B923" s="17">
        <v>16314</v>
      </c>
      <c r="C923" s="17" t="s">
        <v>157</v>
      </c>
      <c r="D923" s="17">
        <v>53100361</v>
      </c>
      <c r="E923" s="21" t="s">
        <v>158</v>
      </c>
      <c r="F923" s="17">
        <v>2</v>
      </c>
      <c r="G923" s="17" t="s">
        <v>38</v>
      </c>
      <c r="H923" s="17" t="s">
        <v>65</v>
      </c>
      <c r="I923" s="17" t="s">
        <v>40</v>
      </c>
      <c r="J923" s="17" t="s">
        <v>153</v>
      </c>
      <c r="K923" s="17" t="s">
        <v>42</v>
      </c>
      <c r="L923" s="17">
        <v>16314</v>
      </c>
      <c r="M923" s="65" t="s">
        <v>43</v>
      </c>
      <c r="N923" s="65" t="s">
        <v>43</v>
      </c>
      <c r="O923" s="65" t="s">
        <v>41</v>
      </c>
      <c r="P923" s="65" t="s">
        <v>43</v>
      </c>
      <c r="Q923" s="65" t="s">
        <v>43</v>
      </c>
      <c r="R923" s="65" t="s">
        <v>43</v>
      </c>
      <c r="S923" s="65" t="s">
        <v>43</v>
      </c>
      <c r="T923" s="65" t="s">
        <v>44</v>
      </c>
      <c r="U923" s="65" t="s">
        <v>41</v>
      </c>
      <c r="V923" s="65" t="s">
        <v>45</v>
      </c>
      <c r="W923" s="65" t="s">
        <v>41</v>
      </c>
      <c r="X923" s="65" t="s">
        <v>46</v>
      </c>
      <c r="Y923" s="65">
        <v>0</v>
      </c>
    </row>
    <row r="924" spans="1:25" ht="14.4" x14ac:dyDescent="0.3">
      <c r="A924" s="30" t="s">
        <v>147</v>
      </c>
      <c r="B924" s="17">
        <v>16398</v>
      </c>
      <c r="C924" s="17" t="s">
        <v>154</v>
      </c>
      <c r="D924" s="17">
        <v>53100889</v>
      </c>
      <c r="E924" s="21" t="s">
        <v>167</v>
      </c>
      <c r="F924" s="17">
        <v>2</v>
      </c>
      <c r="G924" s="17" t="s">
        <v>38</v>
      </c>
      <c r="H924" s="17" t="s">
        <v>65</v>
      </c>
      <c r="I924" s="17" t="s">
        <v>40</v>
      </c>
      <c r="J924" s="17" t="s">
        <v>153</v>
      </c>
      <c r="K924" s="17" t="s">
        <v>42</v>
      </c>
      <c r="L924" s="17">
        <v>16398</v>
      </c>
      <c r="M924" s="65" t="s">
        <v>43</v>
      </c>
      <c r="N924" s="65" t="s">
        <v>43</v>
      </c>
      <c r="O924" s="65" t="s">
        <v>41</v>
      </c>
      <c r="P924" s="65" t="s">
        <v>43</v>
      </c>
      <c r="Q924" s="65" t="s">
        <v>43</v>
      </c>
      <c r="R924" s="65" t="s">
        <v>43</v>
      </c>
      <c r="S924" s="65" t="s">
        <v>43</v>
      </c>
      <c r="T924" s="65" t="s">
        <v>60</v>
      </c>
      <c r="U924" s="65" t="s">
        <v>41</v>
      </c>
      <c r="V924" s="65" t="s">
        <v>45</v>
      </c>
      <c r="W924" s="65" t="s">
        <v>41</v>
      </c>
      <c r="X924" s="65" t="s">
        <v>46</v>
      </c>
      <c r="Y924" s="65">
        <v>0</v>
      </c>
    </row>
    <row r="925" spans="1:25" ht="24" x14ac:dyDescent="0.3">
      <c r="A925" s="30" t="s">
        <v>147</v>
      </c>
      <c r="B925" s="17">
        <v>16314</v>
      </c>
      <c r="C925" s="17" t="s">
        <v>157</v>
      </c>
      <c r="D925" s="17">
        <v>53100361</v>
      </c>
      <c r="E925" s="21" t="s">
        <v>158</v>
      </c>
      <c r="F925" s="17">
        <v>3</v>
      </c>
      <c r="G925" s="17" t="s">
        <v>38</v>
      </c>
      <c r="H925" s="17" t="s">
        <v>65</v>
      </c>
      <c r="I925" s="17" t="s">
        <v>40</v>
      </c>
      <c r="J925" s="17" t="s">
        <v>153</v>
      </c>
      <c r="K925" s="17" t="s">
        <v>42</v>
      </c>
      <c r="L925" s="17">
        <v>16314</v>
      </c>
      <c r="M925" s="65" t="s">
        <v>43</v>
      </c>
      <c r="N925" s="65" t="s">
        <v>43</v>
      </c>
      <c r="O925" s="65" t="s">
        <v>41</v>
      </c>
      <c r="P925" s="65" t="s">
        <v>43</v>
      </c>
      <c r="Q925" s="65" t="s">
        <v>43</v>
      </c>
      <c r="R925" s="65" t="s">
        <v>43</v>
      </c>
      <c r="S925" s="65" t="s">
        <v>43</v>
      </c>
      <c r="T925" s="65" t="s">
        <v>44</v>
      </c>
      <c r="U925" s="65" t="s">
        <v>41</v>
      </c>
      <c r="V925" s="65" t="s">
        <v>45</v>
      </c>
      <c r="W925" s="65" t="s">
        <v>41</v>
      </c>
      <c r="X925" s="65" t="s">
        <v>46</v>
      </c>
      <c r="Y925" s="65">
        <v>0</v>
      </c>
    </row>
    <row r="926" spans="1:25" ht="24" x14ac:dyDescent="0.3">
      <c r="A926" s="30" t="s">
        <v>147</v>
      </c>
      <c r="B926" s="17">
        <v>16314</v>
      </c>
      <c r="C926" s="17" t="s">
        <v>157</v>
      </c>
      <c r="D926" s="17">
        <v>53100361</v>
      </c>
      <c r="E926" s="21" t="s">
        <v>158</v>
      </c>
      <c r="F926" s="17">
        <v>3</v>
      </c>
      <c r="G926" s="17" t="s">
        <v>38</v>
      </c>
      <c r="H926" s="17" t="s">
        <v>65</v>
      </c>
      <c r="I926" s="17" t="s">
        <v>40</v>
      </c>
      <c r="J926" s="17" t="s">
        <v>153</v>
      </c>
      <c r="K926" s="17" t="s">
        <v>42</v>
      </c>
      <c r="L926" s="17">
        <v>16314</v>
      </c>
      <c r="M926" s="65" t="s">
        <v>43</v>
      </c>
      <c r="N926" s="65" t="s">
        <v>43</v>
      </c>
      <c r="O926" s="65" t="s">
        <v>41</v>
      </c>
      <c r="P926" s="65" t="s">
        <v>43</v>
      </c>
      <c r="Q926" s="65" t="s">
        <v>43</v>
      </c>
      <c r="R926" s="65" t="s">
        <v>43</v>
      </c>
      <c r="S926" s="65" t="s">
        <v>43</v>
      </c>
      <c r="T926" s="65" t="s">
        <v>44</v>
      </c>
      <c r="U926" s="65" t="s">
        <v>41</v>
      </c>
      <c r="V926" s="65" t="s">
        <v>45</v>
      </c>
      <c r="W926" s="65" t="s">
        <v>41</v>
      </c>
      <c r="X926" s="65" t="s">
        <v>46</v>
      </c>
      <c r="Y926" s="65">
        <v>0</v>
      </c>
    </row>
    <row r="927" spans="1:25" ht="14.4" x14ac:dyDescent="0.3">
      <c r="A927" s="30" t="s">
        <v>147</v>
      </c>
      <c r="B927" s="17">
        <v>16398</v>
      </c>
      <c r="C927" s="17" t="s">
        <v>154</v>
      </c>
      <c r="D927" s="17">
        <v>53100889</v>
      </c>
      <c r="E927" s="21" t="s">
        <v>167</v>
      </c>
      <c r="F927" s="17">
        <v>3</v>
      </c>
      <c r="G927" s="17" t="s">
        <v>38</v>
      </c>
      <c r="H927" s="17" t="s">
        <v>65</v>
      </c>
      <c r="I927" s="17" t="s">
        <v>40</v>
      </c>
      <c r="J927" s="17" t="s">
        <v>153</v>
      </c>
      <c r="K927" s="17" t="s">
        <v>42</v>
      </c>
      <c r="L927" s="17">
        <v>16398</v>
      </c>
      <c r="M927" s="65" t="s">
        <v>43</v>
      </c>
      <c r="N927" s="65" t="s">
        <v>43</v>
      </c>
      <c r="O927" s="65" t="s">
        <v>41</v>
      </c>
      <c r="P927" s="65" t="s">
        <v>43</v>
      </c>
      <c r="Q927" s="65" t="s">
        <v>43</v>
      </c>
      <c r="R927" s="65" t="s">
        <v>43</v>
      </c>
      <c r="S927" s="65" t="s">
        <v>43</v>
      </c>
      <c r="T927" s="65" t="s">
        <v>60</v>
      </c>
      <c r="U927" s="65" t="s">
        <v>41</v>
      </c>
      <c r="V927" s="65" t="s">
        <v>45</v>
      </c>
      <c r="W927" s="65" t="s">
        <v>41</v>
      </c>
      <c r="X927" s="65" t="s">
        <v>46</v>
      </c>
      <c r="Y927" s="65">
        <v>0</v>
      </c>
    </row>
    <row r="928" spans="1:25" ht="24" x14ac:dyDescent="0.3">
      <c r="A928" s="30" t="s">
        <v>147</v>
      </c>
      <c r="B928" s="17">
        <v>16346</v>
      </c>
      <c r="C928" s="17" t="s">
        <v>66</v>
      </c>
      <c r="D928" s="17">
        <v>53100152</v>
      </c>
      <c r="E928" s="21" t="s">
        <v>67</v>
      </c>
      <c r="F928" s="17">
        <v>2</v>
      </c>
      <c r="G928" s="17" t="s">
        <v>38</v>
      </c>
      <c r="H928" s="17" t="s">
        <v>39</v>
      </c>
      <c r="I928" s="17" t="s">
        <v>40</v>
      </c>
      <c r="J928" s="17" t="s">
        <v>41</v>
      </c>
      <c r="K928" s="17" t="s">
        <v>42</v>
      </c>
      <c r="L928" s="17">
        <v>16346</v>
      </c>
      <c r="M928" s="65" t="s">
        <v>41</v>
      </c>
      <c r="N928" s="65" t="s">
        <v>43</v>
      </c>
      <c r="O928" s="65" t="s">
        <v>41</v>
      </c>
      <c r="P928" s="65" t="s">
        <v>41</v>
      </c>
      <c r="Q928" s="65" t="s">
        <v>43</v>
      </c>
      <c r="R928" s="65" t="s">
        <v>41</v>
      </c>
      <c r="S928" s="65" t="s">
        <v>41</v>
      </c>
      <c r="T928" s="65" t="s">
        <v>44</v>
      </c>
      <c r="U928" s="65" t="s">
        <v>41</v>
      </c>
      <c r="V928" s="65" t="s">
        <v>45</v>
      </c>
      <c r="W928" s="65" t="s">
        <v>41</v>
      </c>
      <c r="X928" s="65" t="s">
        <v>46</v>
      </c>
      <c r="Y928" s="65">
        <v>0</v>
      </c>
    </row>
    <row r="929" spans="1:25" ht="57.6" x14ac:dyDescent="0.3">
      <c r="A929" s="30" t="s">
        <v>147</v>
      </c>
      <c r="B929" s="17">
        <v>16345</v>
      </c>
      <c r="C929" s="17" t="s">
        <v>35</v>
      </c>
      <c r="D929" s="17">
        <v>53100152</v>
      </c>
      <c r="E929" s="21" t="s">
        <v>36</v>
      </c>
      <c r="F929" s="17">
        <v>1</v>
      </c>
      <c r="G929" s="17" t="s">
        <v>38</v>
      </c>
      <c r="H929" s="17" t="s">
        <v>39</v>
      </c>
      <c r="I929" s="17" t="s">
        <v>40</v>
      </c>
      <c r="J929" s="17" t="s">
        <v>41</v>
      </c>
      <c r="K929" s="17" t="s">
        <v>42</v>
      </c>
      <c r="L929" s="17">
        <v>16345</v>
      </c>
      <c r="M929" s="65" t="s">
        <v>41</v>
      </c>
      <c r="N929" s="65" t="s">
        <v>43</v>
      </c>
      <c r="O929" s="65" t="s">
        <v>41</v>
      </c>
      <c r="P929" s="65" t="s">
        <v>41</v>
      </c>
      <c r="Q929" s="65" t="s">
        <v>43</v>
      </c>
      <c r="R929" s="65" t="s">
        <v>41</v>
      </c>
      <c r="S929" s="65" t="s">
        <v>41</v>
      </c>
      <c r="T929" s="65" t="s">
        <v>44</v>
      </c>
      <c r="U929" s="65" t="s">
        <v>41</v>
      </c>
      <c r="V929" s="65" t="s">
        <v>45</v>
      </c>
      <c r="W929" s="65" t="s">
        <v>41</v>
      </c>
      <c r="X929" s="65" t="s">
        <v>46</v>
      </c>
      <c r="Y929" s="65" t="s">
        <v>3636</v>
      </c>
    </row>
    <row r="930" spans="1:25" ht="14.4" x14ac:dyDescent="0.3">
      <c r="A930" s="30" t="s">
        <v>147</v>
      </c>
      <c r="B930" s="17">
        <v>17408</v>
      </c>
      <c r="C930" s="17" t="s">
        <v>159</v>
      </c>
      <c r="D930" s="17">
        <v>53100007</v>
      </c>
      <c r="E930" s="21" t="s">
        <v>160</v>
      </c>
      <c r="F930" s="17">
        <v>2</v>
      </c>
      <c r="G930" s="17" t="s">
        <v>38</v>
      </c>
      <c r="H930" s="17" t="s">
        <v>72</v>
      </c>
      <c r="I930" s="17" t="s">
        <v>40</v>
      </c>
      <c r="J930" s="17" t="s">
        <v>153</v>
      </c>
      <c r="K930" s="17" t="s">
        <v>42</v>
      </c>
      <c r="L930" s="17">
        <v>17408</v>
      </c>
      <c r="M930" s="65" t="s">
        <v>43</v>
      </c>
      <c r="N930" s="65" t="s">
        <v>43</v>
      </c>
      <c r="O930" s="65" t="s">
        <v>41</v>
      </c>
      <c r="P930" s="65" t="s">
        <v>43</v>
      </c>
      <c r="Q930" s="65" t="s">
        <v>41</v>
      </c>
      <c r="R930" s="65" t="s">
        <v>43</v>
      </c>
      <c r="S930" s="65" t="s">
        <v>43</v>
      </c>
      <c r="T930" s="65" t="s">
        <v>55</v>
      </c>
      <c r="U930" s="65" t="s">
        <v>41</v>
      </c>
      <c r="V930" s="65" t="s">
        <v>45</v>
      </c>
      <c r="W930" s="65" t="s">
        <v>41</v>
      </c>
      <c r="X930" s="65" t="s">
        <v>46</v>
      </c>
      <c r="Y930" s="65">
        <v>0</v>
      </c>
    </row>
    <row r="931" spans="1:25" ht="100.8" x14ac:dyDescent="0.3">
      <c r="A931" s="30" t="s">
        <v>147</v>
      </c>
      <c r="B931" s="17">
        <v>21303</v>
      </c>
      <c r="C931" s="17" t="s">
        <v>57</v>
      </c>
      <c r="D931" s="17">
        <v>53100195</v>
      </c>
      <c r="E931" s="21" t="s">
        <v>58</v>
      </c>
      <c r="F931" s="17">
        <v>2</v>
      </c>
      <c r="G931" s="17" t="s">
        <v>59</v>
      </c>
      <c r="H931" s="17" t="s">
        <v>39</v>
      </c>
      <c r="I931" s="17" t="s">
        <v>40</v>
      </c>
      <c r="J931" s="17" t="s">
        <v>41</v>
      </c>
      <c r="K931" s="17" t="s">
        <v>42</v>
      </c>
      <c r="L931" s="17">
        <v>21303</v>
      </c>
      <c r="M931" s="65" t="s">
        <v>41</v>
      </c>
      <c r="N931" s="65" t="s">
        <v>43</v>
      </c>
      <c r="O931" s="65" t="s">
        <v>41</v>
      </c>
      <c r="P931" s="65" t="s">
        <v>43</v>
      </c>
      <c r="Q931" s="65" t="s">
        <v>43</v>
      </c>
      <c r="R931" s="65" t="s">
        <v>43</v>
      </c>
      <c r="S931" s="65" t="s">
        <v>41</v>
      </c>
      <c r="T931" s="65" t="s">
        <v>60</v>
      </c>
      <c r="U931" s="65" t="s">
        <v>41</v>
      </c>
      <c r="V931" s="65" t="s">
        <v>45</v>
      </c>
      <c r="W931" s="65" t="s">
        <v>43</v>
      </c>
      <c r="X931" s="65" t="s">
        <v>563</v>
      </c>
      <c r="Y931" s="65">
        <v>0</v>
      </c>
    </row>
    <row r="932" spans="1:25" ht="28.8" x14ac:dyDescent="0.3">
      <c r="A932" s="30" t="s">
        <v>147</v>
      </c>
      <c r="B932" s="17">
        <v>20659</v>
      </c>
      <c r="C932" s="17" t="s">
        <v>168</v>
      </c>
      <c r="D932" s="17">
        <v>53100236</v>
      </c>
      <c r="E932" s="21" t="s">
        <v>181</v>
      </c>
      <c r="F932" s="17">
        <v>2</v>
      </c>
      <c r="G932" s="17" t="s">
        <v>38</v>
      </c>
      <c r="H932" s="17" t="s">
        <v>39</v>
      </c>
      <c r="I932" s="17" t="s">
        <v>40</v>
      </c>
      <c r="J932" s="17" t="s">
        <v>153</v>
      </c>
      <c r="K932" s="17" t="s">
        <v>42</v>
      </c>
      <c r="L932" s="17">
        <v>20659</v>
      </c>
      <c r="M932" s="65" t="s">
        <v>43</v>
      </c>
      <c r="N932" s="65" t="s">
        <v>43</v>
      </c>
      <c r="O932" s="65" t="s">
        <v>43</v>
      </c>
      <c r="P932" s="65" t="s">
        <v>43</v>
      </c>
      <c r="Q932" s="65" t="s">
        <v>43</v>
      </c>
      <c r="R932" s="65" t="s">
        <v>43</v>
      </c>
      <c r="S932" s="65" t="s">
        <v>43</v>
      </c>
      <c r="T932" s="65" t="s">
        <v>43</v>
      </c>
      <c r="U932" s="65" t="s">
        <v>43</v>
      </c>
      <c r="V932" s="65" t="s">
        <v>45</v>
      </c>
      <c r="W932" s="65" t="s">
        <v>43</v>
      </c>
      <c r="X932" s="65" t="s">
        <v>3612</v>
      </c>
      <c r="Y932" s="65">
        <v>0</v>
      </c>
    </row>
    <row r="933" spans="1:25" ht="14.4" x14ac:dyDescent="0.3">
      <c r="A933" s="30" t="s">
        <v>147</v>
      </c>
      <c r="B933" s="17">
        <v>17408</v>
      </c>
      <c r="C933" s="17" t="s">
        <v>159</v>
      </c>
      <c r="D933" s="17">
        <v>53100007</v>
      </c>
      <c r="E933" s="21" t="s">
        <v>160</v>
      </c>
      <c r="F933" s="17">
        <v>2</v>
      </c>
      <c r="G933" s="17" t="s">
        <v>38</v>
      </c>
      <c r="H933" s="17" t="s">
        <v>72</v>
      </c>
      <c r="I933" s="17" t="s">
        <v>40</v>
      </c>
      <c r="J933" s="17" t="s">
        <v>153</v>
      </c>
      <c r="K933" s="17" t="s">
        <v>42</v>
      </c>
      <c r="L933" s="17">
        <v>17408</v>
      </c>
      <c r="M933" s="65" t="s">
        <v>43</v>
      </c>
      <c r="N933" s="65" t="s">
        <v>43</v>
      </c>
      <c r="O933" s="65" t="s">
        <v>41</v>
      </c>
      <c r="P933" s="65" t="s">
        <v>43</v>
      </c>
      <c r="Q933" s="65" t="s">
        <v>41</v>
      </c>
      <c r="R933" s="65" t="s">
        <v>43</v>
      </c>
      <c r="S933" s="65" t="s">
        <v>43</v>
      </c>
      <c r="T933" s="65" t="s">
        <v>55</v>
      </c>
      <c r="U933" s="65" t="s">
        <v>41</v>
      </c>
      <c r="V933" s="65" t="s">
        <v>45</v>
      </c>
      <c r="W933" s="65" t="s">
        <v>41</v>
      </c>
      <c r="X933" s="65" t="s">
        <v>46</v>
      </c>
      <c r="Y933" s="65">
        <v>0</v>
      </c>
    </row>
    <row r="934" spans="1:25" ht="28.8" x14ac:dyDescent="0.3">
      <c r="A934" s="30" t="s">
        <v>147</v>
      </c>
      <c r="B934" s="17">
        <v>20659</v>
      </c>
      <c r="C934" s="17" t="s">
        <v>168</v>
      </c>
      <c r="D934" s="17">
        <v>53100236</v>
      </c>
      <c r="E934" s="21" t="s">
        <v>181</v>
      </c>
      <c r="F934" s="17">
        <v>2</v>
      </c>
      <c r="G934" s="17" t="s">
        <v>38</v>
      </c>
      <c r="H934" s="17" t="s">
        <v>39</v>
      </c>
      <c r="I934" s="17" t="s">
        <v>40</v>
      </c>
      <c r="J934" s="17" t="s">
        <v>153</v>
      </c>
      <c r="K934" s="17" t="s">
        <v>42</v>
      </c>
      <c r="L934" s="17">
        <v>20659</v>
      </c>
      <c r="M934" s="65" t="s">
        <v>43</v>
      </c>
      <c r="N934" s="65" t="s">
        <v>43</v>
      </c>
      <c r="O934" s="65" t="s">
        <v>43</v>
      </c>
      <c r="P934" s="65" t="s">
        <v>43</v>
      </c>
      <c r="Q934" s="65" t="s">
        <v>43</v>
      </c>
      <c r="R934" s="65" t="s">
        <v>43</v>
      </c>
      <c r="S934" s="65" t="s">
        <v>43</v>
      </c>
      <c r="T934" s="65" t="s">
        <v>43</v>
      </c>
      <c r="U934" s="65" t="s">
        <v>43</v>
      </c>
      <c r="V934" s="65" t="s">
        <v>45</v>
      </c>
      <c r="W934" s="65" t="s">
        <v>43</v>
      </c>
      <c r="X934" s="65" t="s">
        <v>3612</v>
      </c>
      <c r="Y934" s="65">
        <v>0</v>
      </c>
    </row>
    <row r="935" spans="1:25" ht="14.4" x14ac:dyDescent="0.3">
      <c r="A935" s="30" t="s">
        <v>147</v>
      </c>
      <c r="B935" s="17">
        <v>16398</v>
      </c>
      <c r="C935" s="17" t="s">
        <v>154</v>
      </c>
      <c r="D935" s="17">
        <v>53100889</v>
      </c>
      <c r="E935" s="21" t="s">
        <v>167</v>
      </c>
      <c r="F935" s="17">
        <v>8</v>
      </c>
      <c r="G935" s="17" t="s">
        <v>38</v>
      </c>
      <c r="H935" s="17" t="s">
        <v>65</v>
      </c>
      <c r="I935" s="17" t="s">
        <v>40</v>
      </c>
      <c r="J935" s="17" t="s">
        <v>153</v>
      </c>
      <c r="K935" s="17" t="s">
        <v>42</v>
      </c>
      <c r="L935" s="17">
        <v>16398</v>
      </c>
      <c r="M935" s="65" t="s">
        <v>43</v>
      </c>
      <c r="N935" s="65" t="s">
        <v>43</v>
      </c>
      <c r="O935" s="65" t="s">
        <v>41</v>
      </c>
      <c r="P935" s="65" t="s">
        <v>43</v>
      </c>
      <c r="Q935" s="65" t="s">
        <v>43</v>
      </c>
      <c r="R935" s="65" t="s">
        <v>43</v>
      </c>
      <c r="S935" s="65" t="s">
        <v>43</v>
      </c>
      <c r="T935" s="65" t="s">
        <v>60</v>
      </c>
      <c r="U935" s="65" t="s">
        <v>41</v>
      </c>
      <c r="V935" s="65" t="s">
        <v>45</v>
      </c>
      <c r="W935" s="65" t="s">
        <v>41</v>
      </c>
      <c r="X935" s="65" t="s">
        <v>46</v>
      </c>
      <c r="Y935" s="65">
        <v>0</v>
      </c>
    </row>
    <row r="936" spans="1:25" ht="24" x14ac:dyDescent="0.3">
      <c r="A936" s="30" t="s">
        <v>147</v>
      </c>
      <c r="B936" s="17">
        <v>16314</v>
      </c>
      <c r="C936" s="17" t="s">
        <v>157</v>
      </c>
      <c r="D936" s="17">
        <v>53100361</v>
      </c>
      <c r="E936" s="21" t="s">
        <v>158</v>
      </c>
      <c r="F936" s="17">
        <v>1</v>
      </c>
      <c r="G936" s="17" t="s">
        <v>38</v>
      </c>
      <c r="H936" s="17" t="s">
        <v>65</v>
      </c>
      <c r="I936" s="17" t="s">
        <v>40</v>
      </c>
      <c r="J936" s="17" t="s">
        <v>153</v>
      </c>
      <c r="K936" s="17" t="s">
        <v>42</v>
      </c>
      <c r="L936" s="17">
        <v>16314</v>
      </c>
      <c r="M936" s="65" t="s">
        <v>43</v>
      </c>
      <c r="N936" s="65" t="s">
        <v>43</v>
      </c>
      <c r="O936" s="65" t="s">
        <v>41</v>
      </c>
      <c r="P936" s="65" t="s">
        <v>43</v>
      </c>
      <c r="Q936" s="65" t="s">
        <v>43</v>
      </c>
      <c r="R936" s="65" t="s">
        <v>43</v>
      </c>
      <c r="S936" s="65" t="s">
        <v>43</v>
      </c>
      <c r="T936" s="65" t="s">
        <v>44</v>
      </c>
      <c r="U936" s="65" t="s">
        <v>41</v>
      </c>
      <c r="V936" s="65" t="s">
        <v>45</v>
      </c>
      <c r="W936" s="65" t="s">
        <v>41</v>
      </c>
      <c r="X936" s="65" t="s">
        <v>46</v>
      </c>
      <c r="Y936" s="65">
        <v>0</v>
      </c>
    </row>
    <row r="937" spans="1:25" ht="14.4" x14ac:dyDescent="0.3">
      <c r="A937" s="30" t="s">
        <v>147</v>
      </c>
      <c r="B937" s="17">
        <v>17408</v>
      </c>
      <c r="C937" s="17" t="s">
        <v>159</v>
      </c>
      <c r="D937" s="17">
        <v>53100007</v>
      </c>
      <c r="E937" s="21" t="s">
        <v>160</v>
      </c>
      <c r="F937" s="17">
        <v>1</v>
      </c>
      <c r="G937" s="17" t="s">
        <v>38</v>
      </c>
      <c r="H937" s="17" t="s">
        <v>72</v>
      </c>
      <c r="I937" s="17" t="s">
        <v>40</v>
      </c>
      <c r="J937" s="17" t="s">
        <v>153</v>
      </c>
      <c r="K937" s="17" t="s">
        <v>42</v>
      </c>
      <c r="L937" s="17">
        <v>17408</v>
      </c>
      <c r="M937" s="65" t="s">
        <v>43</v>
      </c>
      <c r="N937" s="65" t="s">
        <v>43</v>
      </c>
      <c r="O937" s="65" t="s">
        <v>41</v>
      </c>
      <c r="P937" s="65" t="s">
        <v>43</v>
      </c>
      <c r="Q937" s="65" t="s">
        <v>41</v>
      </c>
      <c r="R937" s="65" t="s">
        <v>43</v>
      </c>
      <c r="S937" s="65" t="s">
        <v>43</v>
      </c>
      <c r="T937" s="65" t="s">
        <v>55</v>
      </c>
      <c r="U937" s="65" t="s">
        <v>41</v>
      </c>
      <c r="V937" s="65" t="s">
        <v>45</v>
      </c>
      <c r="W937" s="65" t="s">
        <v>41</v>
      </c>
      <c r="X937" s="65" t="s">
        <v>46</v>
      </c>
      <c r="Y937" s="65">
        <v>0</v>
      </c>
    </row>
    <row r="938" spans="1:25" ht="28.8" x14ac:dyDescent="0.3">
      <c r="A938" s="30" t="s">
        <v>147</v>
      </c>
      <c r="B938" s="17">
        <v>20659</v>
      </c>
      <c r="C938" s="17" t="s">
        <v>168</v>
      </c>
      <c r="D938" s="17">
        <v>53100236</v>
      </c>
      <c r="E938" s="21" t="s">
        <v>181</v>
      </c>
      <c r="F938" s="17">
        <v>1</v>
      </c>
      <c r="G938" s="17" t="s">
        <v>38</v>
      </c>
      <c r="H938" s="17" t="s">
        <v>39</v>
      </c>
      <c r="I938" s="17" t="s">
        <v>40</v>
      </c>
      <c r="J938" s="17" t="s">
        <v>153</v>
      </c>
      <c r="K938" s="17" t="s">
        <v>42</v>
      </c>
      <c r="L938" s="17">
        <v>20659</v>
      </c>
      <c r="M938" s="65" t="s">
        <v>43</v>
      </c>
      <c r="N938" s="65" t="s">
        <v>43</v>
      </c>
      <c r="O938" s="65" t="s">
        <v>43</v>
      </c>
      <c r="P938" s="65" t="s">
        <v>43</v>
      </c>
      <c r="Q938" s="65" t="s">
        <v>43</v>
      </c>
      <c r="R938" s="65" t="s">
        <v>43</v>
      </c>
      <c r="S938" s="65" t="s">
        <v>43</v>
      </c>
      <c r="T938" s="65" t="s">
        <v>43</v>
      </c>
      <c r="U938" s="65" t="s">
        <v>43</v>
      </c>
      <c r="V938" s="65" t="s">
        <v>45</v>
      </c>
      <c r="W938" s="65" t="s">
        <v>43</v>
      </c>
      <c r="X938" s="65" t="s">
        <v>3612</v>
      </c>
      <c r="Y938" s="65">
        <v>0</v>
      </c>
    </row>
    <row r="939" spans="1:25" ht="14.4" x14ac:dyDescent="0.3">
      <c r="A939" s="30" t="s">
        <v>147</v>
      </c>
      <c r="B939" s="17">
        <v>17408</v>
      </c>
      <c r="C939" s="17" t="s">
        <v>159</v>
      </c>
      <c r="D939" s="17">
        <v>53100007</v>
      </c>
      <c r="E939" s="21" t="s">
        <v>160</v>
      </c>
      <c r="F939" s="17">
        <v>1</v>
      </c>
      <c r="G939" s="17" t="s">
        <v>38</v>
      </c>
      <c r="H939" s="17" t="s">
        <v>72</v>
      </c>
      <c r="I939" s="17" t="s">
        <v>40</v>
      </c>
      <c r="J939" s="17" t="s">
        <v>153</v>
      </c>
      <c r="K939" s="17" t="s">
        <v>42</v>
      </c>
      <c r="L939" s="17">
        <v>17408</v>
      </c>
      <c r="M939" s="65" t="s">
        <v>43</v>
      </c>
      <c r="N939" s="65" t="s">
        <v>43</v>
      </c>
      <c r="O939" s="65" t="s">
        <v>41</v>
      </c>
      <c r="P939" s="65" t="s">
        <v>43</v>
      </c>
      <c r="Q939" s="65" t="s">
        <v>41</v>
      </c>
      <c r="R939" s="65" t="s">
        <v>43</v>
      </c>
      <c r="S939" s="65" t="s">
        <v>43</v>
      </c>
      <c r="T939" s="65" t="s">
        <v>55</v>
      </c>
      <c r="U939" s="65" t="s">
        <v>41</v>
      </c>
      <c r="V939" s="65" t="s">
        <v>45</v>
      </c>
      <c r="W939" s="65" t="s">
        <v>41</v>
      </c>
      <c r="X939" s="65" t="s">
        <v>46</v>
      </c>
      <c r="Y939" s="65">
        <v>0</v>
      </c>
    </row>
    <row r="940" spans="1:25" ht="28.8" x14ac:dyDescent="0.3">
      <c r="A940" s="30" t="s">
        <v>147</v>
      </c>
      <c r="B940" s="17">
        <v>20659</v>
      </c>
      <c r="C940" s="17" t="s">
        <v>168</v>
      </c>
      <c r="D940" s="17">
        <v>53100236</v>
      </c>
      <c r="E940" s="21" t="s">
        <v>181</v>
      </c>
      <c r="F940" s="17">
        <v>1</v>
      </c>
      <c r="G940" s="17" t="s">
        <v>38</v>
      </c>
      <c r="H940" s="17" t="s">
        <v>39</v>
      </c>
      <c r="I940" s="17" t="s">
        <v>40</v>
      </c>
      <c r="J940" s="17" t="s">
        <v>153</v>
      </c>
      <c r="K940" s="17" t="s">
        <v>42</v>
      </c>
      <c r="L940" s="17">
        <v>20659</v>
      </c>
      <c r="M940" s="65" t="s">
        <v>43</v>
      </c>
      <c r="N940" s="65" t="s">
        <v>43</v>
      </c>
      <c r="O940" s="65" t="s">
        <v>43</v>
      </c>
      <c r="P940" s="65" t="s">
        <v>43</v>
      </c>
      <c r="Q940" s="65" t="s">
        <v>43</v>
      </c>
      <c r="R940" s="65" t="s">
        <v>43</v>
      </c>
      <c r="S940" s="65" t="s">
        <v>43</v>
      </c>
      <c r="T940" s="65" t="s">
        <v>43</v>
      </c>
      <c r="U940" s="65" t="s">
        <v>43</v>
      </c>
      <c r="V940" s="65" t="s">
        <v>45</v>
      </c>
      <c r="W940" s="65" t="s">
        <v>43</v>
      </c>
      <c r="X940" s="65" t="s">
        <v>3612</v>
      </c>
      <c r="Y940" s="65">
        <v>0</v>
      </c>
    </row>
    <row r="941" spans="1:25" ht="14.4" x14ac:dyDescent="0.3">
      <c r="A941" s="30" t="s">
        <v>147</v>
      </c>
      <c r="B941" s="17">
        <v>17408</v>
      </c>
      <c r="C941" s="17" t="s">
        <v>159</v>
      </c>
      <c r="D941" s="17">
        <v>53100007</v>
      </c>
      <c r="E941" s="21" t="s">
        <v>160</v>
      </c>
      <c r="F941" s="17">
        <v>1</v>
      </c>
      <c r="G941" s="17" t="s">
        <v>38</v>
      </c>
      <c r="H941" s="17" t="s">
        <v>72</v>
      </c>
      <c r="I941" s="17" t="s">
        <v>40</v>
      </c>
      <c r="J941" s="17" t="s">
        <v>153</v>
      </c>
      <c r="K941" s="17" t="s">
        <v>42</v>
      </c>
      <c r="L941" s="17">
        <v>17408</v>
      </c>
      <c r="M941" s="65" t="s">
        <v>43</v>
      </c>
      <c r="N941" s="65" t="s">
        <v>43</v>
      </c>
      <c r="O941" s="65" t="s">
        <v>41</v>
      </c>
      <c r="P941" s="65" t="s">
        <v>43</v>
      </c>
      <c r="Q941" s="65" t="s">
        <v>41</v>
      </c>
      <c r="R941" s="65" t="s">
        <v>43</v>
      </c>
      <c r="S941" s="65" t="s">
        <v>43</v>
      </c>
      <c r="T941" s="65" t="s">
        <v>55</v>
      </c>
      <c r="U941" s="65" t="s">
        <v>41</v>
      </c>
      <c r="V941" s="65" t="s">
        <v>45</v>
      </c>
      <c r="W941" s="65" t="s">
        <v>41</v>
      </c>
      <c r="X941" s="65" t="s">
        <v>46</v>
      </c>
      <c r="Y941" s="65">
        <v>0</v>
      </c>
    </row>
    <row r="942" spans="1:25" ht="28.8" x14ac:dyDescent="0.3">
      <c r="A942" s="30" t="s">
        <v>147</v>
      </c>
      <c r="B942" s="17">
        <v>20659</v>
      </c>
      <c r="C942" s="17" t="s">
        <v>168</v>
      </c>
      <c r="D942" s="17">
        <v>53100236</v>
      </c>
      <c r="E942" s="21" t="s">
        <v>181</v>
      </c>
      <c r="F942" s="17">
        <v>1</v>
      </c>
      <c r="G942" s="17" t="s">
        <v>38</v>
      </c>
      <c r="H942" s="17" t="s">
        <v>39</v>
      </c>
      <c r="I942" s="17" t="s">
        <v>40</v>
      </c>
      <c r="J942" s="17" t="s">
        <v>153</v>
      </c>
      <c r="K942" s="17" t="s">
        <v>42</v>
      </c>
      <c r="L942" s="17">
        <v>20659</v>
      </c>
      <c r="M942" s="65" t="s">
        <v>43</v>
      </c>
      <c r="N942" s="65" t="s">
        <v>43</v>
      </c>
      <c r="O942" s="65" t="s">
        <v>43</v>
      </c>
      <c r="P942" s="65" t="s">
        <v>43</v>
      </c>
      <c r="Q942" s="65" t="s">
        <v>43</v>
      </c>
      <c r="R942" s="65" t="s">
        <v>43</v>
      </c>
      <c r="S942" s="65" t="s">
        <v>43</v>
      </c>
      <c r="T942" s="65" t="s">
        <v>43</v>
      </c>
      <c r="U942" s="65" t="s">
        <v>43</v>
      </c>
      <c r="V942" s="65" t="s">
        <v>45</v>
      </c>
      <c r="W942" s="65" t="s">
        <v>43</v>
      </c>
      <c r="X942" s="65" t="s">
        <v>3612</v>
      </c>
      <c r="Y942" s="65">
        <v>0</v>
      </c>
    </row>
    <row r="943" spans="1:25" ht="14.4" x14ac:dyDescent="0.3">
      <c r="A943" s="30" t="s">
        <v>147</v>
      </c>
      <c r="B943" s="17">
        <v>17408</v>
      </c>
      <c r="C943" s="17" t="s">
        <v>159</v>
      </c>
      <c r="D943" s="17">
        <v>53100007</v>
      </c>
      <c r="E943" s="21" t="s">
        <v>160</v>
      </c>
      <c r="F943" s="17">
        <v>1</v>
      </c>
      <c r="G943" s="17" t="s">
        <v>38</v>
      </c>
      <c r="H943" s="17" t="s">
        <v>72</v>
      </c>
      <c r="I943" s="17" t="s">
        <v>40</v>
      </c>
      <c r="J943" s="17" t="s">
        <v>153</v>
      </c>
      <c r="K943" s="17" t="s">
        <v>42</v>
      </c>
      <c r="L943" s="17">
        <v>17408</v>
      </c>
      <c r="M943" s="65" t="s">
        <v>43</v>
      </c>
      <c r="N943" s="65" t="s">
        <v>43</v>
      </c>
      <c r="O943" s="65" t="s">
        <v>41</v>
      </c>
      <c r="P943" s="65" t="s">
        <v>43</v>
      </c>
      <c r="Q943" s="65" t="s">
        <v>41</v>
      </c>
      <c r="R943" s="65" t="s">
        <v>43</v>
      </c>
      <c r="S943" s="65" t="s">
        <v>43</v>
      </c>
      <c r="T943" s="65" t="s">
        <v>55</v>
      </c>
      <c r="U943" s="65" t="s">
        <v>41</v>
      </c>
      <c r="V943" s="65" t="s">
        <v>45</v>
      </c>
      <c r="W943" s="65" t="s">
        <v>41</v>
      </c>
      <c r="X943" s="65" t="s">
        <v>46</v>
      </c>
      <c r="Y943" s="65">
        <v>0</v>
      </c>
    </row>
    <row r="944" spans="1:25" ht="28.8" x14ac:dyDescent="0.3">
      <c r="A944" s="30" t="s">
        <v>147</v>
      </c>
      <c r="B944" s="17">
        <v>20659</v>
      </c>
      <c r="C944" s="17" t="s">
        <v>168</v>
      </c>
      <c r="D944" s="17">
        <v>53100236</v>
      </c>
      <c r="E944" s="21" t="s">
        <v>181</v>
      </c>
      <c r="F944" s="17">
        <v>1</v>
      </c>
      <c r="G944" s="17" t="s">
        <v>38</v>
      </c>
      <c r="H944" s="17" t="s">
        <v>39</v>
      </c>
      <c r="I944" s="17" t="s">
        <v>40</v>
      </c>
      <c r="J944" s="17" t="s">
        <v>153</v>
      </c>
      <c r="K944" s="17" t="s">
        <v>42</v>
      </c>
      <c r="L944" s="17">
        <v>20659</v>
      </c>
      <c r="M944" s="65" t="s">
        <v>43</v>
      </c>
      <c r="N944" s="65" t="s">
        <v>43</v>
      </c>
      <c r="O944" s="65" t="s">
        <v>43</v>
      </c>
      <c r="P944" s="65" t="s">
        <v>43</v>
      </c>
      <c r="Q944" s="65" t="s">
        <v>43</v>
      </c>
      <c r="R944" s="65" t="s">
        <v>43</v>
      </c>
      <c r="S944" s="65" t="s">
        <v>43</v>
      </c>
      <c r="T944" s="65" t="s">
        <v>43</v>
      </c>
      <c r="U944" s="65" t="s">
        <v>43</v>
      </c>
      <c r="V944" s="65" t="s">
        <v>45</v>
      </c>
      <c r="W944" s="65" t="s">
        <v>43</v>
      </c>
      <c r="X944" s="65" t="s">
        <v>3612</v>
      </c>
      <c r="Y944" s="65">
        <v>0</v>
      </c>
    </row>
    <row r="945" spans="1:25" ht="14.4" x14ac:dyDescent="0.3">
      <c r="A945" s="30" t="s">
        <v>147</v>
      </c>
      <c r="B945" s="17">
        <v>16398</v>
      </c>
      <c r="C945" s="17" t="s">
        <v>154</v>
      </c>
      <c r="D945" s="17">
        <v>53100889</v>
      </c>
      <c r="E945" s="21" t="s">
        <v>167</v>
      </c>
      <c r="F945" s="17">
        <v>8</v>
      </c>
      <c r="G945" s="17" t="s">
        <v>38</v>
      </c>
      <c r="H945" s="17" t="s">
        <v>65</v>
      </c>
      <c r="I945" s="17" t="s">
        <v>40</v>
      </c>
      <c r="J945" s="17" t="s">
        <v>153</v>
      </c>
      <c r="K945" s="17" t="s">
        <v>42</v>
      </c>
      <c r="L945" s="17">
        <v>16398</v>
      </c>
      <c r="M945" s="65" t="s">
        <v>43</v>
      </c>
      <c r="N945" s="65" t="s">
        <v>43</v>
      </c>
      <c r="O945" s="65" t="s">
        <v>41</v>
      </c>
      <c r="P945" s="65" t="s">
        <v>43</v>
      </c>
      <c r="Q945" s="65" t="s">
        <v>43</v>
      </c>
      <c r="R945" s="65" t="s">
        <v>43</v>
      </c>
      <c r="S945" s="65" t="s">
        <v>43</v>
      </c>
      <c r="T945" s="65" t="s">
        <v>60</v>
      </c>
      <c r="U945" s="65" t="s">
        <v>41</v>
      </c>
      <c r="V945" s="65" t="s">
        <v>45</v>
      </c>
      <c r="W945" s="65" t="s">
        <v>41</v>
      </c>
      <c r="X945" s="65" t="s">
        <v>46</v>
      </c>
      <c r="Y945" s="65">
        <v>0</v>
      </c>
    </row>
    <row r="946" spans="1:25" ht="24" x14ac:dyDescent="0.3">
      <c r="A946" s="30" t="s">
        <v>147</v>
      </c>
      <c r="B946" s="17">
        <v>16314</v>
      </c>
      <c r="C946" s="17" t="s">
        <v>157</v>
      </c>
      <c r="D946" s="17">
        <v>53100361</v>
      </c>
      <c r="E946" s="21" t="s">
        <v>158</v>
      </c>
      <c r="F946" s="17">
        <v>1</v>
      </c>
      <c r="G946" s="17" t="s">
        <v>38</v>
      </c>
      <c r="H946" s="17" t="s">
        <v>65</v>
      </c>
      <c r="I946" s="17" t="s">
        <v>40</v>
      </c>
      <c r="J946" s="17" t="s">
        <v>153</v>
      </c>
      <c r="K946" s="17" t="s">
        <v>42</v>
      </c>
      <c r="L946" s="17">
        <v>16314</v>
      </c>
      <c r="M946" s="65" t="s">
        <v>43</v>
      </c>
      <c r="N946" s="65" t="s">
        <v>43</v>
      </c>
      <c r="O946" s="65" t="s">
        <v>41</v>
      </c>
      <c r="P946" s="65" t="s">
        <v>43</v>
      </c>
      <c r="Q946" s="65" t="s">
        <v>43</v>
      </c>
      <c r="R946" s="65" t="s">
        <v>43</v>
      </c>
      <c r="S946" s="65" t="s">
        <v>43</v>
      </c>
      <c r="T946" s="65" t="s">
        <v>44</v>
      </c>
      <c r="U946" s="65" t="s">
        <v>41</v>
      </c>
      <c r="V946" s="65" t="s">
        <v>45</v>
      </c>
      <c r="W946" s="65" t="s">
        <v>41</v>
      </c>
      <c r="X946" s="65" t="s">
        <v>46</v>
      </c>
      <c r="Y946" s="65">
        <v>0</v>
      </c>
    </row>
    <row r="947" spans="1:25" ht="24" x14ac:dyDescent="0.3">
      <c r="A947" s="30" t="s">
        <v>147</v>
      </c>
      <c r="B947" s="17">
        <v>16314</v>
      </c>
      <c r="C947" s="17" t="s">
        <v>157</v>
      </c>
      <c r="D947" s="17">
        <v>53100361</v>
      </c>
      <c r="E947" s="21" t="s">
        <v>158</v>
      </c>
      <c r="F947" s="17">
        <v>1</v>
      </c>
      <c r="G947" s="17" t="s">
        <v>38</v>
      </c>
      <c r="H947" s="17" t="s">
        <v>65</v>
      </c>
      <c r="I947" s="17" t="s">
        <v>40</v>
      </c>
      <c r="J947" s="17" t="s">
        <v>153</v>
      </c>
      <c r="K947" s="17" t="s">
        <v>42</v>
      </c>
      <c r="L947" s="17">
        <v>16314</v>
      </c>
      <c r="M947" s="65" t="s">
        <v>43</v>
      </c>
      <c r="N947" s="65" t="s">
        <v>43</v>
      </c>
      <c r="O947" s="65" t="s">
        <v>41</v>
      </c>
      <c r="P947" s="65" t="s">
        <v>43</v>
      </c>
      <c r="Q947" s="65" t="s">
        <v>43</v>
      </c>
      <c r="R947" s="65" t="s">
        <v>43</v>
      </c>
      <c r="S947" s="65" t="s">
        <v>43</v>
      </c>
      <c r="T947" s="65" t="s">
        <v>44</v>
      </c>
      <c r="U947" s="65" t="s">
        <v>41</v>
      </c>
      <c r="V947" s="65" t="s">
        <v>45</v>
      </c>
      <c r="W947" s="65" t="s">
        <v>41</v>
      </c>
      <c r="X947" s="65" t="s">
        <v>46</v>
      </c>
      <c r="Y947" s="65">
        <v>0</v>
      </c>
    </row>
    <row r="948" spans="1:25" ht="14.4" x14ac:dyDescent="0.3">
      <c r="A948" s="30" t="s">
        <v>147</v>
      </c>
      <c r="B948" s="17">
        <v>16398</v>
      </c>
      <c r="C948" s="17" t="s">
        <v>154</v>
      </c>
      <c r="D948" s="17">
        <v>53100889</v>
      </c>
      <c r="E948" s="21" t="s">
        <v>167</v>
      </c>
      <c r="F948" s="17">
        <v>2</v>
      </c>
      <c r="G948" s="17" t="s">
        <v>38</v>
      </c>
      <c r="H948" s="17" t="s">
        <v>65</v>
      </c>
      <c r="I948" s="17" t="s">
        <v>40</v>
      </c>
      <c r="J948" s="17" t="s">
        <v>153</v>
      </c>
      <c r="K948" s="17" t="s">
        <v>42</v>
      </c>
      <c r="L948" s="17">
        <v>16398</v>
      </c>
      <c r="M948" s="65" t="s">
        <v>43</v>
      </c>
      <c r="N948" s="65" t="s">
        <v>43</v>
      </c>
      <c r="O948" s="65" t="s">
        <v>41</v>
      </c>
      <c r="P948" s="65" t="s">
        <v>43</v>
      </c>
      <c r="Q948" s="65" t="s">
        <v>43</v>
      </c>
      <c r="R948" s="65" t="s">
        <v>43</v>
      </c>
      <c r="S948" s="65" t="s">
        <v>43</v>
      </c>
      <c r="T948" s="65" t="s">
        <v>60</v>
      </c>
      <c r="U948" s="65" t="s">
        <v>41</v>
      </c>
      <c r="V948" s="65" t="s">
        <v>45</v>
      </c>
      <c r="W948" s="65" t="s">
        <v>41</v>
      </c>
      <c r="X948" s="65" t="s">
        <v>46</v>
      </c>
      <c r="Y948" s="65">
        <v>0</v>
      </c>
    </row>
    <row r="949" spans="1:25" ht="24" x14ac:dyDescent="0.3">
      <c r="A949" s="30" t="s">
        <v>147</v>
      </c>
      <c r="B949" s="17">
        <v>16314</v>
      </c>
      <c r="C949" s="17" t="s">
        <v>157</v>
      </c>
      <c r="D949" s="17">
        <v>53100361</v>
      </c>
      <c r="E949" s="21" t="s">
        <v>158</v>
      </c>
      <c r="F949" s="17">
        <v>2</v>
      </c>
      <c r="G949" s="17" t="s">
        <v>38</v>
      </c>
      <c r="H949" s="17" t="s">
        <v>65</v>
      </c>
      <c r="I949" s="17" t="s">
        <v>40</v>
      </c>
      <c r="J949" s="17" t="s">
        <v>153</v>
      </c>
      <c r="K949" s="17" t="s">
        <v>42</v>
      </c>
      <c r="L949" s="17">
        <v>16314</v>
      </c>
      <c r="M949" s="65" t="s">
        <v>43</v>
      </c>
      <c r="N949" s="65" t="s">
        <v>43</v>
      </c>
      <c r="O949" s="65" t="s">
        <v>41</v>
      </c>
      <c r="P949" s="65" t="s">
        <v>43</v>
      </c>
      <c r="Q949" s="65" t="s">
        <v>43</v>
      </c>
      <c r="R949" s="65" t="s">
        <v>43</v>
      </c>
      <c r="S949" s="65" t="s">
        <v>43</v>
      </c>
      <c r="T949" s="65" t="s">
        <v>44</v>
      </c>
      <c r="U949" s="65" t="s">
        <v>41</v>
      </c>
      <c r="V949" s="65" t="s">
        <v>45</v>
      </c>
      <c r="W949" s="65" t="s">
        <v>41</v>
      </c>
      <c r="X949" s="65" t="s">
        <v>46</v>
      </c>
      <c r="Y949" s="65">
        <v>0</v>
      </c>
    </row>
    <row r="950" spans="1:25" ht="24" x14ac:dyDescent="0.3">
      <c r="A950" s="30" t="s">
        <v>147</v>
      </c>
      <c r="B950" s="17">
        <v>16314</v>
      </c>
      <c r="C950" s="17" t="s">
        <v>157</v>
      </c>
      <c r="D950" s="17">
        <v>53100361</v>
      </c>
      <c r="E950" s="21" t="s">
        <v>158</v>
      </c>
      <c r="F950" s="17">
        <v>1</v>
      </c>
      <c r="G950" s="17" t="s">
        <v>38</v>
      </c>
      <c r="H950" s="17" t="s">
        <v>65</v>
      </c>
      <c r="I950" s="17" t="s">
        <v>40</v>
      </c>
      <c r="J950" s="17" t="s">
        <v>153</v>
      </c>
      <c r="K950" s="17" t="s">
        <v>42</v>
      </c>
      <c r="L950" s="17">
        <v>16314</v>
      </c>
      <c r="M950" s="65" t="s">
        <v>43</v>
      </c>
      <c r="N950" s="65" t="s">
        <v>43</v>
      </c>
      <c r="O950" s="65" t="s">
        <v>41</v>
      </c>
      <c r="P950" s="65" t="s">
        <v>43</v>
      </c>
      <c r="Q950" s="65" t="s">
        <v>43</v>
      </c>
      <c r="R950" s="65" t="s">
        <v>43</v>
      </c>
      <c r="S950" s="65" t="s">
        <v>43</v>
      </c>
      <c r="T950" s="65" t="s">
        <v>44</v>
      </c>
      <c r="U950" s="65" t="s">
        <v>41</v>
      </c>
      <c r="V950" s="65" t="s">
        <v>45</v>
      </c>
      <c r="W950" s="65" t="s">
        <v>41</v>
      </c>
      <c r="X950" s="65" t="s">
        <v>46</v>
      </c>
      <c r="Y950" s="65">
        <v>0</v>
      </c>
    </row>
    <row r="951" spans="1:25" ht="28.8" x14ac:dyDescent="0.3">
      <c r="A951" s="30" t="s">
        <v>147</v>
      </c>
      <c r="B951" s="17">
        <v>20659</v>
      </c>
      <c r="C951" s="17" t="s">
        <v>168</v>
      </c>
      <c r="D951" s="17">
        <v>53100236</v>
      </c>
      <c r="E951" s="21" t="s">
        <v>181</v>
      </c>
      <c r="F951" s="17">
        <v>1</v>
      </c>
      <c r="G951" s="17" t="s">
        <v>38</v>
      </c>
      <c r="H951" s="17" t="s">
        <v>39</v>
      </c>
      <c r="I951" s="17" t="s">
        <v>40</v>
      </c>
      <c r="J951" s="17" t="s">
        <v>153</v>
      </c>
      <c r="K951" s="17" t="s">
        <v>42</v>
      </c>
      <c r="L951" s="17">
        <v>20659</v>
      </c>
      <c r="M951" s="65" t="s">
        <v>43</v>
      </c>
      <c r="N951" s="65" t="s">
        <v>43</v>
      </c>
      <c r="O951" s="65" t="s">
        <v>43</v>
      </c>
      <c r="P951" s="65" t="s">
        <v>43</v>
      </c>
      <c r="Q951" s="65" t="s">
        <v>43</v>
      </c>
      <c r="R951" s="65" t="s">
        <v>43</v>
      </c>
      <c r="S951" s="65" t="s">
        <v>43</v>
      </c>
      <c r="T951" s="65" t="s">
        <v>43</v>
      </c>
      <c r="U951" s="65" t="s">
        <v>43</v>
      </c>
      <c r="V951" s="65" t="s">
        <v>45</v>
      </c>
      <c r="W951" s="65" t="s">
        <v>43</v>
      </c>
      <c r="X951" s="65" t="s">
        <v>3612</v>
      </c>
      <c r="Y951" s="65">
        <v>0</v>
      </c>
    </row>
    <row r="952" spans="1:25" ht="14.4" x14ac:dyDescent="0.3">
      <c r="A952" s="30" t="s">
        <v>147</v>
      </c>
      <c r="B952" s="17">
        <v>16398</v>
      </c>
      <c r="C952" s="17" t="s">
        <v>154</v>
      </c>
      <c r="D952" s="17">
        <v>53100889</v>
      </c>
      <c r="E952" s="21" t="s">
        <v>167</v>
      </c>
      <c r="F952" s="17">
        <v>1</v>
      </c>
      <c r="G952" s="17" t="s">
        <v>38</v>
      </c>
      <c r="H952" s="17" t="s">
        <v>65</v>
      </c>
      <c r="I952" s="17" t="s">
        <v>40</v>
      </c>
      <c r="J952" s="17" t="s">
        <v>153</v>
      </c>
      <c r="K952" s="17" t="s">
        <v>42</v>
      </c>
      <c r="L952" s="17">
        <v>16398</v>
      </c>
      <c r="M952" s="65" t="s">
        <v>43</v>
      </c>
      <c r="N952" s="65" t="s">
        <v>43</v>
      </c>
      <c r="O952" s="65" t="s">
        <v>41</v>
      </c>
      <c r="P952" s="65" t="s">
        <v>43</v>
      </c>
      <c r="Q952" s="65" t="s">
        <v>43</v>
      </c>
      <c r="R952" s="65" t="s">
        <v>43</v>
      </c>
      <c r="S952" s="65" t="s">
        <v>43</v>
      </c>
      <c r="T952" s="65" t="s">
        <v>60</v>
      </c>
      <c r="U952" s="65" t="s">
        <v>41</v>
      </c>
      <c r="V952" s="65" t="s">
        <v>45</v>
      </c>
      <c r="W952" s="65" t="s">
        <v>41</v>
      </c>
      <c r="X952" s="65" t="s">
        <v>46</v>
      </c>
      <c r="Y952" s="65">
        <v>0</v>
      </c>
    </row>
    <row r="953" spans="1:25" ht="24" x14ac:dyDescent="0.3">
      <c r="A953" s="30" t="s">
        <v>147</v>
      </c>
      <c r="B953" s="17">
        <v>16314</v>
      </c>
      <c r="C953" s="17" t="s">
        <v>157</v>
      </c>
      <c r="D953" s="17">
        <v>53100361</v>
      </c>
      <c r="E953" s="21" t="s">
        <v>158</v>
      </c>
      <c r="F953" s="17">
        <v>1</v>
      </c>
      <c r="G953" s="17" t="s">
        <v>38</v>
      </c>
      <c r="H953" s="17" t="s">
        <v>65</v>
      </c>
      <c r="I953" s="17" t="s">
        <v>40</v>
      </c>
      <c r="J953" s="17" t="s">
        <v>153</v>
      </c>
      <c r="K953" s="17" t="s">
        <v>42</v>
      </c>
      <c r="L953" s="17">
        <v>16314</v>
      </c>
      <c r="M953" s="65" t="s">
        <v>43</v>
      </c>
      <c r="N953" s="65" t="s">
        <v>43</v>
      </c>
      <c r="O953" s="65" t="s">
        <v>41</v>
      </c>
      <c r="P953" s="65" t="s">
        <v>43</v>
      </c>
      <c r="Q953" s="65" t="s">
        <v>43</v>
      </c>
      <c r="R953" s="65" t="s">
        <v>43</v>
      </c>
      <c r="S953" s="65" t="s">
        <v>43</v>
      </c>
      <c r="T953" s="65" t="s">
        <v>44</v>
      </c>
      <c r="U953" s="65" t="s">
        <v>41</v>
      </c>
      <c r="V953" s="65" t="s">
        <v>45</v>
      </c>
      <c r="W953" s="65" t="s">
        <v>41</v>
      </c>
      <c r="X953" s="65" t="s">
        <v>46</v>
      </c>
      <c r="Y953" s="65">
        <v>0</v>
      </c>
    </row>
    <row r="954" spans="1:25" ht="14.4" x14ac:dyDescent="0.3">
      <c r="A954" s="30" t="s">
        <v>147</v>
      </c>
      <c r="B954" s="17">
        <v>12050</v>
      </c>
      <c r="C954" s="17" t="s">
        <v>194</v>
      </c>
      <c r="D954" s="17">
        <v>53100782</v>
      </c>
      <c r="E954" s="21" t="s">
        <v>195</v>
      </c>
      <c r="F954" s="17">
        <v>1</v>
      </c>
      <c r="G954" s="17" t="s">
        <v>38</v>
      </c>
      <c r="H954" s="17" t="s">
        <v>196</v>
      </c>
      <c r="I954" s="17" t="s">
        <v>40</v>
      </c>
      <c r="J954" s="17" t="s">
        <v>153</v>
      </c>
      <c r="K954" s="17" t="s">
        <v>42</v>
      </c>
      <c r="L954" s="17">
        <v>12050</v>
      </c>
      <c r="M954" s="65" t="s">
        <v>43</v>
      </c>
      <c r="N954" s="65" t="s">
        <v>43</v>
      </c>
      <c r="O954" s="65" t="s">
        <v>41</v>
      </c>
      <c r="P954" s="65" t="s">
        <v>43</v>
      </c>
      <c r="Q954" s="65" t="s">
        <v>43</v>
      </c>
      <c r="R954" s="65" t="s">
        <v>43</v>
      </c>
      <c r="S954" s="65" t="s">
        <v>43</v>
      </c>
      <c r="T954" s="65" t="s">
        <v>44</v>
      </c>
      <c r="U954" s="65" t="s">
        <v>41</v>
      </c>
      <c r="V954" s="65" t="s">
        <v>45</v>
      </c>
      <c r="W954" s="65" t="s">
        <v>41</v>
      </c>
      <c r="X954" s="65" t="s">
        <v>46</v>
      </c>
      <c r="Y954" s="65">
        <v>0</v>
      </c>
    </row>
    <row r="955" spans="1:25" ht="14.4" x14ac:dyDescent="0.3">
      <c r="A955" s="30" t="s">
        <v>147</v>
      </c>
      <c r="B955" s="17">
        <v>21244</v>
      </c>
      <c r="C955" s="17" t="s">
        <v>198</v>
      </c>
      <c r="D955" s="17">
        <v>53100020</v>
      </c>
      <c r="E955" s="21" t="s">
        <v>197</v>
      </c>
      <c r="F955" s="17">
        <v>1</v>
      </c>
      <c r="G955" s="17" t="s">
        <v>38</v>
      </c>
      <c r="H955" s="17" t="s">
        <v>39</v>
      </c>
      <c r="I955" s="17" t="s">
        <v>40</v>
      </c>
      <c r="J955" s="17" t="s">
        <v>153</v>
      </c>
      <c r="K955" s="17" t="s">
        <v>42</v>
      </c>
      <c r="L955" s="17">
        <v>21244</v>
      </c>
      <c r="M955" s="65" t="e">
        <v>#N/A</v>
      </c>
      <c r="N955" s="65" t="e">
        <v>#N/A</v>
      </c>
      <c r="O955" s="65" t="e">
        <v>#N/A</v>
      </c>
      <c r="P955" s="65" t="e">
        <v>#N/A</v>
      </c>
      <c r="Q955" s="65" t="e">
        <v>#N/A</v>
      </c>
      <c r="R955" s="65" t="e">
        <v>#N/A</v>
      </c>
      <c r="S955" s="65" t="e">
        <v>#N/A</v>
      </c>
      <c r="T955" s="65" t="e">
        <v>#N/A</v>
      </c>
      <c r="U955" s="65" t="e">
        <v>#N/A</v>
      </c>
      <c r="V955" s="65" t="e">
        <v>#N/A</v>
      </c>
      <c r="W955" s="65" t="e">
        <v>#N/A</v>
      </c>
      <c r="X955" s="65" t="e">
        <v>#N/A</v>
      </c>
      <c r="Y955" s="65" t="e">
        <v>#N/A</v>
      </c>
    </row>
    <row r="956" spans="1:25" ht="14.4" x14ac:dyDescent="0.3">
      <c r="A956" s="30" t="s">
        <v>147</v>
      </c>
      <c r="B956" s="17">
        <v>11629</v>
      </c>
      <c r="C956" s="17" t="s">
        <v>134</v>
      </c>
      <c r="D956" s="17">
        <v>53100388</v>
      </c>
      <c r="E956" s="21" t="s">
        <v>144</v>
      </c>
      <c r="F956" s="17">
        <v>1</v>
      </c>
      <c r="G956" s="17" t="s">
        <v>38</v>
      </c>
      <c r="H956" s="17" t="s">
        <v>50</v>
      </c>
      <c r="I956" s="17" t="s">
        <v>40</v>
      </c>
      <c r="J956" s="17" t="s">
        <v>41</v>
      </c>
      <c r="K956" s="17" t="s">
        <v>42</v>
      </c>
      <c r="L956" s="17">
        <v>11629</v>
      </c>
      <c r="M956" s="65" t="s">
        <v>41</v>
      </c>
      <c r="N956" s="65" t="s">
        <v>43</v>
      </c>
      <c r="O956" s="65" t="s">
        <v>41</v>
      </c>
      <c r="P956" s="65" t="s">
        <v>43</v>
      </c>
      <c r="Q956" s="65" t="s">
        <v>43</v>
      </c>
      <c r="R956" s="65" t="s">
        <v>43</v>
      </c>
      <c r="S956" s="65" t="s">
        <v>41</v>
      </c>
      <c r="T956" s="65" t="s">
        <v>55</v>
      </c>
      <c r="U956" s="65" t="s">
        <v>41</v>
      </c>
      <c r="V956" s="65" t="s">
        <v>52</v>
      </c>
      <c r="W956" s="65" t="s">
        <v>41</v>
      </c>
      <c r="X956" s="65">
        <v>0</v>
      </c>
      <c r="Y956" s="65">
        <v>0</v>
      </c>
    </row>
    <row r="957" spans="1:25" ht="14.4" x14ac:dyDescent="0.3">
      <c r="A957" s="30" t="s">
        <v>147</v>
      </c>
      <c r="B957" s="17">
        <v>16372</v>
      </c>
      <c r="C957" s="17" t="s">
        <v>205</v>
      </c>
      <c r="D957" s="17">
        <v>53100880</v>
      </c>
      <c r="E957" s="21" t="s">
        <v>206</v>
      </c>
      <c r="F957" s="17">
        <v>1</v>
      </c>
      <c r="G957" s="17" t="s">
        <v>38</v>
      </c>
      <c r="H957" s="17" t="s">
        <v>196</v>
      </c>
      <c r="I957" s="17" t="s">
        <v>40</v>
      </c>
      <c r="J957" s="17" t="s">
        <v>153</v>
      </c>
      <c r="K957" s="17" t="s">
        <v>42</v>
      </c>
      <c r="L957" s="17">
        <v>16372</v>
      </c>
      <c r="M957" s="65" t="s">
        <v>43</v>
      </c>
      <c r="N957" s="65" t="s">
        <v>43</v>
      </c>
      <c r="O957" s="65" t="s">
        <v>41</v>
      </c>
      <c r="P957" s="65" t="s">
        <v>43</v>
      </c>
      <c r="Q957" s="65" t="s">
        <v>43</v>
      </c>
      <c r="R957" s="65" t="s">
        <v>43</v>
      </c>
      <c r="S957" s="65" t="s">
        <v>43</v>
      </c>
      <c r="T957" s="65" t="s">
        <v>44</v>
      </c>
      <c r="U957" s="65" t="s">
        <v>41</v>
      </c>
      <c r="V957" s="65" t="s">
        <v>45</v>
      </c>
      <c r="W957" s="65" t="s">
        <v>41</v>
      </c>
      <c r="X957" s="65">
        <v>0</v>
      </c>
      <c r="Y957" s="65">
        <v>0</v>
      </c>
    </row>
    <row r="958" spans="1:25" ht="14.4" x14ac:dyDescent="0.3">
      <c r="A958" s="30" t="s">
        <v>147</v>
      </c>
      <c r="B958" s="17">
        <v>12174</v>
      </c>
      <c r="C958" s="17" t="s">
        <v>226</v>
      </c>
      <c r="D958" s="17">
        <v>53100391</v>
      </c>
      <c r="E958" s="21" t="s">
        <v>227</v>
      </c>
      <c r="F958" s="17">
        <v>1</v>
      </c>
      <c r="G958" s="17" t="s">
        <v>38</v>
      </c>
      <c r="H958" s="17" t="s">
        <v>50</v>
      </c>
      <c r="I958" s="17" t="s">
        <v>40</v>
      </c>
      <c r="J958" s="17" t="s">
        <v>153</v>
      </c>
      <c r="K958" s="17" t="s">
        <v>42</v>
      </c>
      <c r="L958" s="17">
        <v>12174</v>
      </c>
      <c r="M958" s="65" t="s">
        <v>43</v>
      </c>
      <c r="N958" s="65" t="s">
        <v>43</v>
      </c>
      <c r="O958" s="65" t="s">
        <v>41</v>
      </c>
      <c r="P958" s="65" t="s">
        <v>43</v>
      </c>
      <c r="Q958" s="65" t="s">
        <v>43</v>
      </c>
      <c r="R958" s="65" t="s">
        <v>43</v>
      </c>
      <c r="S958" s="65" t="s">
        <v>43</v>
      </c>
      <c r="T958" s="65" t="s">
        <v>60</v>
      </c>
      <c r="U958" s="65" t="s">
        <v>41</v>
      </c>
      <c r="V958" s="65" t="s">
        <v>52</v>
      </c>
      <c r="W958" s="65" t="s">
        <v>41</v>
      </c>
      <c r="X958" s="65">
        <v>0</v>
      </c>
      <c r="Y958" s="65">
        <v>0</v>
      </c>
    </row>
    <row r="959" spans="1:25" ht="115.2" x14ac:dyDescent="0.3">
      <c r="A959" s="30" t="s">
        <v>147</v>
      </c>
      <c r="B959" s="17">
        <v>11759</v>
      </c>
      <c r="C959" s="17" t="s">
        <v>70</v>
      </c>
      <c r="D959" s="17">
        <v>53100327</v>
      </c>
      <c r="E959" s="21" t="s">
        <v>71</v>
      </c>
      <c r="F959" s="17">
        <v>1</v>
      </c>
      <c r="G959" s="17" t="s">
        <v>38</v>
      </c>
      <c r="H959" s="17" t="s">
        <v>72</v>
      </c>
      <c r="I959" s="17" t="s">
        <v>40</v>
      </c>
      <c r="J959" s="17" t="s">
        <v>41</v>
      </c>
      <c r="K959" s="17" t="s">
        <v>42</v>
      </c>
      <c r="L959" s="17">
        <v>11759</v>
      </c>
      <c r="M959" s="65" t="s">
        <v>41</v>
      </c>
      <c r="N959" s="65" t="s">
        <v>43</v>
      </c>
      <c r="O959" s="65" t="s">
        <v>41</v>
      </c>
      <c r="P959" s="65" t="s">
        <v>41</v>
      </c>
      <c r="Q959" s="65" t="s">
        <v>41</v>
      </c>
      <c r="R959" s="65" t="s">
        <v>43</v>
      </c>
      <c r="S959" s="65" t="s">
        <v>41</v>
      </c>
      <c r="T959" s="65" t="s">
        <v>44</v>
      </c>
      <c r="U959" s="65" t="s">
        <v>41</v>
      </c>
      <c r="V959" s="65" t="s">
        <v>45</v>
      </c>
      <c r="W959" s="65" t="s">
        <v>43</v>
      </c>
      <c r="X959" s="65" t="s">
        <v>73</v>
      </c>
      <c r="Y959" s="65">
        <v>0</v>
      </c>
    </row>
    <row r="960" spans="1:25" ht="14.4" x14ac:dyDescent="0.3">
      <c r="A960" s="30" t="s">
        <v>147</v>
      </c>
      <c r="B960" s="17">
        <v>11795</v>
      </c>
      <c r="C960" s="17" t="s">
        <v>228</v>
      </c>
      <c r="D960" s="17">
        <v>53100328</v>
      </c>
      <c r="E960" s="21" t="s">
        <v>229</v>
      </c>
      <c r="F960" s="17">
        <v>1</v>
      </c>
      <c r="G960" s="17" t="s">
        <v>38</v>
      </c>
      <c r="H960" s="17" t="s">
        <v>39</v>
      </c>
      <c r="I960" s="17" t="s">
        <v>40</v>
      </c>
      <c r="J960" s="17" t="s">
        <v>153</v>
      </c>
      <c r="K960" s="17" t="s">
        <v>42</v>
      </c>
      <c r="L960" s="17">
        <v>11795</v>
      </c>
      <c r="M960" s="65" t="s">
        <v>43</v>
      </c>
      <c r="N960" s="65" t="s">
        <v>43</v>
      </c>
      <c r="O960" s="65" t="s">
        <v>41</v>
      </c>
      <c r="P960" s="65" t="s">
        <v>43</v>
      </c>
      <c r="Q960" s="65" t="s">
        <v>43</v>
      </c>
      <c r="R960" s="65" t="s">
        <v>43</v>
      </c>
      <c r="S960" s="65" t="s">
        <v>43</v>
      </c>
      <c r="T960" s="65" t="s">
        <v>44</v>
      </c>
      <c r="U960" s="65" t="s">
        <v>41</v>
      </c>
      <c r="V960" s="65" t="s">
        <v>45</v>
      </c>
      <c r="W960" s="65" t="s">
        <v>41</v>
      </c>
      <c r="X960" s="65" t="s">
        <v>46</v>
      </c>
      <c r="Y960" s="65">
        <v>0</v>
      </c>
    </row>
    <row r="961" spans="1:25" ht="14.4" x14ac:dyDescent="0.3">
      <c r="A961" s="30" t="s">
        <v>147</v>
      </c>
      <c r="B961" s="17">
        <v>12081</v>
      </c>
      <c r="C961" s="17" t="s">
        <v>94</v>
      </c>
      <c r="D961" s="17">
        <v>53100496</v>
      </c>
      <c r="E961" s="21" t="s">
        <v>95</v>
      </c>
      <c r="F961" s="17">
        <v>1</v>
      </c>
      <c r="G961" s="17" t="s">
        <v>38</v>
      </c>
      <c r="H961" s="17" t="s">
        <v>72</v>
      </c>
      <c r="I961" s="17" t="s">
        <v>40</v>
      </c>
      <c r="J961" s="17" t="s">
        <v>41</v>
      </c>
      <c r="K961" s="17" t="s">
        <v>42</v>
      </c>
      <c r="L961" s="17">
        <v>12081</v>
      </c>
      <c r="M961" s="65" t="s">
        <v>41</v>
      </c>
      <c r="N961" s="65" t="s">
        <v>43</v>
      </c>
      <c r="O961" s="65" t="s">
        <v>41</v>
      </c>
      <c r="P961" s="65" t="s">
        <v>43</v>
      </c>
      <c r="Q961" s="65" t="s">
        <v>43</v>
      </c>
      <c r="R961" s="65" t="s">
        <v>43</v>
      </c>
      <c r="S961" s="65" t="s">
        <v>41</v>
      </c>
      <c r="T961" s="65" t="s">
        <v>55</v>
      </c>
      <c r="U961" s="65" t="s">
        <v>41</v>
      </c>
      <c r="V961" s="65" t="s">
        <v>45</v>
      </c>
      <c r="W961" s="65" t="s">
        <v>41</v>
      </c>
      <c r="X961" s="65" t="s">
        <v>46</v>
      </c>
      <c r="Y961" s="65">
        <v>0</v>
      </c>
    </row>
    <row r="962" spans="1:25" ht="24" x14ac:dyDescent="0.3">
      <c r="A962" s="30" t="s">
        <v>147</v>
      </c>
      <c r="B962" s="17">
        <v>11785</v>
      </c>
      <c r="C962" s="17" t="s">
        <v>304</v>
      </c>
      <c r="D962" s="17">
        <v>53100391</v>
      </c>
      <c r="E962" s="21" t="s">
        <v>305</v>
      </c>
      <c r="F962" s="17">
        <v>1</v>
      </c>
      <c r="G962" s="17" t="s">
        <v>38</v>
      </c>
      <c r="H962" s="17" t="s">
        <v>50</v>
      </c>
      <c r="I962" s="17" t="s">
        <v>40</v>
      </c>
      <c r="J962" s="17" t="s">
        <v>153</v>
      </c>
      <c r="K962" s="17" t="s">
        <v>42</v>
      </c>
      <c r="L962" s="17">
        <v>11785</v>
      </c>
      <c r="M962" s="65" t="s">
        <v>43</v>
      </c>
      <c r="N962" s="65" t="s">
        <v>43</v>
      </c>
      <c r="O962" s="65" t="s">
        <v>41</v>
      </c>
      <c r="P962" s="65" t="s">
        <v>43</v>
      </c>
      <c r="Q962" s="65" t="s">
        <v>43</v>
      </c>
      <c r="R962" s="65" t="s">
        <v>43</v>
      </c>
      <c r="S962" s="65" t="s">
        <v>43</v>
      </c>
      <c r="T962" s="65" t="s">
        <v>55</v>
      </c>
      <c r="U962" s="65" t="s">
        <v>41</v>
      </c>
      <c r="V962" s="65" t="s">
        <v>52</v>
      </c>
      <c r="W962" s="65" t="s">
        <v>41</v>
      </c>
      <c r="X962" s="65">
        <v>0</v>
      </c>
      <c r="Y962" s="65">
        <v>0</v>
      </c>
    </row>
    <row r="963" spans="1:25" ht="14.4" x14ac:dyDescent="0.3">
      <c r="A963" s="30" t="s">
        <v>147</v>
      </c>
      <c r="B963" s="17">
        <v>12176</v>
      </c>
      <c r="C963" s="17" t="s">
        <v>238</v>
      </c>
      <c r="D963" s="17">
        <v>53100137</v>
      </c>
      <c r="E963" s="21" t="s">
        <v>239</v>
      </c>
      <c r="F963" s="17">
        <v>1</v>
      </c>
      <c r="G963" s="17" t="s">
        <v>38</v>
      </c>
      <c r="H963" s="17" t="s">
        <v>65</v>
      </c>
      <c r="I963" s="17" t="s">
        <v>40</v>
      </c>
      <c r="J963" s="17" t="s">
        <v>153</v>
      </c>
      <c r="K963" s="17" t="s">
        <v>42</v>
      </c>
      <c r="L963" s="17">
        <v>12176</v>
      </c>
      <c r="M963" s="65" t="s">
        <v>43</v>
      </c>
      <c r="N963" s="65" t="s">
        <v>43</v>
      </c>
      <c r="O963" s="65" t="s">
        <v>41</v>
      </c>
      <c r="P963" s="65" t="s">
        <v>43</v>
      </c>
      <c r="Q963" s="65" t="s">
        <v>43</v>
      </c>
      <c r="R963" s="65" t="s">
        <v>43</v>
      </c>
      <c r="S963" s="65" t="s">
        <v>43</v>
      </c>
      <c r="T963" s="65" t="s">
        <v>44</v>
      </c>
      <c r="U963" s="65" t="s">
        <v>41</v>
      </c>
      <c r="V963" s="65" t="s">
        <v>45</v>
      </c>
      <c r="W963" s="65" t="s">
        <v>41</v>
      </c>
      <c r="X963" s="65" t="s">
        <v>46</v>
      </c>
      <c r="Y963" s="65">
        <v>0</v>
      </c>
    </row>
    <row r="964" spans="1:25" ht="24" x14ac:dyDescent="0.3">
      <c r="A964" s="30" t="s">
        <v>147</v>
      </c>
      <c r="B964" s="17">
        <v>11803</v>
      </c>
      <c r="C964" s="17" t="s">
        <v>240</v>
      </c>
      <c r="D964" s="17">
        <v>53100582</v>
      </c>
      <c r="E964" s="21" t="s">
        <v>241</v>
      </c>
      <c r="F964" s="17">
        <v>1</v>
      </c>
      <c r="G964" s="17" t="s">
        <v>38</v>
      </c>
      <c r="H964" s="17" t="s">
        <v>65</v>
      </c>
      <c r="I964" s="17" t="s">
        <v>40</v>
      </c>
      <c r="J964" s="17" t="s">
        <v>153</v>
      </c>
      <c r="K964" s="17" t="s">
        <v>42</v>
      </c>
      <c r="L964" s="17">
        <v>11803</v>
      </c>
      <c r="M964" s="65" t="s">
        <v>43</v>
      </c>
      <c r="N964" s="65" t="s">
        <v>43</v>
      </c>
      <c r="O964" s="65" t="s">
        <v>41</v>
      </c>
      <c r="P964" s="65" t="s">
        <v>43</v>
      </c>
      <c r="Q964" s="65" t="s">
        <v>43</v>
      </c>
      <c r="R964" s="65" t="s">
        <v>43</v>
      </c>
      <c r="S964" s="65" t="s">
        <v>43</v>
      </c>
      <c r="T964" s="65" t="s">
        <v>44</v>
      </c>
      <c r="U964" s="65" t="s">
        <v>41</v>
      </c>
      <c r="V964" s="65" t="s">
        <v>45</v>
      </c>
      <c r="W964" s="65" t="s">
        <v>41</v>
      </c>
      <c r="X964" s="65" t="s">
        <v>46</v>
      </c>
      <c r="Y964" s="65">
        <v>0</v>
      </c>
    </row>
    <row r="965" spans="1:25" ht="14.4" x14ac:dyDescent="0.3">
      <c r="A965" s="30" t="s">
        <v>147</v>
      </c>
      <c r="B965" s="17">
        <v>11712</v>
      </c>
      <c r="C965" s="17" t="s">
        <v>248</v>
      </c>
      <c r="D965" s="17">
        <v>53100703</v>
      </c>
      <c r="E965" s="21" t="s">
        <v>249</v>
      </c>
      <c r="F965" s="17">
        <v>2</v>
      </c>
      <c r="G965" s="17" t="s">
        <v>38</v>
      </c>
      <c r="H965" s="17" t="s">
        <v>116</v>
      </c>
      <c r="I965" s="17" t="s">
        <v>40</v>
      </c>
      <c r="J965" s="17" t="s">
        <v>153</v>
      </c>
      <c r="K965" s="17" t="s">
        <v>42</v>
      </c>
      <c r="L965" s="17">
        <v>11712</v>
      </c>
      <c r="M965" s="65" t="s">
        <v>43</v>
      </c>
      <c r="N965" s="65" t="s">
        <v>43</v>
      </c>
      <c r="O965" s="65" t="s">
        <v>41</v>
      </c>
      <c r="P965" s="65" t="s">
        <v>43</v>
      </c>
      <c r="Q965" s="65" t="s">
        <v>43</v>
      </c>
      <c r="R965" s="65" t="s">
        <v>43</v>
      </c>
      <c r="S965" s="65" t="s">
        <v>43</v>
      </c>
      <c r="T965" s="65" t="s">
        <v>44</v>
      </c>
      <c r="U965" s="65" t="s">
        <v>41</v>
      </c>
      <c r="V965" s="65" t="s">
        <v>45</v>
      </c>
      <c r="W965" s="65" t="s">
        <v>41</v>
      </c>
      <c r="X965" s="65" t="s">
        <v>46</v>
      </c>
      <c r="Y965" s="65">
        <v>0</v>
      </c>
    </row>
    <row r="966" spans="1:25" ht="14.4" x14ac:dyDescent="0.3">
      <c r="A966" s="30" t="s">
        <v>147</v>
      </c>
      <c r="B966" s="17">
        <v>12070</v>
      </c>
      <c r="C966" s="17" t="s">
        <v>114</v>
      </c>
      <c r="D966" s="17">
        <v>53100303</v>
      </c>
      <c r="E966" s="21" t="s">
        <v>115</v>
      </c>
      <c r="F966" s="17">
        <v>2</v>
      </c>
      <c r="G966" s="17" t="s">
        <v>38</v>
      </c>
      <c r="H966" s="17" t="s">
        <v>116</v>
      </c>
      <c r="I966" s="17" t="s">
        <v>40</v>
      </c>
      <c r="J966" s="17" t="s">
        <v>41</v>
      </c>
      <c r="K966" s="17" t="s">
        <v>42</v>
      </c>
      <c r="L966" s="17">
        <v>12070</v>
      </c>
      <c r="M966" s="65" t="s">
        <v>43</v>
      </c>
      <c r="N966" s="65" t="s">
        <v>43</v>
      </c>
      <c r="O966" s="65" t="s">
        <v>41</v>
      </c>
      <c r="P966" s="65" t="s">
        <v>43</v>
      </c>
      <c r="Q966" s="65" t="s">
        <v>43</v>
      </c>
      <c r="R966" s="65" t="s">
        <v>43</v>
      </c>
      <c r="S966" s="65" t="s">
        <v>41</v>
      </c>
      <c r="T966" s="65" t="s">
        <v>44</v>
      </c>
      <c r="U966" s="65" t="s">
        <v>41</v>
      </c>
      <c r="V966" s="65" t="s">
        <v>45</v>
      </c>
      <c r="W966" s="65" t="s">
        <v>41</v>
      </c>
      <c r="X966" s="65" t="s">
        <v>46</v>
      </c>
      <c r="Y966" s="65">
        <v>0</v>
      </c>
    </row>
    <row r="967" spans="1:25" ht="43.2" x14ac:dyDescent="0.3">
      <c r="A967" s="30" t="s">
        <v>147</v>
      </c>
      <c r="B967" s="17">
        <v>12068</v>
      </c>
      <c r="C967" s="17" t="s">
        <v>242</v>
      </c>
      <c r="D967" s="17">
        <v>53100859</v>
      </c>
      <c r="E967" s="21" t="s">
        <v>243</v>
      </c>
      <c r="F967" s="17">
        <v>2</v>
      </c>
      <c r="G967" s="17" t="s">
        <v>38</v>
      </c>
      <c r="H967" s="17" t="s">
        <v>116</v>
      </c>
      <c r="I967" s="17" t="s">
        <v>40</v>
      </c>
      <c r="J967" s="17" t="s">
        <v>153</v>
      </c>
      <c r="K967" s="17" t="s">
        <v>42</v>
      </c>
      <c r="L967" s="17">
        <v>12068</v>
      </c>
      <c r="M967" s="65" t="s">
        <v>43</v>
      </c>
      <c r="N967" s="65" t="s">
        <v>43</v>
      </c>
      <c r="O967" s="65" t="s">
        <v>41</v>
      </c>
      <c r="P967" s="65" t="s">
        <v>43</v>
      </c>
      <c r="Q967" s="65" t="s">
        <v>43</v>
      </c>
      <c r="R967" s="65" t="s">
        <v>43</v>
      </c>
      <c r="S967" s="65" t="s">
        <v>43</v>
      </c>
      <c r="T967" s="65" t="s">
        <v>44</v>
      </c>
      <c r="U967" s="65" t="s">
        <v>41</v>
      </c>
      <c r="V967" s="65" t="s">
        <v>45</v>
      </c>
      <c r="W967" s="65" t="s">
        <v>41</v>
      </c>
      <c r="X967" s="65" t="s">
        <v>46</v>
      </c>
      <c r="Y967" s="65" t="s">
        <v>407</v>
      </c>
    </row>
    <row r="968" spans="1:25" ht="14.4" x14ac:dyDescent="0.3">
      <c r="A968" s="30" t="s">
        <v>147</v>
      </c>
      <c r="B968" s="17">
        <v>11838</v>
      </c>
      <c r="C968" s="17" t="s">
        <v>246</v>
      </c>
      <c r="D968" s="17">
        <v>53100871</v>
      </c>
      <c r="E968" s="21" t="s">
        <v>247</v>
      </c>
      <c r="F968" s="17">
        <v>1</v>
      </c>
      <c r="G968" s="17" t="s">
        <v>38</v>
      </c>
      <c r="H968" s="17" t="s">
        <v>116</v>
      </c>
      <c r="I968" s="17" t="s">
        <v>40</v>
      </c>
      <c r="J968" s="17" t="s">
        <v>153</v>
      </c>
      <c r="K968" s="17" t="s">
        <v>42</v>
      </c>
      <c r="L968" s="17">
        <v>11838</v>
      </c>
      <c r="M968" s="65" t="s">
        <v>43</v>
      </c>
      <c r="N968" s="65" t="s">
        <v>43</v>
      </c>
      <c r="O968" s="65" t="s">
        <v>41</v>
      </c>
      <c r="P968" s="65" t="s">
        <v>43</v>
      </c>
      <c r="Q968" s="65" t="s">
        <v>43</v>
      </c>
      <c r="R968" s="65" t="s">
        <v>43</v>
      </c>
      <c r="S968" s="65" t="s">
        <v>43</v>
      </c>
      <c r="T968" s="65" t="s">
        <v>44</v>
      </c>
      <c r="U968" s="65" t="s">
        <v>41</v>
      </c>
      <c r="V968" s="65" t="s">
        <v>324</v>
      </c>
      <c r="W968" s="65" t="s">
        <v>41</v>
      </c>
      <c r="X968" s="65" t="s">
        <v>46</v>
      </c>
      <c r="Y968" s="65">
        <v>0</v>
      </c>
    </row>
    <row r="969" spans="1:25" ht="14.4" x14ac:dyDescent="0.3">
      <c r="A969" s="30" t="s">
        <v>147</v>
      </c>
      <c r="B969" s="17">
        <v>11709</v>
      </c>
      <c r="C969" s="17" t="s">
        <v>244</v>
      </c>
      <c r="D969" s="17">
        <v>53100608</v>
      </c>
      <c r="E969" s="21" t="s">
        <v>245</v>
      </c>
      <c r="F969" s="17">
        <v>1</v>
      </c>
      <c r="G969" s="17" t="s">
        <v>38</v>
      </c>
      <c r="H969" s="17" t="s">
        <v>116</v>
      </c>
      <c r="I969" s="17" t="s">
        <v>40</v>
      </c>
      <c r="J969" s="17" t="s">
        <v>153</v>
      </c>
      <c r="K969" s="17" t="s">
        <v>42</v>
      </c>
      <c r="L969" s="17">
        <v>11709</v>
      </c>
      <c r="M969" s="65" t="s">
        <v>43</v>
      </c>
      <c r="N969" s="65" t="s">
        <v>43</v>
      </c>
      <c r="O969" s="65" t="s">
        <v>41</v>
      </c>
      <c r="P969" s="65" t="s">
        <v>43</v>
      </c>
      <c r="Q969" s="65" t="s">
        <v>43</v>
      </c>
      <c r="R969" s="65" t="s">
        <v>43</v>
      </c>
      <c r="S969" s="65" t="s">
        <v>43</v>
      </c>
      <c r="T969" s="65" t="s">
        <v>44</v>
      </c>
      <c r="U969" s="65" t="s">
        <v>41</v>
      </c>
      <c r="V969" s="65" t="s">
        <v>45</v>
      </c>
      <c r="W969" s="65" t="s">
        <v>41</v>
      </c>
      <c r="X969" s="65" t="s">
        <v>46</v>
      </c>
      <c r="Y969" s="65">
        <v>0</v>
      </c>
    </row>
    <row r="970" spans="1:25" ht="14.4" x14ac:dyDescent="0.3">
      <c r="A970" s="30" t="s">
        <v>147</v>
      </c>
      <c r="B970" s="17">
        <v>11647</v>
      </c>
      <c r="C970" s="17" t="s">
        <v>230</v>
      </c>
      <c r="D970" s="17">
        <v>53100584</v>
      </c>
      <c r="E970" s="21" t="s">
        <v>231</v>
      </c>
      <c r="F970" s="17">
        <v>1</v>
      </c>
      <c r="G970" s="17" t="s">
        <v>38</v>
      </c>
      <c r="H970" s="17" t="s">
        <v>65</v>
      </c>
      <c r="I970" s="17" t="s">
        <v>40</v>
      </c>
      <c r="J970" s="17" t="s">
        <v>153</v>
      </c>
      <c r="K970" s="17" t="s">
        <v>42</v>
      </c>
      <c r="L970" s="17">
        <v>11647</v>
      </c>
      <c r="M970" s="65" t="s">
        <v>43</v>
      </c>
      <c r="N970" s="65" t="s">
        <v>43</v>
      </c>
      <c r="O970" s="65" t="s">
        <v>41</v>
      </c>
      <c r="P970" s="65" t="s">
        <v>43</v>
      </c>
      <c r="Q970" s="65" t="s">
        <v>43</v>
      </c>
      <c r="R970" s="65" t="s">
        <v>43</v>
      </c>
      <c r="S970" s="65" t="s">
        <v>43</v>
      </c>
      <c r="T970" s="65" t="s">
        <v>44</v>
      </c>
      <c r="U970" s="65" t="s">
        <v>41</v>
      </c>
      <c r="V970" s="65" t="s">
        <v>45</v>
      </c>
      <c r="W970" s="65" t="s">
        <v>41</v>
      </c>
      <c r="X970" s="65" t="s">
        <v>46</v>
      </c>
      <c r="Y970" s="65">
        <v>0</v>
      </c>
    </row>
    <row r="971" spans="1:25" ht="14.4" x14ac:dyDescent="0.3">
      <c r="A971" s="30" t="s">
        <v>147</v>
      </c>
      <c r="B971" s="17">
        <v>12074</v>
      </c>
      <c r="C971" s="17" t="s">
        <v>118</v>
      </c>
      <c r="D971" s="17">
        <v>53100329</v>
      </c>
      <c r="E971" s="21" t="s">
        <v>119</v>
      </c>
      <c r="F971" s="17">
        <v>1</v>
      </c>
      <c r="G971" s="17" t="s">
        <v>38</v>
      </c>
      <c r="H971" s="17" t="s">
        <v>72</v>
      </c>
      <c r="I971" s="17" t="s">
        <v>40</v>
      </c>
      <c r="J971" s="17" t="s">
        <v>41</v>
      </c>
      <c r="K971" s="17" t="s">
        <v>42</v>
      </c>
      <c r="L971" s="17">
        <v>12074</v>
      </c>
      <c r="M971" s="65" t="s">
        <v>41</v>
      </c>
      <c r="N971" s="65" t="s">
        <v>43</v>
      </c>
      <c r="O971" s="65" t="s">
        <v>41</v>
      </c>
      <c r="P971" s="65" t="s">
        <v>41</v>
      </c>
      <c r="Q971" s="65" t="s">
        <v>41</v>
      </c>
      <c r="R971" s="65" t="s">
        <v>43</v>
      </c>
      <c r="S971" s="65" t="s">
        <v>41</v>
      </c>
      <c r="T971" s="65" t="s">
        <v>44</v>
      </c>
      <c r="U971" s="65" t="s">
        <v>41</v>
      </c>
      <c r="V971" s="65" t="s">
        <v>45</v>
      </c>
      <c r="W971" s="65" t="s">
        <v>41</v>
      </c>
      <c r="X971" s="65" t="s">
        <v>46</v>
      </c>
      <c r="Y971" s="65">
        <v>0</v>
      </c>
    </row>
    <row r="972" spans="1:25" ht="14.4" x14ac:dyDescent="0.3">
      <c r="A972" s="30" t="s">
        <v>147</v>
      </c>
      <c r="B972" s="17">
        <v>12134</v>
      </c>
      <c r="C972" s="17" t="s">
        <v>252</v>
      </c>
      <c r="D972" s="17">
        <v>53100736</v>
      </c>
      <c r="E972" s="21" t="s">
        <v>253</v>
      </c>
      <c r="F972" s="17">
        <v>1</v>
      </c>
      <c r="G972" s="17" t="s">
        <v>38</v>
      </c>
      <c r="H972" s="17" t="s">
        <v>65</v>
      </c>
      <c r="I972" s="17" t="s">
        <v>40</v>
      </c>
      <c r="J972" s="17" t="s">
        <v>153</v>
      </c>
      <c r="K972" s="17" t="s">
        <v>42</v>
      </c>
      <c r="L972" s="17">
        <v>12134</v>
      </c>
      <c r="M972" s="65" t="s">
        <v>43</v>
      </c>
      <c r="N972" s="65" t="s">
        <v>43</v>
      </c>
      <c r="O972" s="65" t="s">
        <v>41</v>
      </c>
      <c r="P972" s="65" t="s">
        <v>43</v>
      </c>
      <c r="Q972" s="65" t="s">
        <v>43</v>
      </c>
      <c r="R972" s="65" t="s">
        <v>43</v>
      </c>
      <c r="S972" s="65" t="s">
        <v>43</v>
      </c>
      <c r="T972" s="65" t="s">
        <v>44</v>
      </c>
      <c r="U972" s="65" t="s">
        <v>41</v>
      </c>
      <c r="V972" s="65" t="s">
        <v>45</v>
      </c>
      <c r="W972" s="65" t="s">
        <v>41</v>
      </c>
      <c r="X972" s="65" t="s">
        <v>46</v>
      </c>
      <c r="Y972" s="65">
        <v>0</v>
      </c>
    </row>
    <row r="973" spans="1:25" ht="14.4" x14ac:dyDescent="0.3">
      <c r="A973" s="30" t="s">
        <v>147</v>
      </c>
      <c r="B973" s="17">
        <v>11998</v>
      </c>
      <c r="C973" s="17" t="s">
        <v>307</v>
      </c>
      <c r="D973" s="17">
        <v>53200159</v>
      </c>
      <c r="E973" s="21" t="s">
        <v>306</v>
      </c>
      <c r="F973" s="17">
        <v>1</v>
      </c>
      <c r="G973" s="17" t="s">
        <v>38</v>
      </c>
      <c r="H973" s="17" t="s">
        <v>72</v>
      </c>
      <c r="I973" s="17" t="s">
        <v>40</v>
      </c>
      <c r="J973" s="17" t="s">
        <v>153</v>
      </c>
      <c r="K973" s="17" t="s">
        <v>308</v>
      </c>
      <c r="L973" s="17">
        <v>11998</v>
      </c>
      <c r="M973" s="65" t="s">
        <v>43</v>
      </c>
      <c r="N973" s="65" t="s">
        <v>43</v>
      </c>
      <c r="O973" s="65" t="s">
        <v>41</v>
      </c>
      <c r="P973" s="65" t="s">
        <v>43</v>
      </c>
      <c r="Q973" s="65" t="s">
        <v>43</v>
      </c>
      <c r="R973" s="65" t="s">
        <v>43</v>
      </c>
      <c r="S973" s="65" t="s">
        <v>43</v>
      </c>
      <c r="T973" s="65" t="s">
        <v>55</v>
      </c>
      <c r="U973" s="65" t="s">
        <v>41</v>
      </c>
      <c r="V973" s="65" t="s">
        <v>45</v>
      </c>
      <c r="W973" s="65" t="s">
        <v>41</v>
      </c>
      <c r="X973" s="65" t="s">
        <v>46</v>
      </c>
      <c r="Y973" s="65">
        <v>0</v>
      </c>
    </row>
    <row r="974" spans="1:25" ht="14.4" x14ac:dyDescent="0.3">
      <c r="A974" s="30" t="s">
        <v>147</v>
      </c>
      <c r="B974" s="17">
        <v>11713</v>
      </c>
      <c r="C974" s="17" t="s">
        <v>224</v>
      </c>
      <c r="D974" s="17">
        <v>53100138</v>
      </c>
      <c r="E974" s="21" t="s">
        <v>225</v>
      </c>
      <c r="F974" s="17">
        <v>1</v>
      </c>
      <c r="G974" s="17" t="s">
        <v>38</v>
      </c>
      <c r="H974" s="17" t="s">
        <v>65</v>
      </c>
      <c r="I974" s="17" t="s">
        <v>40</v>
      </c>
      <c r="J974" s="17" t="s">
        <v>153</v>
      </c>
      <c r="K974" s="17" t="s">
        <v>42</v>
      </c>
      <c r="L974" s="17">
        <v>11713</v>
      </c>
      <c r="M974" s="65" t="s">
        <v>43</v>
      </c>
      <c r="N974" s="65" t="s">
        <v>43</v>
      </c>
      <c r="O974" s="65" t="s">
        <v>41</v>
      </c>
      <c r="P974" s="65" t="s">
        <v>43</v>
      </c>
      <c r="Q974" s="65" t="s">
        <v>43</v>
      </c>
      <c r="R974" s="65" t="s">
        <v>43</v>
      </c>
      <c r="S974" s="65" t="s">
        <v>43</v>
      </c>
      <c r="T974" s="65" t="s">
        <v>60</v>
      </c>
      <c r="U974" s="65" t="s">
        <v>41</v>
      </c>
      <c r="V974" s="65" t="s">
        <v>45</v>
      </c>
      <c r="W974" s="65" t="s">
        <v>41</v>
      </c>
      <c r="X974" s="65" t="s">
        <v>46</v>
      </c>
      <c r="Y974" s="65">
        <v>0</v>
      </c>
    </row>
    <row r="975" spans="1:25" ht="24" x14ac:dyDescent="0.3">
      <c r="A975" s="30" t="s">
        <v>147</v>
      </c>
      <c r="B975" s="17">
        <v>11788</v>
      </c>
      <c r="C975" s="17" t="s">
        <v>232</v>
      </c>
      <c r="D975" s="17">
        <v>53100874</v>
      </c>
      <c r="E975" s="21" t="s">
        <v>233</v>
      </c>
      <c r="F975" s="17">
        <v>1</v>
      </c>
      <c r="G975" s="17" t="s">
        <v>38</v>
      </c>
      <c r="H975" s="17" t="s">
        <v>65</v>
      </c>
      <c r="I975" s="17" t="s">
        <v>40</v>
      </c>
      <c r="J975" s="17" t="s">
        <v>153</v>
      </c>
      <c r="K975" s="17" t="s">
        <v>42</v>
      </c>
      <c r="L975" s="17">
        <v>11788</v>
      </c>
      <c r="M975" s="65" t="s">
        <v>43</v>
      </c>
      <c r="N975" s="65" t="s">
        <v>43</v>
      </c>
      <c r="O975" s="65" t="s">
        <v>41</v>
      </c>
      <c r="P975" s="65" t="s">
        <v>43</v>
      </c>
      <c r="Q975" s="65" t="s">
        <v>43</v>
      </c>
      <c r="R975" s="65" t="s">
        <v>43</v>
      </c>
      <c r="S975" s="65" t="s">
        <v>43</v>
      </c>
      <c r="T975" s="65" t="s">
        <v>44</v>
      </c>
      <c r="U975" s="65" t="s">
        <v>41</v>
      </c>
      <c r="V975" s="65" t="s">
        <v>45</v>
      </c>
      <c r="W975" s="65" t="s">
        <v>41</v>
      </c>
      <c r="X975" s="65" t="s">
        <v>46</v>
      </c>
      <c r="Y975" s="65">
        <v>0</v>
      </c>
    </row>
    <row r="976" spans="1:25" ht="14.4" x14ac:dyDescent="0.3">
      <c r="A976" s="30" t="s">
        <v>147</v>
      </c>
      <c r="B976" s="17">
        <v>11779</v>
      </c>
      <c r="C976" s="17" t="s">
        <v>302</v>
      </c>
      <c r="D976" s="17">
        <v>53100391</v>
      </c>
      <c r="E976" s="21" t="s">
        <v>303</v>
      </c>
      <c r="F976" s="17">
        <v>1</v>
      </c>
      <c r="G976" s="17" t="s">
        <v>38</v>
      </c>
      <c r="H976" s="17" t="s">
        <v>50</v>
      </c>
      <c r="I976" s="17" t="s">
        <v>40</v>
      </c>
      <c r="J976" s="17" t="s">
        <v>153</v>
      </c>
      <c r="K976" s="17" t="s">
        <v>42</v>
      </c>
      <c r="L976" s="17">
        <v>11779</v>
      </c>
      <c r="M976" s="65" t="s">
        <v>43</v>
      </c>
      <c r="N976" s="65" t="s">
        <v>43</v>
      </c>
      <c r="O976" s="65" t="s">
        <v>41</v>
      </c>
      <c r="P976" s="65" t="s">
        <v>43</v>
      </c>
      <c r="Q976" s="65" t="s">
        <v>43</v>
      </c>
      <c r="R976" s="65" t="s">
        <v>43</v>
      </c>
      <c r="S976" s="65" t="s">
        <v>43</v>
      </c>
      <c r="T976" s="65" t="s">
        <v>55</v>
      </c>
      <c r="U976" s="65" t="s">
        <v>41</v>
      </c>
      <c r="V976" s="65" t="s">
        <v>52</v>
      </c>
      <c r="W976" s="65" t="s">
        <v>41</v>
      </c>
      <c r="X976" s="65">
        <v>0</v>
      </c>
      <c r="Y976" s="65">
        <v>0</v>
      </c>
    </row>
    <row r="977" spans="1:25" ht="24" x14ac:dyDescent="0.3">
      <c r="A977" s="30" t="s">
        <v>147</v>
      </c>
      <c r="B977" s="17">
        <v>11787</v>
      </c>
      <c r="C977" s="17" t="s">
        <v>236</v>
      </c>
      <c r="D977" s="17">
        <v>53100875</v>
      </c>
      <c r="E977" s="21" t="s">
        <v>237</v>
      </c>
      <c r="F977" s="17">
        <v>1</v>
      </c>
      <c r="G977" s="17" t="s">
        <v>38</v>
      </c>
      <c r="H977" s="17" t="s">
        <v>65</v>
      </c>
      <c r="I977" s="17" t="s">
        <v>40</v>
      </c>
      <c r="J977" s="17" t="s">
        <v>153</v>
      </c>
      <c r="K977" s="17" t="s">
        <v>42</v>
      </c>
      <c r="L977" s="17">
        <v>11787</v>
      </c>
      <c r="M977" s="65" t="s">
        <v>43</v>
      </c>
      <c r="N977" s="65" t="s">
        <v>43</v>
      </c>
      <c r="O977" s="65" t="s">
        <v>41</v>
      </c>
      <c r="P977" s="65" t="s">
        <v>43</v>
      </c>
      <c r="Q977" s="65" t="s">
        <v>43</v>
      </c>
      <c r="R977" s="65" t="s">
        <v>43</v>
      </c>
      <c r="S977" s="65" t="s">
        <v>43</v>
      </c>
      <c r="T977" s="65" t="s">
        <v>44</v>
      </c>
      <c r="U977" s="65" t="s">
        <v>41</v>
      </c>
      <c r="V977" s="65" t="s">
        <v>45</v>
      </c>
      <c r="W977" s="65" t="s">
        <v>41</v>
      </c>
      <c r="X977" s="65" t="s">
        <v>46</v>
      </c>
      <c r="Y977" s="65">
        <v>0</v>
      </c>
    </row>
    <row r="978" spans="1:25" ht="86.4" x14ac:dyDescent="0.3">
      <c r="A978" s="30" t="s">
        <v>147</v>
      </c>
      <c r="B978" s="17">
        <v>11697</v>
      </c>
      <c r="C978" s="17" t="s">
        <v>254</v>
      </c>
      <c r="D978" s="17">
        <v>53100075</v>
      </c>
      <c r="E978" s="21" t="s">
        <v>255</v>
      </c>
      <c r="F978" s="17">
        <v>2</v>
      </c>
      <c r="G978" s="17" t="s">
        <v>38</v>
      </c>
      <c r="H978" s="17" t="s">
        <v>174</v>
      </c>
      <c r="I978" s="17" t="s">
        <v>40</v>
      </c>
      <c r="J978" s="17" t="s">
        <v>153</v>
      </c>
      <c r="K978" s="17" t="s">
        <v>42</v>
      </c>
      <c r="L978" s="17">
        <v>11697</v>
      </c>
      <c r="M978" s="65" t="s">
        <v>43</v>
      </c>
      <c r="N978" s="65" t="s">
        <v>43</v>
      </c>
      <c r="O978" s="65" t="s">
        <v>43</v>
      </c>
      <c r="P978" s="65" t="s">
        <v>43</v>
      </c>
      <c r="Q978" s="65" t="s">
        <v>43</v>
      </c>
      <c r="R978" s="65" t="s">
        <v>43</v>
      </c>
      <c r="S978" s="65" t="s">
        <v>43</v>
      </c>
      <c r="T978" s="65" t="s">
        <v>43</v>
      </c>
      <c r="U978" s="65" t="s">
        <v>41</v>
      </c>
      <c r="V978" s="65" t="s">
        <v>45</v>
      </c>
      <c r="W978" s="65" t="s">
        <v>43</v>
      </c>
      <c r="X978" s="65" t="s">
        <v>424</v>
      </c>
      <c r="Y978" s="65" t="s">
        <v>3639</v>
      </c>
    </row>
    <row r="979" spans="1:25" ht="14.4" x14ac:dyDescent="0.3">
      <c r="A979" s="30" t="s">
        <v>147</v>
      </c>
      <c r="B979" s="17">
        <v>11816</v>
      </c>
      <c r="C979" s="17" t="s">
        <v>75</v>
      </c>
      <c r="D979" s="17">
        <v>53100867</v>
      </c>
      <c r="E979" s="21" t="s">
        <v>76</v>
      </c>
      <c r="F979" s="17">
        <v>1</v>
      </c>
      <c r="G979" s="17" t="s">
        <v>38</v>
      </c>
      <c r="H979" s="17" t="s">
        <v>50</v>
      </c>
      <c r="I979" s="17" t="s">
        <v>40</v>
      </c>
      <c r="J979" s="17" t="s">
        <v>41</v>
      </c>
      <c r="K979" s="17" t="s">
        <v>42</v>
      </c>
      <c r="L979" s="17">
        <v>11816</v>
      </c>
      <c r="M979" s="65" t="s">
        <v>41</v>
      </c>
      <c r="N979" s="65" t="s">
        <v>43</v>
      </c>
      <c r="O979" s="65" t="s">
        <v>41</v>
      </c>
      <c r="P979" s="65" t="s">
        <v>43</v>
      </c>
      <c r="Q979" s="65" t="s">
        <v>43</v>
      </c>
      <c r="R979" s="65" t="s">
        <v>43</v>
      </c>
      <c r="S979" s="65" t="s">
        <v>41</v>
      </c>
      <c r="T979" s="65" t="s">
        <v>55</v>
      </c>
      <c r="U979" s="65" t="s">
        <v>41</v>
      </c>
      <c r="V979" s="65" t="s">
        <v>52</v>
      </c>
      <c r="W979" s="65" t="s">
        <v>41</v>
      </c>
      <c r="X979" s="65">
        <v>0</v>
      </c>
      <c r="Y979" s="65">
        <v>0</v>
      </c>
    </row>
    <row r="980" spans="1:25" ht="24" x14ac:dyDescent="0.3">
      <c r="A980" s="30" t="s">
        <v>147</v>
      </c>
      <c r="B980" s="17">
        <v>11814</v>
      </c>
      <c r="C980" s="17" t="s">
        <v>78</v>
      </c>
      <c r="D980" s="17">
        <v>53100136</v>
      </c>
      <c r="E980" s="21" t="s">
        <v>79</v>
      </c>
      <c r="F980" s="17">
        <v>2</v>
      </c>
      <c r="G980" s="17" t="s">
        <v>38</v>
      </c>
      <c r="H980" s="17" t="s">
        <v>50</v>
      </c>
      <c r="I980" s="17" t="s">
        <v>40</v>
      </c>
      <c r="J980" s="17" t="s">
        <v>41</v>
      </c>
      <c r="K980" s="17" t="s">
        <v>42</v>
      </c>
      <c r="L980" s="17">
        <v>11814</v>
      </c>
      <c r="M980" s="65" t="s">
        <v>41</v>
      </c>
      <c r="N980" s="65" t="s">
        <v>43</v>
      </c>
      <c r="O980" s="65" t="s">
        <v>41</v>
      </c>
      <c r="P980" s="65" t="s">
        <v>43</v>
      </c>
      <c r="Q980" s="65" t="s">
        <v>43</v>
      </c>
      <c r="R980" s="65" t="s">
        <v>43</v>
      </c>
      <c r="S980" s="65" t="s">
        <v>41</v>
      </c>
      <c r="T980" s="65" t="s">
        <v>55</v>
      </c>
      <c r="U980" s="65" t="s">
        <v>41</v>
      </c>
      <c r="V980" s="65" t="s">
        <v>52</v>
      </c>
      <c r="W980" s="65" t="s">
        <v>41</v>
      </c>
      <c r="X980" s="65">
        <v>0</v>
      </c>
      <c r="Y980" s="65">
        <v>0</v>
      </c>
    </row>
    <row r="981" spans="1:25" ht="24" x14ac:dyDescent="0.3">
      <c r="A981" s="30" t="s">
        <v>147</v>
      </c>
      <c r="B981" s="17">
        <v>11813</v>
      </c>
      <c r="C981" s="17" t="s">
        <v>81</v>
      </c>
      <c r="D981" s="17">
        <v>53100136</v>
      </c>
      <c r="E981" s="21" t="s">
        <v>82</v>
      </c>
      <c r="F981" s="17">
        <v>2</v>
      </c>
      <c r="G981" s="17" t="s">
        <v>38</v>
      </c>
      <c r="H981" s="17" t="s">
        <v>50</v>
      </c>
      <c r="I981" s="17" t="s">
        <v>40</v>
      </c>
      <c r="J981" s="17" t="s">
        <v>41</v>
      </c>
      <c r="K981" s="17" t="s">
        <v>42</v>
      </c>
      <c r="L981" s="17">
        <v>11813</v>
      </c>
      <c r="M981" s="65" t="s">
        <v>41</v>
      </c>
      <c r="N981" s="65" t="s">
        <v>43</v>
      </c>
      <c r="O981" s="65" t="s">
        <v>41</v>
      </c>
      <c r="P981" s="65" t="s">
        <v>43</v>
      </c>
      <c r="Q981" s="65" t="s">
        <v>43</v>
      </c>
      <c r="R981" s="65" t="s">
        <v>43</v>
      </c>
      <c r="S981" s="65" t="s">
        <v>41</v>
      </c>
      <c r="T981" s="65" t="s">
        <v>55</v>
      </c>
      <c r="U981" s="65" t="s">
        <v>41</v>
      </c>
      <c r="V981" s="65" t="s">
        <v>52</v>
      </c>
      <c r="W981" s="65" t="s">
        <v>41</v>
      </c>
      <c r="X981" s="65">
        <v>0</v>
      </c>
      <c r="Y981" s="65">
        <v>0</v>
      </c>
    </row>
    <row r="982" spans="1:25" ht="14.4" x14ac:dyDescent="0.3">
      <c r="A982" s="30" t="s">
        <v>147</v>
      </c>
      <c r="B982" s="17">
        <v>12190</v>
      </c>
      <c r="C982" s="17" t="s">
        <v>256</v>
      </c>
      <c r="D982" s="17">
        <v>53100335</v>
      </c>
      <c r="E982" s="21" t="s">
        <v>257</v>
      </c>
      <c r="F982" s="17">
        <v>1</v>
      </c>
      <c r="G982" s="17" t="s">
        <v>38</v>
      </c>
      <c r="H982" s="17" t="s">
        <v>72</v>
      </c>
      <c r="I982" s="17" t="s">
        <v>40</v>
      </c>
      <c r="J982" s="17" t="s">
        <v>153</v>
      </c>
      <c r="K982" s="17" t="s">
        <v>42</v>
      </c>
      <c r="L982" s="17">
        <v>12190</v>
      </c>
      <c r="M982" s="65" t="s">
        <v>43</v>
      </c>
      <c r="N982" s="65" t="s">
        <v>43</v>
      </c>
      <c r="O982" s="65" t="s">
        <v>41</v>
      </c>
      <c r="P982" s="65" t="s">
        <v>43</v>
      </c>
      <c r="Q982" s="65" t="s">
        <v>41</v>
      </c>
      <c r="R982" s="65" t="s">
        <v>43</v>
      </c>
      <c r="S982" s="65" t="s">
        <v>43</v>
      </c>
      <c r="T982" s="65" t="s">
        <v>55</v>
      </c>
      <c r="U982" s="65" t="s">
        <v>41</v>
      </c>
      <c r="V982" s="65" t="s">
        <v>45</v>
      </c>
      <c r="W982" s="65" t="s">
        <v>41</v>
      </c>
      <c r="X982" s="65" t="s">
        <v>46</v>
      </c>
      <c r="Y982" s="65">
        <v>0</v>
      </c>
    </row>
    <row r="983" spans="1:25" ht="100.8" x14ac:dyDescent="0.3">
      <c r="A983" s="30" t="s">
        <v>147</v>
      </c>
      <c r="B983" s="17">
        <v>11948</v>
      </c>
      <c r="C983" s="17" t="s">
        <v>84</v>
      </c>
      <c r="D983" s="17">
        <v>53100195</v>
      </c>
      <c r="E983" s="21" t="s">
        <v>85</v>
      </c>
      <c r="F983" s="17">
        <v>1</v>
      </c>
      <c r="G983" s="17" t="s">
        <v>59</v>
      </c>
      <c r="H983" s="17" t="s">
        <v>39</v>
      </c>
      <c r="I983" s="17" t="s">
        <v>40</v>
      </c>
      <c r="J983" s="17" t="s">
        <v>41</v>
      </c>
      <c r="K983" s="17" t="s">
        <v>42</v>
      </c>
      <c r="L983" s="17">
        <v>11948</v>
      </c>
      <c r="M983" s="65" t="s">
        <v>41</v>
      </c>
      <c r="N983" s="65" t="s">
        <v>43</v>
      </c>
      <c r="O983" s="65" t="s">
        <v>41</v>
      </c>
      <c r="P983" s="65" t="s">
        <v>43</v>
      </c>
      <c r="Q983" s="65" t="s">
        <v>43</v>
      </c>
      <c r="R983" s="65" t="s">
        <v>43</v>
      </c>
      <c r="S983" s="65" t="s">
        <v>41</v>
      </c>
      <c r="T983" s="65" t="s">
        <v>60</v>
      </c>
      <c r="U983" s="65" t="s">
        <v>41</v>
      </c>
      <c r="V983" s="65" t="s">
        <v>45</v>
      </c>
      <c r="W983" s="65" t="s">
        <v>43</v>
      </c>
      <c r="X983" s="65" t="s">
        <v>563</v>
      </c>
      <c r="Y983" s="65">
        <v>0</v>
      </c>
    </row>
    <row r="984" spans="1:25" ht="86.4" x14ac:dyDescent="0.3">
      <c r="A984" s="30" t="s">
        <v>147</v>
      </c>
      <c r="B984" s="17">
        <v>11697</v>
      </c>
      <c r="C984" s="17" t="s">
        <v>254</v>
      </c>
      <c r="D984" s="17">
        <v>53100075</v>
      </c>
      <c r="E984" s="21" t="s">
        <v>255</v>
      </c>
      <c r="F984" s="17">
        <v>2</v>
      </c>
      <c r="G984" s="17" t="s">
        <v>38</v>
      </c>
      <c r="H984" s="17" t="s">
        <v>174</v>
      </c>
      <c r="I984" s="17" t="s">
        <v>40</v>
      </c>
      <c r="J984" s="17" t="s">
        <v>153</v>
      </c>
      <c r="K984" s="17" t="s">
        <v>42</v>
      </c>
      <c r="L984" s="17">
        <v>11697</v>
      </c>
      <c r="M984" s="65" t="s">
        <v>43</v>
      </c>
      <c r="N984" s="65" t="s">
        <v>43</v>
      </c>
      <c r="O984" s="65" t="s">
        <v>43</v>
      </c>
      <c r="P984" s="65" t="s">
        <v>43</v>
      </c>
      <c r="Q984" s="65" t="s">
        <v>43</v>
      </c>
      <c r="R984" s="65" t="s">
        <v>43</v>
      </c>
      <c r="S984" s="65" t="s">
        <v>43</v>
      </c>
      <c r="T984" s="65" t="s">
        <v>43</v>
      </c>
      <c r="U984" s="65" t="s">
        <v>41</v>
      </c>
      <c r="V984" s="65" t="s">
        <v>45</v>
      </c>
      <c r="W984" s="65" t="s">
        <v>43</v>
      </c>
      <c r="X984" s="65" t="s">
        <v>424</v>
      </c>
      <c r="Y984" s="65" t="s">
        <v>3639</v>
      </c>
    </row>
    <row r="985" spans="1:25" ht="86.4" x14ac:dyDescent="0.3">
      <c r="A985" s="30" t="s">
        <v>147</v>
      </c>
      <c r="B985" s="17">
        <v>11697</v>
      </c>
      <c r="C985" s="17" t="s">
        <v>254</v>
      </c>
      <c r="D985" s="17">
        <v>53100075</v>
      </c>
      <c r="E985" s="21" t="s">
        <v>255</v>
      </c>
      <c r="F985" s="17">
        <v>2</v>
      </c>
      <c r="G985" s="17" t="s">
        <v>38</v>
      </c>
      <c r="H985" s="17" t="s">
        <v>174</v>
      </c>
      <c r="I985" s="17" t="s">
        <v>40</v>
      </c>
      <c r="J985" s="17" t="s">
        <v>153</v>
      </c>
      <c r="K985" s="17" t="s">
        <v>42</v>
      </c>
      <c r="L985" s="17">
        <v>11697</v>
      </c>
      <c r="M985" s="65" t="s">
        <v>43</v>
      </c>
      <c r="N985" s="65" t="s">
        <v>43</v>
      </c>
      <c r="O985" s="65" t="s">
        <v>43</v>
      </c>
      <c r="P985" s="65" t="s">
        <v>43</v>
      </c>
      <c r="Q985" s="65" t="s">
        <v>43</v>
      </c>
      <c r="R985" s="65" t="s">
        <v>43</v>
      </c>
      <c r="S985" s="65" t="s">
        <v>43</v>
      </c>
      <c r="T985" s="65" t="s">
        <v>43</v>
      </c>
      <c r="U985" s="65" t="s">
        <v>41</v>
      </c>
      <c r="V985" s="65" t="s">
        <v>45</v>
      </c>
      <c r="W985" s="65" t="s">
        <v>43</v>
      </c>
      <c r="X985" s="65" t="s">
        <v>424</v>
      </c>
      <c r="Y985" s="65" t="s">
        <v>3639</v>
      </c>
    </row>
    <row r="986" spans="1:25" ht="14.4" x14ac:dyDescent="0.3">
      <c r="A986" s="30" t="s">
        <v>147</v>
      </c>
      <c r="B986" s="17">
        <v>11713</v>
      </c>
      <c r="C986" s="17" t="s">
        <v>224</v>
      </c>
      <c r="D986" s="17">
        <v>53100138</v>
      </c>
      <c r="E986" s="21" t="s">
        <v>225</v>
      </c>
      <c r="F986" s="17">
        <v>1</v>
      </c>
      <c r="G986" s="17" t="s">
        <v>38</v>
      </c>
      <c r="H986" s="17" t="s">
        <v>65</v>
      </c>
      <c r="I986" s="17" t="s">
        <v>40</v>
      </c>
      <c r="J986" s="17" t="s">
        <v>153</v>
      </c>
      <c r="K986" s="17" t="s">
        <v>42</v>
      </c>
      <c r="L986" s="17">
        <v>11713</v>
      </c>
      <c r="M986" s="65" t="s">
        <v>43</v>
      </c>
      <c r="N986" s="65" t="s">
        <v>43</v>
      </c>
      <c r="O986" s="65" t="s">
        <v>41</v>
      </c>
      <c r="P986" s="65" t="s">
        <v>43</v>
      </c>
      <c r="Q986" s="65" t="s">
        <v>43</v>
      </c>
      <c r="R986" s="65" t="s">
        <v>43</v>
      </c>
      <c r="S986" s="65" t="s">
        <v>43</v>
      </c>
      <c r="T986" s="65" t="s">
        <v>60</v>
      </c>
      <c r="U986" s="65" t="s">
        <v>41</v>
      </c>
      <c r="V986" s="65" t="s">
        <v>45</v>
      </c>
      <c r="W986" s="65" t="s">
        <v>41</v>
      </c>
      <c r="X986" s="65" t="s">
        <v>46</v>
      </c>
      <c r="Y986" s="65">
        <v>0</v>
      </c>
    </row>
    <row r="987" spans="1:25" ht="14.4" x14ac:dyDescent="0.3">
      <c r="A987" s="30" t="s">
        <v>147</v>
      </c>
      <c r="B987" s="17">
        <v>12190</v>
      </c>
      <c r="C987" s="17" t="s">
        <v>256</v>
      </c>
      <c r="D987" s="17">
        <v>53100335</v>
      </c>
      <c r="E987" s="21" t="s">
        <v>257</v>
      </c>
      <c r="F987" s="17">
        <v>2</v>
      </c>
      <c r="G987" s="17" t="s">
        <v>38</v>
      </c>
      <c r="H987" s="17" t="s">
        <v>72</v>
      </c>
      <c r="I987" s="17" t="s">
        <v>40</v>
      </c>
      <c r="J987" s="17" t="s">
        <v>153</v>
      </c>
      <c r="K987" s="17" t="s">
        <v>42</v>
      </c>
      <c r="L987" s="17">
        <v>12190</v>
      </c>
      <c r="M987" s="65" t="s">
        <v>43</v>
      </c>
      <c r="N987" s="65" t="s">
        <v>43</v>
      </c>
      <c r="O987" s="65" t="s">
        <v>41</v>
      </c>
      <c r="P987" s="65" t="s">
        <v>43</v>
      </c>
      <c r="Q987" s="65" t="s">
        <v>41</v>
      </c>
      <c r="R987" s="65" t="s">
        <v>43</v>
      </c>
      <c r="S987" s="65" t="s">
        <v>43</v>
      </c>
      <c r="T987" s="65" t="s">
        <v>55</v>
      </c>
      <c r="U987" s="65" t="s">
        <v>41</v>
      </c>
      <c r="V987" s="65" t="s">
        <v>45</v>
      </c>
      <c r="W987" s="65" t="s">
        <v>41</v>
      </c>
      <c r="X987" s="65" t="s">
        <v>46</v>
      </c>
      <c r="Y987" s="65">
        <v>0</v>
      </c>
    </row>
    <row r="988" spans="1:25" ht="28.8" x14ac:dyDescent="0.3">
      <c r="A988" s="30" t="s">
        <v>147</v>
      </c>
      <c r="B988" s="17">
        <v>21446</v>
      </c>
      <c r="C988" s="17" t="s">
        <v>259</v>
      </c>
      <c r="D988" s="17">
        <v>53100234</v>
      </c>
      <c r="E988" s="21" t="s">
        <v>258</v>
      </c>
      <c r="F988" s="17">
        <v>10</v>
      </c>
      <c r="G988" s="17" t="s">
        <v>38</v>
      </c>
      <c r="H988" s="17" t="s">
        <v>174</v>
      </c>
      <c r="I988" s="17" t="s">
        <v>40</v>
      </c>
      <c r="J988" s="17" t="s">
        <v>153</v>
      </c>
      <c r="K988" s="17" t="s">
        <v>42</v>
      </c>
      <c r="L988" s="17">
        <v>21446</v>
      </c>
      <c r="M988" s="65" t="s">
        <v>43</v>
      </c>
      <c r="N988" s="65" t="s">
        <v>43</v>
      </c>
      <c r="O988" s="65" t="s">
        <v>41</v>
      </c>
      <c r="P988" s="65" t="s">
        <v>43</v>
      </c>
      <c r="Q988" s="65" t="s">
        <v>43</v>
      </c>
      <c r="R988" s="65" t="s">
        <v>43</v>
      </c>
      <c r="S988" s="65" t="s">
        <v>43</v>
      </c>
      <c r="T988" s="65" t="s">
        <v>60</v>
      </c>
      <c r="U988" s="65" t="s">
        <v>41</v>
      </c>
      <c r="V988" s="65" t="s">
        <v>45</v>
      </c>
      <c r="W988" s="65" t="s">
        <v>43</v>
      </c>
      <c r="X988" s="65" t="s">
        <v>3611</v>
      </c>
      <c r="Y988" s="65">
        <v>0</v>
      </c>
    </row>
    <row r="989" spans="1:25" ht="100.8" x14ac:dyDescent="0.3">
      <c r="A989" s="30" t="s">
        <v>147</v>
      </c>
      <c r="B989" s="17">
        <v>11940</v>
      </c>
      <c r="C989" s="17" t="s">
        <v>87</v>
      </c>
      <c r="D989" s="17">
        <v>53100195</v>
      </c>
      <c r="E989" s="21" t="s">
        <v>88</v>
      </c>
      <c r="F989" s="17">
        <v>10</v>
      </c>
      <c r="G989" s="17" t="s">
        <v>38</v>
      </c>
      <c r="H989" s="17" t="s">
        <v>39</v>
      </c>
      <c r="I989" s="17" t="s">
        <v>40</v>
      </c>
      <c r="J989" s="17" t="s">
        <v>41</v>
      </c>
      <c r="K989" s="17" t="s">
        <v>42</v>
      </c>
      <c r="L989" s="17">
        <v>11940</v>
      </c>
      <c r="M989" s="65" t="s">
        <v>41</v>
      </c>
      <c r="N989" s="65" t="s">
        <v>43</v>
      </c>
      <c r="O989" s="65" t="s">
        <v>41</v>
      </c>
      <c r="P989" s="65" t="s">
        <v>43</v>
      </c>
      <c r="Q989" s="65" t="s">
        <v>43</v>
      </c>
      <c r="R989" s="65" t="s">
        <v>43</v>
      </c>
      <c r="S989" s="65" t="s">
        <v>41</v>
      </c>
      <c r="T989" s="65" t="s">
        <v>60</v>
      </c>
      <c r="U989" s="65" t="s">
        <v>41</v>
      </c>
      <c r="V989" s="65" t="s">
        <v>45</v>
      </c>
      <c r="W989" s="65" t="s">
        <v>43</v>
      </c>
      <c r="X989" s="65" t="s">
        <v>563</v>
      </c>
      <c r="Y989" s="65">
        <v>0</v>
      </c>
    </row>
    <row r="990" spans="1:25" ht="100.8" x14ac:dyDescent="0.3">
      <c r="A990" s="30" t="s">
        <v>147</v>
      </c>
      <c r="B990" s="17">
        <v>11940</v>
      </c>
      <c r="C990" s="17" t="s">
        <v>87</v>
      </c>
      <c r="D990" s="17">
        <v>53100195</v>
      </c>
      <c r="E990" s="21" t="s">
        <v>88</v>
      </c>
      <c r="F990" s="17">
        <v>1</v>
      </c>
      <c r="G990" s="17" t="s">
        <v>38</v>
      </c>
      <c r="H990" s="17" t="s">
        <v>39</v>
      </c>
      <c r="I990" s="17" t="s">
        <v>40</v>
      </c>
      <c r="J990" s="17" t="s">
        <v>41</v>
      </c>
      <c r="K990" s="17" t="s">
        <v>42</v>
      </c>
      <c r="L990" s="17">
        <v>11940</v>
      </c>
      <c r="M990" s="65" t="s">
        <v>41</v>
      </c>
      <c r="N990" s="65" t="s">
        <v>43</v>
      </c>
      <c r="O990" s="65" t="s">
        <v>41</v>
      </c>
      <c r="P990" s="65" t="s">
        <v>43</v>
      </c>
      <c r="Q990" s="65" t="s">
        <v>43</v>
      </c>
      <c r="R990" s="65" t="s">
        <v>43</v>
      </c>
      <c r="S990" s="65" t="s">
        <v>41</v>
      </c>
      <c r="T990" s="65" t="s">
        <v>60</v>
      </c>
      <c r="U990" s="65" t="s">
        <v>41</v>
      </c>
      <c r="V990" s="65" t="s">
        <v>45</v>
      </c>
      <c r="W990" s="65" t="s">
        <v>43</v>
      </c>
      <c r="X990" s="65" t="s">
        <v>563</v>
      </c>
      <c r="Y990" s="65">
        <v>0</v>
      </c>
    </row>
    <row r="991" spans="1:25" ht="14.4" x14ac:dyDescent="0.3">
      <c r="A991" s="30" t="s">
        <v>147</v>
      </c>
      <c r="B991" s="17">
        <v>11795</v>
      </c>
      <c r="C991" s="17" t="s">
        <v>228</v>
      </c>
      <c r="D991" s="17">
        <v>53100328</v>
      </c>
      <c r="E991" s="21" t="s">
        <v>229</v>
      </c>
      <c r="F991" s="17">
        <v>1</v>
      </c>
      <c r="G991" s="17" t="s">
        <v>38</v>
      </c>
      <c r="H991" s="17" t="s">
        <v>39</v>
      </c>
      <c r="I991" s="17" t="s">
        <v>40</v>
      </c>
      <c r="J991" s="17" t="s">
        <v>153</v>
      </c>
      <c r="K991" s="17" t="s">
        <v>42</v>
      </c>
      <c r="L991" s="17">
        <v>11795</v>
      </c>
      <c r="M991" s="65" t="s">
        <v>43</v>
      </c>
      <c r="N991" s="65" t="s">
        <v>43</v>
      </c>
      <c r="O991" s="65" t="s">
        <v>41</v>
      </c>
      <c r="P991" s="65" t="s">
        <v>43</v>
      </c>
      <c r="Q991" s="65" t="s">
        <v>43</v>
      </c>
      <c r="R991" s="65" t="s">
        <v>43</v>
      </c>
      <c r="S991" s="65" t="s">
        <v>43</v>
      </c>
      <c r="T991" s="65" t="s">
        <v>44</v>
      </c>
      <c r="U991" s="65" t="s">
        <v>41</v>
      </c>
      <c r="V991" s="65" t="s">
        <v>45</v>
      </c>
      <c r="W991" s="65" t="s">
        <v>41</v>
      </c>
      <c r="X991" s="65" t="s">
        <v>46</v>
      </c>
      <c r="Y991" s="65">
        <v>0</v>
      </c>
    </row>
    <row r="992" spans="1:25" ht="86.4" x14ac:dyDescent="0.3">
      <c r="A992" s="30" t="s">
        <v>147</v>
      </c>
      <c r="B992" s="17">
        <v>11697</v>
      </c>
      <c r="C992" s="17" t="s">
        <v>254</v>
      </c>
      <c r="D992" s="17">
        <v>53100075</v>
      </c>
      <c r="E992" s="21" t="s">
        <v>255</v>
      </c>
      <c r="F992" s="17">
        <v>4</v>
      </c>
      <c r="G992" s="17" t="s">
        <v>38</v>
      </c>
      <c r="H992" s="17" t="s">
        <v>174</v>
      </c>
      <c r="I992" s="17" t="s">
        <v>40</v>
      </c>
      <c r="J992" s="17" t="s">
        <v>153</v>
      </c>
      <c r="K992" s="17" t="s">
        <v>42</v>
      </c>
      <c r="L992" s="17">
        <v>11697</v>
      </c>
      <c r="M992" s="65" t="s">
        <v>43</v>
      </c>
      <c r="N992" s="65" t="s">
        <v>43</v>
      </c>
      <c r="O992" s="65" t="s">
        <v>43</v>
      </c>
      <c r="P992" s="65" t="s">
        <v>43</v>
      </c>
      <c r="Q992" s="65" t="s">
        <v>43</v>
      </c>
      <c r="R992" s="65" t="s">
        <v>43</v>
      </c>
      <c r="S992" s="65" t="s">
        <v>43</v>
      </c>
      <c r="T992" s="65" t="s">
        <v>43</v>
      </c>
      <c r="U992" s="65" t="s">
        <v>41</v>
      </c>
      <c r="V992" s="65" t="s">
        <v>45</v>
      </c>
      <c r="W992" s="65" t="s">
        <v>43</v>
      </c>
      <c r="X992" s="65" t="s">
        <v>424</v>
      </c>
      <c r="Y992" s="65" t="s">
        <v>3639</v>
      </c>
    </row>
    <row r="993" spans="1:25" ht="14.4" x14ac:dyDescent="0.3">
      <c r="A993" s="30" t="s">
        <v>147</v>
      </c>
      <c r="B993" s="17">
        <v>12046</v>
      </c>
      <c r="C993" s="17" t="s">
        <v>260</v>
      </c>
      <c r="D993" s="17">
        <v>53100889</v>
      </c>
      <c r="E993" s="21" t="s">
        <v>261</v>
      </c>
      <c r="F993" s="17">
        <v>1</v>
      </c>
      <c r="G993" s="17" t="s">
        <v>38</v>
      </c>
      <c r="H993" s="17" t="s">
        <v>65</v>
      </c>
      <c r="I993" s="17" t="s">
        <v>40</v>
      </c>
      <c r="J993" s="17" t="s">
        <v>153</v>
      </c>
      <c r="K993" s="17" t="s">
        <v>42</v>
      </c>
      <c r="L993" s="17">
        <v>12046</v>
      </c>
      <c r="M993" s="65" t="s">
        <v>43</v>
      </c>
      <c r="N993" s="65" t="s">
        <v>43</v>
      </c>
      <c r="O993" s="65" t="s">
        <v>41</v>
      </c>
      <c r="P993" s="65" t="s">
        <v>43</v>
      </c>
      <c r="Q993" s="65" t="s">
        <v>43</v>
      </c>
      <c r="R993" s="65" t="s">
        <v>43</v>
      </c>
      <c r="S993" s="65" t="s">
        <v>43</v>
      </c>
      <c r="T993" s="65" t="s">
        <v>60</v>
      </c>
      <c r="U993" s="65" t="s">
        <v>41</v>
      </c>
      <c r="V993" s="65" t="s">
        <v>45</v>
      </c>
      <c r="W993" s="65" t="s">
        <v>41</v>
      </c>
      <c r="X993" s="65" t="s">
        <v>46</v>
      </c>
      <c r="Y993" s="65">
        <v>0</v>
      </c>
    </row>
    <row r="994" spans="1:25" ht="14.4" x14ac:dyDescent="0.3">
      <c r="A994" s="30" t="s">
        <v>147</v>
      </c>
      <c r="B994" s="17">
        <v>12190</v>
      </c>
      <c r="C994" s="17" t="s">
        <v>256</v>
      </c>
      <c r="D994" s="17">
        <v>53100335</v>
      </c>
      <c r="E994" s="21" t="s">
        <v>257</v>
      </c>
      <c r="F994" s="17">
        <v>1</v>
      </c>
      <c r="G994" s="17" t="s">
        <v>38</v>
      </c>
      <c r="H994" s="17" t="s">
        <v>72</v>
      </c>
      <c r="I994" s="17" t="s">
        <v>40</v>
      </c>
      <c r="J994" s="17" t="s">
        <v>153</v>
      </c>
      <c r="K994" s="17" t="s">
        <v>42</v>
      </c>
      <c r="L994" s="17">
        <v>12190</v>
      </c>
      <c r="M994" s="65" t="s">
        <v>43</v>
      </c>
      <c r="N994" s="65" t="s">
        <v>43</v>
      </c>
      <c r="O994" s="65" t="s">
        <v>41</v>
      </c>
      <c r="P994" s="65" t="s">
        <v>43</v>
      </c>
      <c r="Q994" s="65" t="s">
        <v>41</v>
      </c>
      <c r="R994" s="65" t="s">
        <v>43</v>
      </c>
      <c r="S994" s="65" t="s">
        <v>43</v>
      </c>
      <c r="T994" s="65" t="s">
        <v>55</v>
      </c>
      <c r="U994" s="65" t="s">
        <v>41</v>
      </c>
      <c r="V994" s="65" t="s">
        <v>45</v>
      </c>
      <c r="W994" s="65" t="s">
        <v>41</v>
      </c>
      <c r="X994" s="65" t="s">
        <v>46</v>
      </c>
      <c r="Y994" s="65">
        <v>0</v>
      </c>
    </row>
    <row r="995" spans="1:25" ht="14.4" x14ac:dyDescent="0.3">
      <c r="A995" s="30" t="s">
        <v>147</v>
      </c>
      <c r="B995" s="17">
        <v>12199</v>
      </c>
      <c r="C995" s="17" t="s">
        <v>264</v>
      </c>
      <c r="D995" s="17">
        <v>53100381</v>
      </c>
      <c r="E995" s="21" t="s">
        <v>265</v>
      </c>
      <c r="F995" s="17">
        <v>1</v>
      </c>
      <c r="G995" s="17" t="s">
        <v>38</v>
      </c>
      <c r="H995" s="17" t="s">
        <v>196</v>
      </c>
      <c r="I995" s="17" t="s">
        <v>40</v>
      </c>
      <c r="J995" s="17" t="s">
        <v>153</v>
      </c>
      <c r="K995" s="17" t="s">
        <v>42</v>
      </c>
      <c r="L995" s="17">
        <v>12199</v>
      </c>
      <c r="M995" s="65" t="s">
        <v>43</v>
      </c>
      <c r="N995" s="65" t="s">
        <v>43</v>
      </c>
      <c r="O995" s="65" t="s">
        <v>41</v>
      </c>
      <c r="P995" s="65" t="s">
        <v>43</v>
      </c>
      <c r="Q995" s="65" t="s">
        <v>43</v>
      </c>
      <c r="R995" s="65" t="s">
        <v>43</v>
      </c>
      <c r="S995" s="65" t="s">
        <v>43</v>
      </c>
      <c r="T995" s="65" t="s">
        <v>44</v>
      </c>
      <c r="U995" s="65" t="s">
        <v>41</v>
      </c>
      <c r="V995" s="65" t="s">
        <v>45</v>
      </c>
      <c r="W995" s="65" t="s">
        <v>41</v>
      </c>
      <c r="X995" s="65" t="s">
        <v>46</v>
      </c>
      <c r="Y995" s="65">
        <v>0</v>
      </c>
    </row>
    <row r="996" spans="1:25" ht="14.4" x14ac:dyDescent="0.3">
      <c r="A996" s="30" t="s">
        <v>147</v>
      </c>
      <c r="B996" s="17">
        <v>12198</v>
      </c>
      <c r="C996" s="17" t="s">
        <v>266</v>
      </c>
      <c r="D996" s="17">
        <v>53100381</v>
      </c>
      <c r="E996" s="21" t="s">
        <v>267</v>
      </c>
      <c r="F996" s="17">
        <v>1</v>
      </c>
      <c r="G996" s="17" t="s">
        <v>38</v>
      </c>
      <c r="H996" s="17" t="s">
        <v>196</v>
      </c>
      <c r="I996" s="17" t="s">
        <v>40</v>
      </c>
      <c r="J996" s="17" t="s">
        <v>153</v>
      </c>
      <c r="K996" s="17" t="s">
        <v>42</v>
      </c>
      <c r="L996" s="17">
        <v>12198</v>
      </c>
      <c r="M996" s="65" t="s">
        <v>43</v>
      </c>
      <c r="N996" s="65" t="s">
        <v>43</v>
      </c>
      <c r="O996" s="65" t="s">
        <v>41</v>
      </c>
      <c r="P996" s="65" t="s">
        <v>43</v>
      </c>
      <c r="Q996" s="65" t="s">
        <v>43</v>
      </c>
      <c r="R996" s="65" t="s">
        <v>43</v>
      </c>
      <c r="S996" s="65" t="s">
        <v>43</v>
      </c>
      <c r="T996" s="65" t="s">
        <v>44</v>
      </c>
      <c r="U996" s="65" t="s">
        <v>41</v>
      </c>
      <c r="V996" s="65" t="s">
        <v>45</v>
      </c>
      <c r="W996" s="65" t="s">
        <v>41</v>
      </c>
      <c r="X996" s="65" t="s">
        <v>46</v>
      </c>
      <c r="Y996" s="65">
        <v>0</v>
      </c>
    </row>
    <row r="997" spans="1:25" ht="14.4" x14ac:dyDescent="0.3">
      <c r="A997" s="30" t="s">
        <v>147</v>
      </c>
      <c r="B997" s="17">
        <v>11795</v>
      </c>
      <c r="C997" s="17" t="s">
        <v>228</v>
      </c>
      <c r="D997" s="17">
        <v>53100328</v>
      </c>
      <c r="E997" s="21" t="s">
        <v>229</v>
      </c>
      <c r="F997" s="17">
        <v>8</v>
      </c>
      <c r="G997" s="17" t="s">
        <v>38</v>
      </c>
      <c r="H997" s="17" t="s">
        <v>39</v>
      </c>
      <c r="I997" s="17" t="s">
        <v>40</v>
      </c>
      <c r="J997" s="17" t="s">
        <v>153</v>
      </c>
      <c r="K997" s="17" t="s">
        <v>42</v>
      </c>
      <c r="L997" s="17">
        <v>11795</v>
      </c>
      <c r="M997" s="65" t="s">
        <v>43</v>
      </c>
      <c r="N997" s="65" t="s">
        <v>43</v>
      </c>
      <c r="O997" s="65" t="s">
        <v>41</v>
      </c>
      <c r="P997" s="65" t="s">
        <v>43</v>
      </c>
      <c r="Q997" s="65" t="s">
        <v>43</v>
      </c>
      <c r="R997" s="65" t="s">
        <v>43</v>
      </c>
      <c r="S997" s="65" t="s">
        <v>43</v>
      </c>
      <c r="T997" s="65" t="s">
        <v>44</v>
      </c>
      <c r="U997" s="65" t="s">
        <v>41</v>
      </c>
      <c r="V997" s="65" t="s">
        <v>45</v>
      </c>
      <c r="W997" s="65" t="s">
        <v>41</v>
      </c>
      <c r="X997" s="65" t="s">
        <v>46</v>
      </c>
      <c r="Y997" s="65">
        <v>0</v>
      </c>
    </row>
    <row r="998" spans="1:25" ht="14.4" x14ac:dyDescent="0.3">
      <c r="A998" s="30" t="s">
        <v>147</v>
      </c>
      <c r="B998" s="17">
        <v>12052</v>
      </c>
      <c r="C998" s="17" t="s">
        <v>297</v>
      </c>
      <c r="D998" s="17">
        <v>53100782</v>
      </c>
      <c r="E998" s="21" t="s">
        <v>298</v>
      </c>
      <c r="F998" s="17">
        <v>1</v>
      </c>
      <c r="G998" s="17" t="s">
        <v>38</v>
      </c>
      <c r="H998" s="17" t="s">
        <v>196</v>
      </c>
      <c r="I998" s="17" t="s">
        <v>40</v>
      </c>
      <c r="J998" s="17" t="s">
        <v>153</v>
      </c>
      <c r="K998" s="17" t="s">
        <v>42</v>
      </c>
      <c r="L998" s="17">
        <v>12052</v>
      </c>
      <c r="M998" s="65" t="s">
        <v>43</v>
      </c>
      <c r="N998" s="65" t="s">
        <v>43</v>
      </c>
      <c r="O998" s="65" t="s">
        <v>41</v>
      </c>
      <c r="P998" s="65" t="s">
        <v>43</v>
      </c>
      <c r="Q998" s="65" t="s">
        <v>43</v>
      </c>
      <c r="R998" s="65" t="s">
        <v>43</v>
      </c>
      <c r="S998" s="65" t="s">
        <v>43</v>
      </c>
      <c r="T998" s="65" t="s">
        <v>44</v>
      </c>
      <c r="U998" s="65" t="s">
        <v>41</v>
      </c>
      <c r="V998" s="65" t="s">
        <v>45</v>
      </c>
      <c r="W998" s="65" t="s">
        <v>41</v>
      </c>
      <c r="X998" s="65" t="s">
        <v>46</v>
      </c>
      <c r="Y998" s="65">
        <v>0</v>
      </c>
    </row>
    <row r="999" spans="1:25" ht="14.4" x14ac:dyDescent="0.3">
      <c r="A999" s="30" t="s">
        <v>147</v>
      </c>
      <c r="B999" s="17">
        <v>12049</v>
      </c>
      <c r="C999" s="17" t="s">
        <v>262</v>
      </c>
      <c r="D999" s="17">
        <v>53100782</v>
      </c>
      <c r="E999" s="21" t="s">
        <v>263</v>
      </c>
      <c r="F999" s="17">
        <v>1</v>
      </c>
      <c r="G999" s="17" t="s">
        <v>38</v>
      </c>
      <c r="H999" s="17" t="s">
        <v>196</v>
      </c>
      <c r="I999" s="17" t="s">
        <v>40</v>
      </c>
      <c r="J999" s="17" t="s">
        <v>153</v>
      </c>
      <c r="K999" s="17" t="s">
        <v>42</v>
      </c>
      <c r="L999" s="17">
        <v>12049</v>
      </c>
      <c r="M999" s="65" t="s">
        <v>43</v>
      </c>
      <c r="N999" s="65" t="s">
        <v>43</v>
      </c>
      <c r="O999" s="65" t="s">
        <v>41</v>
      </c>
      <c r="P999" s="65" t="s">
        <v>43</v>
      </c>
      <c r="Q999" s="65" t="s">
        <v>43</v>
      </c>
      <c r="R999" s="65" t="s">
        <v>43</v>
      </c>
      <c r="S999" s="65" t="s">
        <v>43</v>
      </c>
      <c r="T999" s="65" t="s">
        <v>44</v>
      </c>
      <c r="U999" s="65" t="s">
        <v>41</v>
      </c>
      <c r="V999" s="65" t="s">
        <v>45</v>
      </c>
      <c r="W999" s="65" t="s">
        <v>41</v>
      </c>
      <c r="X999" s="65" t="s">
        <v>46</v>
      </c>
      <c r="Y999" s="65">
        <v>0</v>
      </c>
    </row>
    <row r="1000" spans="1:25" ht="14.4" x14ac:dyDescent="0.3">
      <c r="A1000" s="30" t="s">
        <v>147</v>
      </c>
      <c r="B1000" s="17">
        <v>21483</v>
      </c>
      <c r="C1000" s="17" t="s">
        <v>288</v>
      </c>
      <c r="D1000" s="17">
        <v>53100297</v>
      </c>
      <c r="E1000" s="21" t="s">
        <v>292</v>
      </c>
      <c r="F1000" s="17">
        <v>2</v>
      </c>
      <c r="G1000" s="17" t="s">
        <v>38</v>
      </c>
      <c r="H1000" s="17" t="s">
        <v>39</v>
      </c>
      <c r="I1000" s="17" t="s">
        <v>40</v>
      </c>
      <c r="J1000" s="17" t="s">
        <v>153</v>
      </c>
      <c r="K1000" s="17" t="s">
        <v>42</v>
      </c>
      <c r="L1000" s="17">
        <v>21483</v>
      </c>
      <c r="M1000" s="65" t="s">
        <v>43</v>
      </c>
      <c r="N1000" s="65" t="s">
        <v>43</v>
      </c>
      <c r="O1000" s="65" t="s">
        <v>41</v>
      </c>
      <c r="P1000" s="65" t="s">
        <v>43</v>
      </c>
      <c r="Q1000" s="65" t="s">
        <v>43</v>
      </c>
      <c r="R1000" s="65" t="s">
        <v>43</v>
      </c>
      <c r="S1000" s="65" t="s">
        <v>43</v>
      </c>
      <c r="T1000" s="65" t="s">
        <v>60</v>
      </c>
      <c r="U1000" s="65" t="s">
        <v>41</v>
      </c>
      <c r="V1000" s="65" t="s">
        <v>45</v>
      </c>
      <c r="W1000" s="65" t="s">
        <v>41</v>
      </c>
      <c r="X1000" s="65">
        <v>0</v>
      </c>
      <c r="Y1000" s="65">
        <v>0</v>
      </c>
    </row>
    <row r="1001" spans="1:25" ht="14.4" x14ac:dyDescent="0.3">
      <c r="A1001" s="30" t="s">
        <v>147</v>
      </c>
      <c r="B1001" s="17">
        <v>11784</v>
      </c>
      <c r="C1001" s="17" t="s">
        <v>270</v>
      </c>
      <c r="D1001" s="17">
        <v>53101489</v>
      </c>
      <c r="E1001" s="21" t="s">
        <v>271</v>
      </c>
      <c r="F1001" s="17">
        <v>1</v>
      </c>
      <c r="G1001" s="17" t="s">
        <v>38</v>
      </c>
      <c r="H1001" s="17" t="s">
        <v>50</v>
      </c>
      <c r="I1001" s="17" t="s">
        <v>40</v>
      </c>
      <c r="J1001" s="17" t="s">
        <v>153</v>
      </c>
      <c r="K1001" s="17" t="s">
        <v>89</v>
      </c>
      <c r="L1001" s="17">
        <v>11784</v>
      </c>
      <c r="M1001" s="65" t="s">
        <v>43</v>
      </c>
      <c r="N1001" s="65" t="s">
        <v>43</v>
      </c>
      <c r="O1001" s="65" t="s">
        <v>41</v>
      </c>
      <c r="P1001" s="65" t="s">
        <v>43</v>
      </c>
      <c r="Q1001" s="65" t="s">
        <v>43</v>
      </c>
      <c r="R1001" s="65" t="s">
        <v>43</v>
      </c>
      <c r="S1001" s="65" t="s">
        <v>43</v>
      </c>
      <c r="T1001" s="65" t="s">
        <v>55</v>
      </c>
      <c r="U1001" s="65" t="s">
        <v>41</v>
      </c>
      <c r="V1001" s="65" t="s">
        <v>52</v>
      </c>
      <c r="W1001" s="65" t="s">
        <v>41</v>
      </c>
      <c r="X1001" s="65">
        <v>0</v>
      </c>
      <c r="Y1001" s="65">
        <v>0</v>
      </c>
    </row>
    <row r="1002" spans="1:25" ht="14.4" x14ac:dyDescent="0.3">
      <c r="A1002" s="30" t="s">
        <v>147</v>
      </c>
      <c r="B1002" s="17">
        <v>11894</v>
      </c>
      <c r="C1002" s="17" t="s">
        <v>295</v>
      </c>
      <c r="D1002" s="17">
        <v>53100291</v>
      </c>
      <c r="E1002" s="21" t="s">
        <v>296</v>
      </c>
      <c r="F1002" s="17">
        <v>1</v>
      </c>
      <c r="G1002" s="17" t="s">
        <v>38</v>
      </c>
      <c r="H1002" s="17" t="s">
        <v>196</v>
      </c>
      <c r="I1002" s="17" t="s">
        <v>40</v>
      </c>
      <c r="J1002" s="17" t="s">
        <v>153</v>
      </c>
      <c r="K1002" s="17" t="s">
        <v>42</v>
      </c>
      <c r="L1002" s="17">
        <v>11894</v>
      </c>
      <c r="M1002" s="65" t="s">
        <v>43</v>
      </c>
      <c r="N1002" s="65" t="s">
        <v>43</v>
      </c>
      <c r="O1002" s="65" t="s">
        <v>41</v>
      </c>
      <c r="P1002" s="65" t="s">
        <v>43</v>
      </c>
      <c r="Q1002" s="65" t="s">
        <v>43</v>
      </c>
      <c r="R1002" s="65" t="s">
        <v>43</v>
      </c>
      <c r="S1002" s="65" t="s">
        <v>43</v>
      </c>
      <c r="T1002" s="65" t="s">
        <v>44</v>
      </c>
      <c r="U1002" s="65" t="s">
        <v>41</v>
      </c>
      <c r="V1002" s="65" t="s">
        <v>45</v>
      </c>
      <c r="W1002" s="65" t="s">
        <v>41</v>
      </c>
      <c r="X1002" s="65" t="s">
        <v>46</v>
      </c>
      <c r="Y1002" s="65">
        <v>0</v>
      </c>
    </row>
    <row r="1003" spans="1:25" ht="86.4" x14ac:dyDescent="0.3">
      <c r="A1003" s="30" t="s">
        <v>147</v>
      </c>
      <c r="B1003" s="17">
        <v>11697</v>
      </c>
      <c r="C1003" s="17" t="s">
        <v>254</v>
      </c>
      <c r="D1003" s="17">
        <v>53100075</v>
      </c>
      <c r="E1003" s="21" t="s">
        <v>255</v>
      </c>
      <c r="F1003" s="17">
        <v>9</v>
      </c>
      <c r="G1003" s="17" t="s">
        <v>38</v>
      </c>
      <c r="H1003" s="17" t="s">
        <v>174</v>
      </c>
      <c r="I1003" s="17" t="s">
        <v>40</v>
      </c>
      <c r="J1003" s="17" t="s">
        <v>153</v>
      </c>
      <c r="K1003" s="17" t="s">
        <v>42</v>
      </c>
      <c r="L1003" s="17">
        <v>11697</v>
      </c>
      <c r="M1003" s="65" t="s">
        <v>43</v>
      </c>
      <c r="N1003" s="65" t="s">
        <v>43</v>
      </c>
      <c r="O1003" s="65" t="s">
        <v>43</v>
      </c>
      <c r="P1003" s="65" t="s">
        <v>43</v>
      </c>
      <c r="Q1003" s="65" t="s">
        <v>43</v>
      </c>
      <c r="R1003" s="65" t="s">
        <v>43</v>
      </c>
      <c r="S1003" s="65" t="s">
        <v>43</v>
      </c>
      <c r="T1003" s="65" t="s">
        <v>43</v>
      </c>
      <c r="U1003" s="65" t="s">
        <v>41</v>
      </c>
      <c r="V1003" s="65" t="s">
        <v>45</v>
      </c>
      <c r="W1003" s="65" t="s">
        <v>43</v>
      </c>
      <c r="X1003" s="65" t="s">
        <v>424</v>
      </c>
      <c r="Y1003" s="65" t="s">
        <v>3639</v>
      </c>
    </row>
    <row r="1004" spans="1:25" ht="86.4" x14ac:dyDescent="0.3">
      <c r="A1004" s="30" t="s">
        <v>147</v>
      </c>
      <c r="B1004" s="17">
        <v>11697</v>
      </c>
      <c r="C1004" s="17" t="s">
        <v>254</v>
      </c>
      <c r="D1004" s="17">
        <v>53100075</v>
      </c>
      <c r="E1004" s="21" t="s">
        <v>255</v>
      </c>
      <c r="F1004" s="17">
        <v>9</v>
      </c>
      <c r="G1004" s="17" t="s">
        <v>38</v>
      </c>
      <c r="H1004" s="17" t="s">
        <v>174</v>
      </c>
      <c r="I1004" s="17" t="s">
        <v>40</v>
      </c>
      <c r="J1004" s="17" t="s">
        <v>153</v>
      </c>
      <c r="K1004" s="17" t="s">
        <v>42</v>
      </c>
      <c r="L1004" s="17">
        <v>11697</v>
      </c>
      <c r="M1004" s="65" t="s">
        <v>43</v>
      </c>
      <c r="N1004" s="65" t="s">
        <v>43</v>
      </c>
      <c r="O1004" s="65" t="s">
        <v>43</v>
      </c>
      <c r="P1004" s="65" t="s">
        <v>43</v>
      </c>
      <c r="Q1004" s="65" t="s">
        <v>43</v>
      </c>
      <c r="R1004" s="65" t="s">
        <v>43</v>
      </c>
      <c r="S1004" s="65" t="s">
        <v>43</v>
      </c>
      <c r="T1004" s="65" t="s">
        <v>43</v>
      </c>
      <c r="U1004" s="65" t="s">
        <v>41</v>
      </c>
      <c r="V1004" s="65" t="s">
        <v>45</v>
      </c>
      <c r="W1004" s="65" t="s">
        <v>43</v>
      </c>
      <c r="X1004" s="65" t="s">
        <v>424</v>
      </c>
      <c r="Y1004" s="65" t="s">
        <v>3639</v>
      </c>
    </row>
    <row r="1005" spans="1:25" ht="14.4" x14ac:dyDescent="0.3">
      <c r="A1005" s="30" t="s">
        <v>147</v>
      </c>
      <c r="B1005" s="17">
        <v>12046</v>
      </c>
      <c r="C1005" s="17" t="s">
        <v>260</v>
      </c>
      <c r="D1005" s="17">
        <v>53100889</v>
      </c>
      <c r="E1005" s="21" t="s">
        <v>261</v>
      </c>
      <c r="F1005" s="17">
        <v>3</v>
      </c>
      <c r="G1005" s="17" t="s">
        <v>38</v>
      </c>
      <c r="H1005" s="17" t="s">
        <v>65</v>
      </c>
      <c r="I1005" s="17" t="s">
        <v>40</v>
      </c>
      <c r="J1005" s="17" t="s">
        <v>153</v>
      </c>
      <c r="K1005" s="17" t="s">
        <v>42</v>
      </c>
      <c r="L1005" s="17">
        <v>12046</v>
      </c>
      <c r="M1005" s="65" t="s">
        <v>43</v>
      </c>
      <c r="N1005" s="65" t="s">
        <v>43</v>
      </c>
      <c r="O1005" s="65" t="s">
        <v>41</v>
      </c>
      <c r="P1005" s="65" t="s">
        <v>43</v>
      </c>
      <c r="Q1005" s="65" t="s">
        <v>43</v>
      </c>
      <c r="R1005" s="65" t="s">
        <v>43</v>
      </c>
      <c r="S1005" s="65" t="s">
        <v>43</v>
      </c>
      <c r="T1005" s="65" t="s">
        <v>60</v>
      </c>
      <c r="U1005" s="65" t="s">
        <v>41</v>
      </c>
      <c r="V1005" s="65" t="s">
        <v>45</v>
      </c>
      <c r="W1005" s="65" t="s">
        <v>41</v>
      </c>
      <c r="X1005" s="65" t="s">
        <v>46</v>
      </c>
      <c r="Y1005" s="65">
        <v>0</v>
      </c>
    </row>
    <row r="1006" spans="1:25" ht="14.4" x14ac:dyDescent="0.3">
      <c r="A1006" s="30" t="s">
        <v>147</v>
      </c>
      <c r="B1006" s="17">
        <v>12190</v>
      </c>
      <c r="C1006" s="17" t="s">
        <v>256</v>
      </c>
      <c r="D1006" s="17">
        <v>53100335</v>
      </c>
      <c r="E1006" s="21" t="s">
        <v>257</v>
      </c>
      <c r="F1006" s="17">
        <v>3</v>
      </c>
      <c r="G1006" s="17" t="s">
        <v>38</v>
      </c>
      <c r="H1006" s="17" t="s">
        <v>72</v>
      </c>
      <c r="I1006" s="17" t="s">
        <v>40</v>
      </c>
      <c r="J1006" s="17" t="s">
        <v>153</v>
      </c>
      <c r="K1006" s="17" t="s">
        <v>42</v>
      </c>
      <c r="L1006" s="17">
        <v>12190</v>
      </c>
      <c r="M1006" s="65" t="s">
        <v>43</v>
      </c>
      <c r="N1006" s="65" t="s">
        <v>43</v>
      </c>
      <c r="O1006" s="65" t="s">
        <v>41</v>
      </c>
      <c r="P1006" s="65" t="s">
        <v>43</v>
      </c>
      <c r="Q1006" s="65" t="s">
        <v>41</v>
      </c>
      <c r="R1006" s="65" t="s">
        <v>43</v>
      </c>
      <c r="S1006" s="65" t="s">
        <v>43</v>
      </c>
      <c r="T1006" s="65" t="s">
        <v>55</v>
      </c>
      <c r="U1006" s="65" t="s">
        <v>41</v>
      </c>
      <c r="V1006" s="65" t="s">
        <v>45</v>
      </c>
      <c r="W1006" s="65" t="s">
        <v>41</v>
      </c>
      <c r="X1006" s="65" t="s">
        <v>46</v>
      </c>
      <c r="Y1006" s="65">
        <v>0</v>
      </c>
    </row>
    <row r="1007" spans="1:25" ht="24" x14ac:dyDescent="0.3">
      <c r="A1007" s="30" t="s">
        <v>147</v>
      </c>
      <c r="B1007" s="17">
        <v>11818</v>
      </c>
      <c r="C1007" s="17" t="s">
        <v>268</v>
      </c>
      <c r="D1007" s="17">
        <v>53100136</v>
      </c>
      <c r="E1007" s="21" t="s">
        <v>269</v>
      </c>
      <c r="F1007" s="17">
        <v>2</v>
      </c>
      <c r="G1007" s="17" t="s">
        <v>38</v>
      </c>
      <c r="H1007" s="17" t="s">
        <v>50</v>
      </c>
      <c r="I1007" s="17" t="s">
        <v>40</v>
      </c>
      <c r="J1007" s="17" t="s">
        <v>153</v>
      </c>
      <c r="K1007" s="17" t="s">
        <v>42</v>
      </c>
      <c r="L1007" s="17">
        <v>11818</v>
      </c>
      <c r="M1007" s="65" t="s">
        <v>43</v>
      </c>
      <c r="N1007" s="65" t="s">
        <v>43</v>
      </c>
      <c r="O1007" s="65" t="s">
        <v>41</v>
      </c>
      <c r="P1007" s="65" t="s">
        <v>43</v>
      </c>
      <c r="Q1007" s="65" t="s">
        <v>43</v>
      </c>
      <c r="R1007" s="65" t="s">
        <v>43</v>
      </c>
      <c r="S1007" s="65" t="s">
        <v>43</v>
      </c>
      <c r="T1007" s="65" t="s">
        <v>55</v>
      </c>
      <c r="U1007" s="65" t="s">
        <v>41</v>
      </c>
      <c r="V1007" s="65" t="s">
        <v>52</v>
      </c>
      <c r="W1007" s="65" t="s">
        <v>41</v>
      </c>
      <c r="X1007" s="65">
        <v>0</v>
      </c>
      <c r="Y1007" s="65">
        <v>0</v>
      </c>
    </row>
    <row r="1008" spans="1:25" ht="14.4" x14ac:dyDescent="0.3">
      <c r="A1008" s="30" t="s">
        <v>147</v>
      </c>
      <c r="B1008" s="17">
        <v>11713</v>
      </c>
      <c r="C1008" s="17" t="s">
        <v>224</v>
      </c>
      <c r="D1008" s="17">
        <v>53100138</v>
      </c>
      <c r="E1008" s="21" t="s">
        <v>225</v>
      </c>
      <c r="F1008" s="17">
        <v>1</v>
      </c>
      <c r="G1008" s="17" t="s">
        <v>38</v>
      </c>
      <c r="H1008" s="17" t="s">
        <v>65</v>
      </c>
      <c r="I1008" s="17" t="s">
        <v>40</v>
      </c>
      <c r="J1008" s="17" t="s">
        <v>153</v>
      </c>
      <c r="K1008" s="17" t="s">
        <v>42</v>
      </c>
      <c r="L1008" s="17">
        <v>11713</v>
      </c>
      <c r="M1008" s="65" t="s">
        <v>43</v>
      </c>
      <c r="N1008" s="65" t="s">
        <v>43</v>
      </c>
      <c r="O1008" s="65" t="s">
        <v>41</v>
      </c>
      <c r="P1008" s="65" t="s">
        <v>43</v>
      </c>
      <c r="Q1008" s="65" t="s">
        <v>43</v>
      </c>
      <c r="R1008" s="65" t="s">
        <v>43</v>
      </c>
      <c r="S1008" s="65" t="s">
        <v>43</v>
      </c>
      <c r="T1008" s="65" t="s">
        <v>60</v>
      </c>
      <c r="U1008" s="65" t="s">
        <v>41</v>
      </c>
      <c r="V1008" s="65" t="s">
        <v>45</v>
      </c>
      <c r="W1008" s="65" t="s">
        <v>41</v>
      </c>
      <c r="X1008" s="65" t="s">
        <v>46</v>
      </c>
      <c r="Y1008" s="65">
        <v>0</v>
      </c>
    </row>
    <row r="1009" spans="1:25" ht="14.4" x14ac:dyDescent="0.3">
      <c r="A1009" s="30" t="s">
        <v>147</v>
      </c>
      <c r="B1009" s="17">
        <v>12046</v>
      </c>
      <c r="C1009" s="17" t="s">
        <v>260</v>
      </c>
      <c r="D1009" s="17">
        <v>53100889</v>
      </c>
      <c r="E1009" s="21" t="s">
        <v>261</v>
      </c>
      <c r="F1009" s="17">
        <v>1</v>
      </c>
      <c r="G1009" s="17" t="s">
        <v>38</v>
      </c>
      <c r="H1009" s="17" t="s">
        <v>65</v>
      </c>
      <c r="I1009" s="17" t="s">
        <v>40</v>
      </c>
      <c r="J1009" s="17" t="s">
        <v>153</v>
      </c>
      <c r="K1009" s="17" t="s">
        <v>42</v>
      </c>
      <c r="L1009" s="17">
        <v>12046</v>
      </c>
      <c r="M1009" s="65" t="s">
        <v>43</v>
      </c>
      <c r="N1009" s="65" t="s">
        <v>43</v>
      </c>
      <c r="O1009" s="65" t="s">
        <v>41</v>
      </c>
      <c r="P1009" s="65" t="s">
        <v>43</v>
      </c>
      <c r="Q1009" s="65" t="s">
        <v>43</v>
      </c>
      <c r="R1009" s="65" t="s">
        <v>43</v>
      </c>
      <c r="S1009" s="65" t="s">
        <v>43</v>
      </c>
      <c r="T1009" s="65" t="s">
        <v>60</v>
      </c>
      <c r="U1009" s="65" t="s">
        <v>41</v>
      </c>
      <c r="V1009" s="65" t="s">
        <v>45</v>
      </c>
      <c r="W1009" s="65" t="s">
        <v>41</v>
      </c>
      <c r="X1009" s="65" t="s">
        <v>46</v>
      </c>
      <c r="Y1009" s="65">
        <v>0</v>
      </c>
    </row>
    <row r="1010" spans="1:25" ht="14.4" x14ac:dyDescent="0.3">
      <c r="A1010" s="30" t="s">
        <v>147</v>
      </c>
      <c r="B1010" s="17">
        <v>12190</v>
      </c>
      <c r="C1010" s="17" t="s">
        <v>256</v>
      </c>
      <c r="D1010" s="17">
        <v>53100335</v>
      </c>
      <c r="E1010" s="21" t="s">
        <v>257</v>
      </c>
      <c r="F1010" s="17">
        <v>1</v>
      </c>
      <c r="G1010" s="17" t="s">
        <v>38</v>
      </c>
      <c r="H1010" s="17" t="s">
        <v>72</v>
      </c>
      <c r="I1010" s="17" t="s">
        <v>40</v>
      </c>
      <c r="J1010" s="17" t="s">
        <v>153</v>
      </c>
      <c r="K1010" s="17" t="s">
        <v>42</v>
      </c>
      <c r="L1010" s="17">
        <v>12190</v>
      </c>
      <c r="M1010" s="65" t="s">
        <v>43</v>
      </c>
      <c r="N1010" s="65" t="s">
        <v>43</v>
      </c>
      <c r="O1010" s="65" t="s">
        <v>41</v>
      </c>
      <c r="P1010" s="65" t="s">
        <v>43</v>
      </c>
      <c r="Q1010" s="65" t="s">
        <v>41</v>
      </c>
      <c r="R1010" s="65" t="s">
        <v>43</v>
      </c>
      <c r="S1010" s="65" t="s">
        <v>43</v>
      </c>
      <c r="T1010" s="65" t="s">
        <v>55</v>
      </c>
      <c r="U1010" s="65" t="s">
        <v>41</v>
      </c>
      <c r="V1010" s="65" t="s">
        <v>45</v>
      </c>
      <c r="W1010" s="65" t="s">
        <v>41</v>
      </c>
      <c r="X1010" s="65" t="s">
        <v>46</v>
      </c>
      <c r="Y1010" s="65">
        <v>0</v>
      </c>
    </row>
    <row r="1011" spans="1:25" ht="86.4" x14ac:dyDescent="0.3">
      <c r="A1011" s="30" t="s">
        <v>147</v>
      </c>
      <c r="B1011" s="17">
        <v>11697</v>
      </c>
      <c r="C1011" s="17" t="s">
        <v>254</v>
      </c>
      <c r="D1011" s="17">
        <v>53100075</v>
      </c>
      <c r="E1011" s="21" t="s">
        <v>255</v>
      </c>
      <c r="F1011" s="17">
        <v>2</v>
      </c>
      <c r="G1011" s="17" t="s">
        <v>38</v>
      </c>
      <c r="H1011" s="17" t="s">
        <v>174</v>
      </c>
      <c r="I1011" s="17" t="s">
        <v>40</v>
      </c>
      <c r="J1011" s="17" t="s">
        <v>153</v>
      </c>
      <c r="K1011" s="17" t="s">
        <v>42</v>
      </c>
      <c r="L1011" s="17">
        <v>11697</v>
      </c>
      <c r="M1011" s="65" t="s">
        <v>43</v>
      </c>
      <c r="N1011" s="65" t="s">
        <v>43</v>
      </c>
      <c r="O1011" s="65" t="s">
        <v>43</v>
      </c>
      <c r="P1011" s="65" t="s">
        <v>43</v>
      </c>
      <c r="Q1011" s="65" t="s">
        <v>43</v>
      </c>
      <c r="R1011" s="65" t="s">
        <v>43</v>
      </c>
      <c r="S1011" s="65" t="s">
        <v>43</v>
      </c>
      <c r="T1011" s="65" t="s">
        <v>43</v>
      </c>
      <c r="U1011" s="65" t="s">
        <v>41</v>
      </c>
      <c r="V1011" s="65" t="s">
        <v>45</v>
      </c>
      <c r="W1011" s="65" t="s">
        <v>43</v>
      </c>
      <c r="X1011" s="65" t="s">
        <v>424</v>
      </c>
      <c r="Y1011" s="65" t="s">
        <v>3639</v>
      </c>
    </row>
    <row r="1012" spans="1:25" ht="14.4" x14ac:dyDescent="0.3">
      <c r="A1012" s="30" t="s">
        <v>147</v>
      </c>
      <c r="B1012" s="17">
        <v>11780</v>
      </c>
      <c r="C1012" s="17" t="s">
        <v>234</v>
      </c>
      <c r="D1012" s="17">
        <v>53101485</v>
      </c>
      <c r="E1012" s="21" t="s">
        <v>235</v>
      </c>
      <c r="F1012" s="17">
        <v>1</v>
      </c>
      <c r="G1012" s="17" t="s">
        <v>38</v>
      </c>
      <c r="H1012" s="17" t="s">
        <v>50</v>
      </c>
      <c r="I1012" s="17" t="s">
        <v>40</v>
      </c>
      <c r="J1012" s="17" t="s">
        <v>153</v>
      </c>
      <c r="K1012" s="17" t="s">
        <v>89</v>
      </c>
      <c r="L1012" s="17">
        <v>11780</v>
      </c>
      <c r="M1012" s="65" t="s">
        <v>43</v>
      </c>
      <c r="N1012" s="65" t="s">
        <v>43</v>
      </c>
      <c r="O1012" s="65" t="s">
        <v>41</v>
      </c>
      <c r="P1012" s="65" t="s">
        <v>43</v>
      </c>
      <c r="Q1012" s="65" t="s">
        <v>43</v>
      </c>
      <c r="R1012" s="65" t="s">
        <v>43</v>
      </c>
      <c r="S1012" s="65" t="s">
        <v>43</v>
      </c>
      <c r="T1012" s="65" t="s">
        <v>55</v>
      </c>
      <c r="U1012" s="65" t="s">
        <v>41</v>
      </c>
      <c r="V1012" s="65" t="s">
        <v>52</v>
      </c>
      <c r="W1012" s="65" t="s">
        <v>41</v>
      </c>
      <c r="X1012" s="65">
        <v>0</v>
      </c>
      <c r="Y1012" s="65">
        <v>0</v>
      </c>
    </row>
    <row r="1013" spans="1:25" ht="14.4" x14ac:dyDescent="0.3">
      <c r="A1013" s="30" t="s">
        <v>147</v>
      </c>
      <c r="B1013" s="17">
        <v>12174</v>
      </c>
      <c r="C1013" s="17" t="s">
        <v>226</v>
      </c>
      <c r="D1013" s="17">
        <v>53100391</v>
      </c>
      <c r="E1013" s="21" t="s">
        <v>227</v>
      </c>
      <c r="F1013" s="17">
        <v>1</v>
      </c>
      <c r="G1013" s="17" t="s">
        <v>38</v>
      </c>
      <c r="H1013" s="17" t="s">
        <v>50</v>
      </c>
      <c r="I1013" s="17" t="s">
        <v>40</v>
      </c>
      <c r="J1013" s="17" t="s">
        <v>153</v>
      </c>
      <c r="K1013" s="17" t="s">
        <v>42</v>
      </c>
      <c r="L1013" s="17">
        <v>12174</v>
      </c>
      <c r="M1013" s="65" t="s">
        <v>43</v>
      </c>
      <c r="N1013" s="65" t="s">
        <v>43</v>
      </c>
      <c r="O1013" s="65" t="s">
        <v>41</v>
      </c>
      <c r="P1013" s="65" t="s">
        <v>43</v>
      </c>
      <c r="Q1013" s="65" t="s">
        <v>43</v>
      </c>
      <c r="R1013" s="65" t="s">
        <v>43</v>
      </c>
      <c r="S1013" s="65" t="s">
        <v>43</v>
      </c>
      <c r="T1013" s="65" t="s">
        <v>60</v>
      </c>
      <c r="U1013" s="65" t="s">
        <v>41</v>
      </c>
      <c r="V1013" s="65" t="s">
        <v>52</v>
      </c>
      <c r="W1013" s="65" t="s">
        <v>41</v>
      </c>
      <c r="X1013" s="65">
        <v>0</v>
      </c>
      <c r="Y1013" s="65">
        <v>0</v>
      </c>
    </row>
    <row r="1014" spans="1:25" ht="14.4" x14ac:dyDescent="0.3">
      <c r="A1014" s="30" t="s">
        <v>147</v>
      </c>
      <c r="B1014" s="17">
        <v>11713</v>
      </c>
      <c r="C1014" s="17" t="s">
        <v>224</v>
      </c>
      <c r="D1014" s="17">
        <v>53100138</v>
      </c>
      <c r="E1014" s="21" t="s">
        <v>225</v>
      </c>
      <c r="F1014" s="17">
        <v>1</v>
      </c>
      <c r="G1014" s="17" t="s">
        <v>38</v>
      </c>
      <c r="H1014" s="17" t="s">
        <v>65</v>
      </c>
      <c r="I1014" s="17" t="s">
        <v>40</v>
      </c>
      <c r="J1014" s="17" t="s">
        <v>153</v>
      </c>
      <c r="K1014" s="17" t="s">
        <v>42</v>
      </c>
      <c r="L1014" s="17">
        <v>11713</v>
      </c>
      <c r="M1014" s="65" t="s">
        <v>43</v>
      </c>
      <c r="N1014" s="65" t="s">
        <v>43</v>
      </c>
      <c r="O1014" s="65" t="s">
        <v>41</v>
      </c>
      <c r="P1014" s="65" t="s">
        <v>43</v>
      </c>
      <c r="Q1014" s="65" t="s">
        <v>43</v>
      </c>
      <c r="R1014" s="65" t="s">
        <v>43</v>
      </c>
      <c r="S1014" s="65" t="s">
        <v>43</v>
      </c>
      <c r="T1014" s="65" t="s">
        <v>60</v>
      </c>
      <c r="U1014" s="65" t="s">
        <v>41</v>
      </c>
      <c r="V1014" s="65" t="s">
        <v>45</v>
      </c>
      <c r="W1014" s="65" t="s">
        <v>41</v>
      </c>
      <c r="X1014" s="65" t="s">
        <v>46</v>
      </c>
      <c r="Y1014" s="65">
        <v>0</v>
      </c>
    </row>
    <row r="1015" spans="1:25" ht="14.4" x14ac:dyDescent="0.3">
      <c r="A1015" s="30" t="s">
        <v>147</v>
      </c>
      <c r="B1015" s="17">
        <v>12046</v>
      </c>
      <c r="C1015" s="17" t="s">
        <v>260</v>
      </c>
      <c r="D1015" s="17">
        <v>53100889</v>
      </c>
      <c r="E1015" s="21" t="s">
        <v>261</v>
      </c>
      <c r="F1015" s="17">
        <v>1</v>
      </c>
      <c r="G1015" s="17" t="s">
        <v>38</v>
      </c>
      <c r="H1015" s="17" t="s">
        <v>65</v>
      </c>
      <c r="I1015" s="17" t="s">
        <v>40</v>
      </c>
      <c r="J1015" s="17" t="s">
        <v>153</v>
      </c>
      <c r="K1015" s="17" t="s">
        <v>42</v>
      </c>
      <c r="L1015" s="17">
        <v>12046</v>
      </c>
      <c r="M1015" s="65" t="s">
        <v>43</v>
      </c>
      <c r="N1015" s="65" t="s">
        <v>43</v>
      </c>
      <c r="O1015" s="65" t="s">
        <v>41</v>
      </c>
      <c r="P1015" s="65" t="s">
        <v>43</v>
      </c>
      <c r="Q1015" s="65" t="s">
        <v>43</v>
      </c>
      <c r="R1015" s="65" t="s">
        <v>43</v>
      </c>
      <c r="S1015" s="65" t="s">
        <v>43</v>
      </c>
      <c r="T1015" s="65" t="s">
        <v>60</v>
      </c>
      <c r="U1015" s="65" t="s">
        <v>41</v>
      </c>
      <c r="V1015" s="65" t="s">
        <v>45</v>
      </c>
      <c r="W1015" s="65" t="s">
        <v>41</v>
      </c>
      <c r="X1015" s="65" t="s">
        <v>46</v>
      </c>
      <c r="Y1015" s="65">
        <v>0</v>
      </c>
    </row>
    <row r="1016" spans="1:25" ht="14.4" x14ac:dyDescent="0.3">
      <c r="A1016" s="30" t="s">
        <v>147</v>
      </c>
      <c r="B1016" s="17">
        <v>12190</v>
      </c>
      <c r="C1016" s="17" t="s">
        <v>256</v>
      </c>
      <c r="D1016" s="17">
        <v>53100335</v>
      </c>
      <c r="E1016" s="21" t="s">
        <v>257</v>
      </c>
      <c r="F1016" s="17">
        <v>1</v>
      </c>
      <c r="G1016" s="17" t="s">
        <v>38</v>
      </c>
      <c r="H1016" s="17" t="s">
        <v>72</v>
      </c>
      <c r="I1016" s="17" t="s">
        <v>40</v>
      </c>
      <c r="J1016" s="17" t="s">
        <v>153</v>
      </c>
      <c r="K1016" s="17" t="s">
        <v>42</v>
      </c>
      <c r="L1016" s="17">
        <v>12190</v>
      </c>
      <c r="M1016" s="65" t="s">
        <v>43</v>
      </c>
      <c r="N1016" s="65" t="s">
        <v>43</v>
      </c>
      <c r="O1016" s="65" t="s">
        <v>41</v>
      </c>
      <c r="P1016" s="65" t="s">
        <v>43</v>
      </c>
      <c r="Q1016" s="65" t="s">
        <v>41</v>
      </c>
      <c r="R1016" s="65" t="s">
        <v>43</v>
      </c>
      <c r="S1016" s="65" t="s">
        <v>43</v>
      </c>
      <c r="T1016" s="65" t="s">
        <v>55</v>
      </c>
      <c r="U1016" s="65" t="s">
        <v>41</v>
      </c>
      <c r="V1016" s="65" t="s">
        <v>45</v>
      </c>
      <c r="W1016" s="65" t="s">
        <v>41</v>
      </c>
      <c r="X1016" s="65" t="s">
        <v>46</v>
      </c>
      <c r="Y1016" s="65">
        <v>0</v>
      </c>
    </row>
    <row r="1017" spans="1:25" ht="86.4" x14ac:dyDescent="0.3">
      <c r="A1017" s="30" t="s">
        <v>147</v>
      </c>
      <c r="B1017" s="17">
        <v>11697</v>
      </c>
      <c r="C1017" s="17" t="s">
        <v>254</v>
      </c>
      <c r="D1017" s="17">
        <v>53100075</v>
      </c>
      <c r="E1017" s="21" t="s">
        <v>255</v>
      </c>
      <c r="F1017" s="17">
        <v>2</v>
      </c>
      <c r="G1017" s="17" t="s">
        <v>38</v>
      </c>
      <c r="H1017" s="17" t="s">
        <v>174</v>
      </c>
      <c r="I1017" s="17" t="s">
        <v>40</v>
      </c>
      <c r="J1017" s="17" t="s">
        <v>153</v>
      </c>
      <c r="K1017" s="17" t="s">
        <v>42</v>
      </c>
      <c r="L1017" s="17">
        <v>11697</v>
      </c>
      <c r="M1017" s="65" t="s">
        <v>43</v>
      </c>
      <c r="N1017" s="65" t="s">
        <v>43</v>
      </c>
      <c r="O1017" s="65" t="s">
        <v>43</v>
      </c>
      <c r="P1017" s="65" t="s">
        <v>43</v>
      </c>
      <c r="Q1017" s="65" t="s">
        <v>43</v>
      </c>
      <c r="R1017" s="65" t="s">
        <v>43</v>
      </c>
      <c r="S1017" s="65" t="s">
        <v>43</v>
      </c>
      <c r="T1017" s="65" t="s">
        <v>43</v>
      </c>
      <c r="U1017" s="65" t="s">
        <v>41</v>
      </c>
      <c r="V1017" s="65" t="s">
        <v>45</v>
      </c>
      <c r="W1017" s="65" t="s">
        <v>43</v>
      </c>
      <c r="X1017" s="65" t="s">
        <v>424</v>
      </c>
      <c r="Y1017" s="65" t="s">
        <v>3639</v>
      </c>
    </row>
    <row r="1018" spans="1:25" ht="86.4" x14ac:dyDescent="0.3">
      <c r="A1018" s="30" t="s">
        <v>147</v>
      </c>
      <c r="B1018" s="17">
        <v>11697</v>
      </c>
      <c r="C1018" s="17" t="s">
        <v>254</v>
      </c>
      <c r="D1018" s="17">
        <v>53100075</v>
      </c>
      <c r="E1018" s="21" t="s">
        <v>255</v>
      </c>
      <c r="F1018" s="17">
        <v>2</v>
      </c>
      <c r="G1018" s="17" t="s">
        <v>38</v>
      </c>
      <c r="H1018" s="17" t="s">
        <v>174</v>
      </c>
      <c r="I1018" s="17" t="s">
        <v>40</v>
      </c>
      <c r="J1018" s="17" t="s">
        <v>153</v>
      </c>
      <c r="K1018" s="17" t="s">
        <v>42</v>
      </c>
      <c r="L1018" s="17">
        <v>11697</v>
      </c>
      <c r="M1018" s="65" t="s">
        <v>43</v>
      </c>
      <c r="N1018" s="65" t="s">
        <v>43</v>
      </c>
      <c r="O1018" s="65" t="s">
        <v>43</v>
      </c>
      <c r="P1018" s="65" t="s">
        <v>43</v>
      </c>
      <c r="Q1018" s="65" t="s">
        <v>43</v>
      </c>
      <c r="R1018" s="65" t="s">
        <v>43</v>
      </c>
      <c r="S1018" s="65" t="s">
        <v>43</v>
      </c>
      <c r="T1018" s="65" t="s">
        <v>43</v>
      </c>
      <c r="U1018" s="65" t="s">
        <v>41</v>
      </c>
      <c r="V1018" s="65" t="s">
        <v>45</v>
      </c>
      <c r="W1018" s="65" t="s">
        <v>43</v>
      </c>
      <c r="X1018" s="65" t="s">
        <v>424</v>
      </c>
      <c r="Y1018" s="65" t="s">
        <v>3639</v>
      </c>
    </row>
    <row r="1019" spans="1:25" ht="86.4" x14ac:dyDescent="0.3">
      <c r="A1019" s="30" t="s">
        <v>147</v>
      </c>
      <c r="B1019" s="17">
        <v>11697</v>
      </c>
      <c r="C1019" s="17" t="s">
        <v>254</v>
      </c>
      <c r="D1019" s="17">
        <v>53100075</v>
      </c>
      <c r="E1019" s="21" t="s">
        <v>255</v>
      </c>
      <c r="F1019" s="17">
        <v>2</v>
      </c>
      <c r="G1019" s="17" t="s">
        <v>38</v>
      </c>
      <c r="H1019" s="17" t="s">
        <v>174</v>
      </c>
      <c r="I1019" s="17" t="s">
        <v>40</v>
      </c>
      <c r="J1019" s="17" t="s">
        <v>153</v>
      </c>
      <c r="K1019" s="17" t="s">
        <v>42</v>
      </c>
      <c r="L1019" s="17">
        <v>11697</v>
      </c>
      <c r="M1019" s="65" t="s">
        <v>43</v>
      </c>
      <c r="N1019" s="65" t="s">
        <v>43</v>
      </c>
      <c r="O1019" s="65" t="s">
        <v>43</v>
      </c>
      <c r="P1019" s="65" t="s">
        <v>43</v>
      </c>
      <c r="Q1019" s="65" t="s">
        <v>43</v>
      </c>
      <c r="R1019" s="65" t="s">
        <v>43</v>
      </c>
      <c r="S1019" s="65" t="s">
        <v>43</v>
      </c>
      <c r="T1019" s="65" t="s">
        <v>43</v>
      </c>
      <c r="U1019" s="65" t="s">
        <v>41</v>
      </c>
      <c r="V1019" s="65" t="s">
        <v>45</v>
      </c>
      <c r="W1019" s="65" t="s">
        <v>43</v>
      </c>
      <c r="X1019" s="65" t="s">
        <v>424</v>
      </c>
      <c r="Y1019" s="65" t="s">
        <v>3639</v>
      </c>
    </row>
    <row r="1020" spans="1:25" ht="14.4" x14ac:dyDescent="0.3">
      <c r="A1020" s="30" t="s">
        <v>147</v>
      </c>
      <c r="B1020" s="17">
        <v>11713</v>
      </c>
      <c r="C1020" s="17" t="s">
        <v>224</v>
      </c>
      <c r="D1020" s="17">
        <v>53100138</v>
      </c>
      <c r="E1020" s="21" t="s">
        <v>225</v>
      </c>
      <c r="F1020" s="17">
        <v>2</v>
      </c>
      <c r="G1020" s="17" t="s">
        <v>38</v>
      </c>
      <c r="H1020" s="17" t="s">
        <v>65</v>
      </c>
      <c r="I1020" s="17" t="s">
        <v>40</v>
      </c>
      <c r="J1020" s="17" t="s">
        <v>153</v>
      </c>
      <c r="K1020" s="17" t="s">
        <v>42</v>
      </c>
      <c r="L1020" s="17">
        <v>11713</v>
      </c>
      <c r="M1020" s="65" t="s">
        <v>43</v>
      </c>
      <c r="N1020" s="65" t="s">
        <v>43</v>
      </c>
      <c r="O1020" s="65" t="s">
        <v>41</v>
      </c>
      <c r="P1020" s="65" t="s">
        <v>43</v>
      </c>
      <c r="Q1020" s="65" t="s">
        <v>43</v>
      </c>
      <c r="R1020" s="65" t="s">
        <v>43</v>
      </c>
      <c r="S1020" s="65" t="s">
        <v>43</v>
      </c>
      <c r="T1020" s="65" t="s">
        <v>60</v>
      </c>
      <c r="U1020" s="65" t="s">
        <v>41</v>
      </c>
      <c r="V1020" s="65" t="s">
        <v>45</v>
      </c>
      <c r="W1020" s="65" t="s">
        <v>41</v>
      </c>
      <c r="X1020" s="65" t="s">
        <v>46</v>
      </c>
      <c r="Y1020" s="65">
        <v>0</v>
      </c>
    </row>
    <row r="1021" spans="1:25" ht="14.4" x14ac:dyDescent="0.3">
      <c r="A1021" s="30" t="s">
        <v>147</v>
      </c>
      <c r="B1021" s="17">
        <v>12190</v>
      </c>
      <c r="C1021" s="17" t="s">
        <v>256</v>
      </c>
      <c r="D1021" s="17">
        <v>53100335</v>
      </c>
      <c r="E1021" s="21" t="s">
        <v>257</v>
      </c>
      <c r="F1021" s="17">
        <v>2</v>
      </c>
      <c r="G1021" s="17" t="s">
        <v>38</v>
      </c>
      <c r="H1021" s="17" t="s">
        <v>72</v>
      </c>
      <c r="I1021" s="17" t="s">
        <v>40</v>
      </c>
      <c r="J1021" s="17" t="s">
        <v>153</v>
      </c>
      <c r="K1021" s="17" t="s">
        <v>42</v>
      </c>
      <c r="L1021" s="17">
        <v>12190</v>
      </c>
      <c r="M1021" s="65" t="s">
        <v>43</v>
      </c>
      <c r="N1021" s="65" t="s">
        <v>43</v>
      </c>
      <c r="O1021" s="65" t="s">
        <v>41</v>
      </c>
      <c r="P1021" s="65" t="s">
        <v>43</v>
      </c>
      <c r="Q1021" s="65" t="s">
        <v>41</v>
      </c>
      <c r="R1021" s="65" t="s">
        <v>43</v>
      </c>
      <c r="S1021" s="65" t="s">
        <v>43</v>
      </c>
      <c r="T1021" s="65" t="s">
        <v>55</v>
      </c>
      <c r="U1021" s="65" t="s">
        <v>41</v>
      </c>
      <c r="V1021" s="65" t="s">
        <v>45</v>
      </c>
      <c r="W1021" s="65" t="s">
        <v>41</v>
      </c>
      <c r="X1021" s="65" t="s">
        <v>46</v>
      </c>
      <c r="Y1021" s="65">
        <v>0</v>
      </c>
    </row>
    <row r="1022" spans="1:25" ht="14.4" x14ac:dyDescent="0.3">
      <c r="A1022" s="30" t="s">
        <v>147</v>
      </c>
      <c r="B1022" s="17">
        <v>12193</v>
      </c>
      <c r="C1022" s="17" t="s">
        <v>274</v>
      </c>
      <c r="D1022" s="17">
        <v>53100335</v>
      </c>
      <c r="E1022" s="21" t="s">
        <v>275</v>
      </c>
      <c r="F1022" s="17">
        <v>2</v>
      </c>
      <c r="G1022" s="17" t="s">
        <v>38</v>
      </c>
      <c r="H1022" s="17" t="s">
        <v>72</v>
      </c>
      <c r="I1022" s="17" t="s">
        <v>40</v>
      </c>
      <c r="J1022" s="17" t="s">
        <v>153</v>
      </c>
      <c r="K1022" s="17" t="s">
        <v>42</v>
      </c>
      <c r="L1022" s="17">
        <v>12193</v>
      </c>
      <c r="M1022" s="65" t="s">
        <v>43</v>
      </c>
      <c r="N1022" s="65" t="s">
        <v>43</v>
      </c>
      <c r="O1022" s="65" t="s">
        <v>41</v>
      </c>
      <c r="P1022" s="65" t="s">
        <v>43</v>
      </c>
      <c r="Q1022" s="65" t="s">
        <v>41</v>
      </c>
      <c r="R1022" s="65" t="s">
        <v>43</v>
      </c>
      <c r="S1022" s="65" t="s">
        <v>43</v>
      </c>
      <c r="T1022" s="65" t="s">
        <v>55</v>
      </c>
      <c r="U1022" s="65" t="s">
        <v>41</v>
      </c>
      <c r="V1022" s="65" t="s">
        <v>45</v>
      </c>
      <c r="W1022" s="65" t="s">
        <v>41</v>
      </c>
      <c r="X1022" s="65" t="s">
        <v>46</v>
      </c>
      <c r="Y1022" s="65">
        <v>0</v>
      </c>
    </row>
    <row r="1023" spans="1:25" ht="86.4" x14ac:dyDescent="0.3">
      <c r="A1023" s="30" t="s">
        <v>147</v>
      </c>
      <c r="B1023" s="17">
        <v>11697</v>
      </c>
      <c r="C1023" s="17" t="s">
        <v>254</v>
      </c>
      <c r="D1023" s="17">
        <v>53100075</v>
      </c>
      <c r="E1023" s="21" t="s">
        <v>255</v>
      </c>
      <c r="F1023" s="17">
        <v>5</v>
      </c>
      <c r="G1023" s="17" t="s">
        <v>38</v>
      </c>
      <c r="H1023" s="17" t="s">
        <v>174</v>
      </c>
      <c r="I1023" s="17" t="s">
        <v>40</v>
      </c>
      <c r="J1023" s="17" t="s">
        <v>153</v>
      </c>
      <c r="K1023" s="17" t="s">
        <v>42</v>
      </c>
      <c r="L1023" s="17">
        <v>11697</v>
      </c>
      <c r="M1023" s="65" t="s">
        <v>43</v>
      </c>
      <c r="N1023" s="65" t="s">
        <v>43</v>
      </c>
      <c r="O1023" s="65" t="s">
        <v>43</v>
      </c>
      <c r="P1023" s="65" t="s">
        <v>43</v>
      </c>
      <c r="Q1023" s="65" t="s">
        <v>43</v>
      </c>
      <c r="R1023" s="65" t="s">
        <v>43</v>
      </c>
      <c r="S1023" s="65" t="s">
        <v>43</v>
      </c>
      <c r="T1023" s="65" t="s">
        <v>43</v>
      </c>
      <c r="U1023" s="65" t="s">
        <v>41</v>
      </c>
      <c r="V1023" s="65" t="s">
        <v>45</v>
      </c>
      <c r="W1023" s="65" t="s">
        <v>43</v>
      </c>
      <c r="X1023" s="65" t="s">
        <v>424</v>
      </c>
      <c r="Y1023" s="65" t="s">
        <v>3639</v>
      </c>
    </row>
    <row r="1024" spans="1:25" ht="14.4" x14ac:dyDescent="0.3">
      <c r="A1024" s="30" t="s">
        <v>147</v>
      </c>
      <c r="B1024" s="17">
        <v>11713</v>
      </c>
      <c r="C1024" s="17" t="s">
        <v>224</v>
      </c>
      <c r="D1024" s="17">
        <v>53100138</v>
      </c>
      <c r="E1024" s="21" t="s">
        <v>225</v>
      </c>
      <c r="F1024" s="17">
        <v>1</v>
      </c>
      <c r="G1024" s="17" t="s">
        <v>38</v>
      </c>
      <c r="H1024" s="17" t="s">
        <v>65</v>
      </c>
      <c r="I1024" s="17" t="s">
        <v>40</v>
      </c>
      <c r="J1024" s="17" t="s">
        <v>153</v>
      </c>
      <c r="K1024" s="17" t="s">
        <v>42</v>
      </c>
      <c r="L1024" s="17">
        <v>11713</v>
      </c>
      <c r="M1024" s="65" t="s">
        <v>43</v>
      </c>
      <c r="N1024" s="65" t="s">
        <v>43</v>
      </c>
      <c r="O1024" s="65" t="s">
        <v>41</v>
      </c>
      <c r="P1024" s="65" t="s">
        <v>43</v>
      </c>
      <c r="Q1024" s="65" t="s">
        <v>43</v>
      </c>
      <c r="R1024" s="65" t="s">
        <v>43</v>
      </c>
      <c r="S1024" s="65" t="s">
        <v>43</v>
      </c>
      <c r="T1024" s="65" t="s">
        <v>60</v>
      </c>
      <c r="U1024" s="65" t="s">
        <v>41</v>
      </c>
      <c r="V1024" s="65" t="s">
        <v>45</v>
      </c>
      <c r="W1024" s="65" t="s">
        <v>41</v>
      </c>
      <c r="X1024" s="65" t="s">
        <v>46</v>
      </c>
      <c r="Y1024" s="65">
        <v>0</v>
      </c>
    </row>
    <row r="1025" spans="1:25" ht="86.4" x14ac:dyDescent="0.3">
      <c r="A1025" s="30" t="s">
        <v>147</v>
      </c>
      <c r="B1025" s="17">
        <v>11697</v>
      </c>
      <c r="C1025" s="17" t="s">
        <v>254</v>
      </c>
      <c r="D1025" s="17">
        <v>53100075</v>
      </c>
      <c r="E1025" s="21" t="s">
        <v>255</v>
      </c>
      <c r="F1025" s="17">
        <v>25</v>
      </c>
      <c r="G1025" s="17" t="s">
        <v>38</v>
      </c>
      <c r="H1025" s="17" t="s">
        <v>174</v>
      </c>
      <c r="I1025" s="17" t="s">
        <v>40</v>
      </c>
      <c r="J1025" s="17" t="s">
        <v>153</v>
      </c>
      <c r="K1025" s="17" t="s">
        <v>42</v>
      </c>
      <c r="L1025" s="17">
        <v>11697</v>
      </c>
      <c r="M1025" s="65" t="s">
        <v>43</v>
      </c>
      <c r="N1025" s="65" t="s">
        <v>43</v>
      </c>
      <c r="O1025" s="65" t="s">
        <v>43</v>
      </c>
      <c r="P1025" s="65" t="s">
        <v>43</v>
      </c>
      <c r="Q1025" s="65" t="s">
        <v>43</v>
      </c>
      <c r="R1025" s="65" t="s">
        <v>43</v>
      </c>
      <c r="S1025" s="65" t="s">
        <v>43</v>
      </c>
      <c r="T1025" s="65" t="s">
        <v>43</v>
      </c>
      <c r="U1025" s="65" t="s">
        <v>41</v>
      </c>
      <c r="V1025" s="65" t="s">
        <v>45</v>
      </c>
      <c r="W1025" s="65" t="s">
        <v>43</v>
      </c>
      <c r="X1025" s="65" t="s">
        <v>424</v>
      </c>
      <c r="Y1025" s="65" t="s">
        <v>3639</v>
      </c>
    </row>
    <row r="1026" spans="1:25" ht="86.4" x14ac:dyDescent="0.3">
      <c r="A1026" s="30" t="s">
        <v>147</v>
      </c>
      <c r="B1026" s="17">
        <v>11697</v>
      </c>
      <c r="C1026" s="17" t="s">
        <v>254</v>
      </c>
      <c r="D1026" s="17">
        <v>53100075</v>
      </c>
      <c r="E1026" s="21" t="s">
        <v>255</v>
      </c>
      <c r="F1026" s="17">
        <v>5</v>
      </c>
      <c r="G1026" s="17" t="s">
        <v>38</v>
      </c>
      <c r="H1026" s="17" t="s">
        <v>174</v>
      </c>
      <c r="I1026" s="17" t="s">
        <v>40</v>
      </c>
      <c r="J1026" s="17" t="s">
        <v>153</v>
      </c>
      <c r="K1026" s="17" t="s">
        <v>42</v>
      </c>
      <c r="L1026" s="17">
        <v>11697</v>
      </c>
      <c r="M1026" s="65" t="s">
        <v>43</v>
      </c>
      <c r="N1026" s="65" t="s">
        <v>43</v>
      </c>
      <c r="O1026" s="65" t="s">
        <v>43</v>
      </c>
      <c r="P1026" s="65" t="s">
        <v>43</v>
      </c>
      <c r="Q1026" s="65" t="s">
        <v>43</v>
      </c>
      <c r="R1026" s="65" t="s">
        <v>43</v>
      </c>
      <c r="S1026" s="65" t="s">
        <v>43</v>
      </c>
      <c r="T1026" s="65" t="s">
        <v>43</v>
      </c>
      <c r="U1026" s="65" t="s">
        <v>41</v>
      </c>
      <c r="V1026" s="65" t="s">
        <v>45</v>
      </c>
      <c r="W1026" s="65" t="s">
        <v>43</v>
      </c>
      <c r="X1026" s="65" t="s">
        <v>424</v>
      </c>
      <c r="Y1026" s="65" t="s">
        <v>3639</v>
      </c>
    </row>
    <row r="1027" spans="1:25" ht="14.4" x14ac:dyDescent="0.3">
      <c r="A1027" s="30" t="s">
        <v>147</v>
      </c>
      <c r="B1027" s="17">
        <v>11713</v>
      </c>
      <c r="C1027" s="17" t="s">
        <v>224</v>
      </c>
      <c r="D1027" s="17">
        <v>53100138</v>
      </c>
      <c r="E1027" s="21" t="s">
        <v>225</v>
      </c>
      <c r="F1027" s="17">
        <v>3</v>
      </c>
      <c r="G1027" s="17" t="s">
        <v>38</v>
      </c>
      <c r="H1027" s="17" t="s">
        <v>65</v>
      </c>
      <c r="I1027" s="17" t="s">
        <v>40</v>
      </c>
      <c r="J1027" s="17" t="s">
        <v>153</v>
      </c>
      <c r="K1027" s="17" t="s">
        <v>42</v>
      </c>
      <c r="L1027" s="17">
        <v>11713</v>
      </c>
      <c r="M1027" s="65" t="s">
        <v>43</v>
      </c>
      <c r="N1027" s="65" t="s">
        <v>43</v>
      </c>
      <c r="O1027" s="65" t="s">
        <v>41</v>
      </c>
      <c r="P1027" s="65" t="s">
        <v>43</v>
      </c>
      <c r="Q1027" s="65" t="s">
        <v>43</v>
      </c>
      <c r="R1027" s="65" t="s">
        <v>43</v>
      </c>
      <c r="S1027" s="65" t="s">
        <v>43</v>
      </c>
      <c r="T1027" s="65" t="s">
        <v>60</v>
      </c>
      <c r="U1027" s="65" t="s">
        <v>41</v>
      </c>
      <c r="V1027" s="65" t="s">
        <v>45</v>
      </c>
      <c r="W1027" s="65" t="s">
        <v>41</v>
      </c>
      <c r="X1027" s="65" t="s">
        <v>46</v>
      </c>
      <c r="Y1027" s="65">
        <v>0</v>
      </c>
    </row>
    <row r="1028" spans="1:25" ht="14.4" x14ac:dyDescent="0.3">
      <c r="A1028" s="30" t="s">
        <v>147</v>
      </c>
      <c r="B1028" s="17">
        <v>11713</v>
      </c>
      <c r="C1028" s="17" t="s">
        <v>224</v>
      </c>
      <c r="D1028" s="17">
        <v>53100138</v>
      </c>
      <c r="E1028" s="21" t="s">
        <v>225</v>
      </c>
      <c r="F1028" s="17">
        <v>1</v>
      </c>
      <c r="G1028" s="17" t="s">
        <v>38</v>
      </c>
      <c r="H1028" s="17" t="s">
        <v>65</v>
      </c>
      <c r="I1028" s="17" t="s">
        <v>40</v>
      </c>
      <c r="J1028" s="17" t="s">
        <v>153</v>
      </c>
      <c r="K1028" s="17" t="s">
        <v>42</v>
      </c>
      <c r="L1028" s="17">
        <v>11713</v>
      </c>
      <c r="M1028" s="65" t="s">
        <v>43</v>
      </c>
      <c r="N1028" s="65" t="s">
        <v>43</v>
      </c>
      <c r="O1028" s="65" t="s">
        <v>41</v>
      </c>
      <c r="P1028" s="65" t="s">
        <v>43</v>
      </c>
      <c r="Q1028" s="65" t="s">
        <v>43</v>
      </c>
      <c r="R1028" s="65" t="s">
        <v>43</v>
      </c>
      <c r="S1028" s="65" t="s">
        <v>43</v>
      </c>
      <c r="T1028" s="65" t="s">
        <v>60</v>
      </c>
      <c r="U1028" s="65" t="s">
        <v>41</v>
      </c>
      <c r="V1028" s="65" t="s">
        <v>45</v>
      </c>
      <c r="W1028" s="65" t="s">
        <v>41</v>
      </c>
      <c r="X1028" s="65" t="s">
        <v>46</v>
      </c>
      <c r="Y1028" s="65">
        <v>0</v>
      </c>
    </row>
    <row r="1029" spans="1:25" ht="14.4" x14ac:dyDescent="0.3">
      <c r="A1029" s="30" t="s">
        <v>147</v>
      </c>
      <c r="B1029" s="17">
        <v>12190</v>
      </c>
      <c r="C1029" s="17" t="s">
        <v>256</v>
      </c>
      <c r="D1029" s="17">
        <v>53100335</v>
      </c>
      <c r="E1029" s="21" t="s">
        <v>257</v>
      </c>
      <c r="F1029" s="17">
        <v>1</v>
      </c>
      <c r="G1029" s="17" t="s">
        <v>38</v>
      </c>
      <c r="H1029" s="17" t="s">
        <v>72</v>
      </c>
      <c r="I1029" s="17" t="s">
        <v>40</v>
      </c>
      <c r="J1029" s="17" t="s">
        <v>153</v>
      </c>
      <c r="K1029" s="17" t="s">
        <v>42</v>
      </c>
      <c r="L1029" s="17">
        <v>12190</v>
      </c>
      <c r="M1029" s="65" t="s">
        <v>43</v>
      </c>
      <c r="N1029" s="65" t="s">
        <v>43</v>
      </c>
      <c r="O1029" s="65" t="s">
        <v>41</v>
      </c>
      <c r="P1029" s="65" t="s">
        <v>43</v>
      </c>
      <c r="Q1029" s="65" t="s">
        <v>41</v>
      </c>
      <c r="R1029" s="65" t="s">
        <v>43</v>
      </c>
      <c r="S1029" s="65" t="s">
        <v>43</v>
      </c>
      <c r="T1029" s="65" t="s">
        <v>55</v>
      </c>
      <c r="U1029" s="65" t="s">
        <v>41</v>
      </c>
      <c r="V1029" s="65" t="s">
        <v>45</v>
      </c>
      <c r="W1029" s="65" t="s">
        <v>41</v>
      </c>
      <c r="X1029" s="65" t="s">
        <v>46</v>
      </c>
      <c r="Y1029" s="65">
        <v>0</v>
      </c>
    </row>
    <row r="1030" spans="1:25" ht="14.4" x14ac:dyDescent="0.3">
      <c r="A1030" s="30" t="s">
        <v>147</v>
      </c>
      <c r="B1030" s="17">
        <v>12193</v>
      </c>
      <c r="C1030" s="17" t="s">
        <v>274</v>
      </c>
      <c r="D1030" s="17">
        <v>53100335</v>
      </c>
      <c r="E1030" s="21" t="s">
        <v>275</v>
      </c>
      <c r="F1030" s="17">
        <v>1</v>
      </c>
      <c r="G1030" s="17" t="s">
        <v>38</v>
      </c>
      <c r="H1030" s="17" t="s">
        <v>72</v>
      </c>
      <c r="I1030" s="17" t="s">
        <v>40</v>
      </c>
      <c r="J1030" s="17" t="s">
        <v>153</v>
      </c>
      <c r="K1030" s="17" t="s">
        <v>42</v>
      </c>
      <c r="L1030" s="17">
        <v>12193</v>
      </c>
      <c r="M1030" s="65" t="s">
        <v>43</v>
      </c>
      <c r="N1030" s="65" t="s">
        <v>43</v>
      </c>
      <c r="O1030" s="65" t="s">
        <v>41</v>
      </c>
      <c r="P1030" s="65" t="s">
        <v>43</v>
      </c>
      <c r="Q1030" s="65" t="s">
        <v>41</v>
      </c>
      <c r="R1030" s="65" t="s">
        <v>43</v>
      </c>
      <c r="S1030" s="65" t="s">
        <v>43</v>
      </c>
      <c r="T1030" s="65" t="s">
        <v>55</v>
      </c>
      <c r="U1030" s="65" t="s">
        <v>41</v>
      </c>
      <c r="V1030" s="65" t="s">
        <v>45</v>
      </c>
      <c r="W1030" s="65" t="s">
        <v>41</v>
      </c>
      <c r="X1030" s="65" t="s">
        <v>46</v>
      </c>
      <c r="Y1030" s="65">
        <v>0</v>
      </c>
    </row>
    <row r="1031" spans="1:25" ht="14.4" x14ac:dyDescent="0.3">
      <c r="A1031" s="30" t="s">
        <v>147</v>
      </c>
      <c r="B1031" s="17">
        <v>12188</v>
      </c>
      <c r="C1031" s="17" t="s">
        <v>276</v>
      </c>
      <c r="D1031" s="17">
        <v>53100335</v>
      </c>
      <c r="E1031" s="21" t="s">
        <v>277</v>
      </c>
      <c r="F1031" s="17">
        <v>1</v>
      </c>
      <c r="G1031" s="17" t="s">
        <v>38</v>
      </c>
      <c r="H1031" s="17" t="s">
        <v>72</v>
      </c>
      <c r="I1031" s="17" t="s">
        <v>40</v>
      </c>
      <c r="J1031" s="17" t="s">
        <v>153</v>
      </c>
      <c r="K1031" s="17" t="s">
        <v>42</v>
      </c>
      <c r="L1031" s="17">
        <v>12188</v>
      </c>
      <c r="M1031" s="65" t="s">
        <v>43</v>
      </c>
      <c r="N1031" s="65" t="s">
        <v>43</v>
      </c>
      <c r="O1031" s="65" t="s">
        <v>41</v>
      </c>
      <c r="P1031" s="65" t="s">
        <v>43</v>
      </c>
      <c r="Q1031" s="65" t="s">
        <v>41</v>
      </c>
      <c r="R1031" s="65" t="s">
        <v>43</v>
      </c>
      <c r="S1031" s="65" t="s">
        <v>43</v>
      </c>
      <c r="T1031" s="65" t="s">
        <v>55</v>
      </c>
      <c r="U1031" s="65" t="s">
        <v>41</v>
      </c>
      <c r="V1031" s="65" t="s">
        <v>45</v>
      </c>
      <c r="W1031" s="65" t="s">
        <v>41</v>
      </c>
      <c r="X1031" s="65" t="s">
        <v>46</v>
      </c>
      <c r="Y1031" s="65">
        <v>0</v>
      </c>
    </row>
    <row r="1032" spans="1:25" ht="14.4" x14ac:dyDescent="0.3">
      <c r="A1032" s="30" t="s">
        <v>147</v>
      </c>
      <c r="B1032" s="17">
        <v>11928</v>
      </c>
      <c r="C1032" s="17" t="s">
        <v>272</v>
      </c>
      <c r="D1032" s="17">
        <v>53100186</v>
      </c>
      <c r="E1032" s="21" t="s">
        <v>273</v>
      </c>
      <c r="F1032" s="17">
        <v>1</v>
      </c>
      <c r="G1032" s="17" t="s">
        <v>38</v>
      </c>
      <c r="H1032" s="17" t="s">
        <v>72</v>
      </c>
      <c r="I1032" s="17" t="s">
        <v>40</v>
      </c>
      <c r="J1032" s="17" t="s">
        <v>153</v>
      </c>
      <c r="K1032" s="17" t="s">
        <v>42</v>
      </c>
      <c r="L1032" s="17">
        <v>11928</v>
      </c>
      <c r="M1032" s="65" t="s">
        <v>43</v>
      </c>
      <c r="N1032" s="65" t="s">
        <v>43</v>
      </c>
      <c r="O1032" s="65" t="s">
        <v>41</v>
      </c>
      <c r="P1032" s="65" t="s">
        <v>43</v>
      </c>
      <c r="Q1032" s="65" t="s">
        <v>43</v>
      </c>
      <c r="R1032" s="65" t="s">
        <v>43</v>
      </c>
      <c r="S1032" s="65" t="s">
        <v>43</v>
      </c>
      <c r="T1032" s="65" t="s">
        <v>44</v>
      </c>
      <c r="U1032" s="65" t="s">
        <v>41</v>
      </c>
      <c r="V1032" s="65" t="s">
        <v>45</v>
      </c>
      <c r="W1032" s="65" t="s">
        <v>41</v>
      </c>
      <c r="X1032" s="65" t="s">
        <v>46</v>
      </c>
      <c r="Y1032" s="65">
        <v>0</v>
      </c>
    </row>
    <row r="1033" spans="1:25" ht="14.4" x14ac:dyDescent="0.3">
      <c r="A1033" s="30" t="s">
        <v>147</v>
      </c>
      <c r="B1033" s="17">
        <v>11823</v>
      </c>
      <c r="C1033" s="17" t="s">
        <v>278</v>
      </c>
      <c r="D1033" s="17">
        <v>53100330</v>
      </c>
      <c r="E1033" s="21" t="s">
        <v>279</v>
      </c>
      <c r="F1033" s="17">
        <v>1</v>
      </c>
      <c r="G1033" s="17" t="s">
        <v>38</v>
      </c>
      <c r="H1033" s="17" t="s">
        <v>50</v>
      </c>
      <c r="I1033" s="17" t="s">
        <v>40</v>
      </c>
      <c r="J1033" s="17" t="s">
        <v>153</v>
      </c>
      <c r="K1033" s="17" t="s">
        <v>42</v>
      </c>
      <c r="L1033" s="17">
        <v>11823</v>
      </c>
      <c r="M1033" s="65" t="s">
        <v>43</v>
      </c>
      <c r="N1033" s="65" t="s">
        <v>43</v>
      </c>
      <c r="O1033" s="65" t="s">
        <v>41</v>
      </c>
      <c r="P1033" s="65" t="s">
        <v>43</v>
      </c>
      <c r="Q1033" s="65" t="s">
        <v>43</v>
      </c>
      <c r="R1033" s="65" t="s">
        <v>43</v>
      </c>
      <c r="S1033" s="65" t="s">
        <v>43</v>
      </c>
      <c r="T1033" s="65" t="s">
        <v>55</v>
      </c>
      <c r="U1033" s="65" t="s">
        <v>41</v>
      </c>
      <c r="V1033" s="65" t="s">
        <v>52</v>
      </c>
      <c r="W1033" s="65" t="s">
        <v>41</v>
      </c>
      <c r="X1033" s="65">
        <v>0</v>
      </c>
      <c r="Y1033" s="65">
        <v>0</v>
      </c>
    </row>
    <row r="1034" spans="1:25" ht="14.4" x14ac:dyDescent="0.3">
      <c r="A1034" s="30" t="s">
        <v>147</v>
      </c>
      <c r="B1034" s="17">
        <v>11713</v>
      </c>
      <c r="C1034" s="17" t="s">
        <v>224</v>
      </c>
      <c r="D1034" s="17">
        <v>53100138</v>
      </c>
      <c r="E1034" s="21" t="s">
        <v>225</v>
      </c>
      <c r="F1034" s="17">
        <v>1</v>
      </c>
      <c r="G1034" s="17" t="s">
        <v>38</v>
      </c>
      <c r="H1034" s="17" t="s">
        <v>65</v>
      </c>
      <c r="I1034" s="17" t="s">
        <v>40</v>
      </c>
      <c r="J1034" s="17" t="s">
        <v>153</v>
      </c>
      <c r="K1034" s="17" t="s">
        <v>42</v>
      </c>
      <c r="L1034" s="17">
        <v>11713</v>
      </c>
      <c r="M1034" s="65" t="s">
        <v>43</v>
      </c>
      <c r="N1034" s="65" t="s">
        <v>43</v>
      </c>
      <c r="O1034" s="65" t="s">
        <v>41</v>
      </c>
      <c r="P1034" s="65" t="s">
        <v>43</v>
      </c>
      <c r="Q1034" s="65" t="s">
        <v>43</v>
      </c>
      <c r="R1034" s="65" t="s">
        <v>43</v>
      </c>
      <c r="S1034" s="65" t="s">
        <v>43</v>
      </c>
      <c r="T1034" s="65" t="s">
        <v>60</v>
      </c>
      <c r="U1034" s="65" t="s">
        <v>41</v>
      </c>
      <c r="V1034" s="65" t="s">
        <v>45</v>
      </c>
      <c r="W1034" s="65" t="s">
        <v>41</v>
      </c>
      <c r="X1034" s="65" t="s">
        <v>46</v>
      </c>
      <c r="Y1034" s="65">
        <v>0</v>
      </c>
    </row>
    <row r="1035" spans="1:25" ht="14.4" x14ac:dyDescent="0.3">
      <c r="A1035" s="30" t="s">
        <v>147</v>
      </c>
      <c r="B1035" s="17">
        <v>11928</v>
      </c>
      <c r="C1035" s="17" t="s">
        <v>272</v>
      </c>
      <c r="D1035" s="17">
        <v>53100186</v>
      </c>
      <c r="E1035" s="21" t="s">
        <v>273</v>
      </c>
      <c r="F1035" s="17">
        <v>1</v>
      </c>
      <c r="G1035" s="17" t="s">
        <v>38</v>
      </c>
      <c r="H1035" s="17" t="s">
        <v>72</v>
      </c>
      <c r="I1035" s="17" t="s">
        <v>40</v>
      </c>
      <c r="J1035" s="17" t="s">
        <v>153</v>
      </c>
      <c r="K1035" s="17" t="s">
        <v>42</v>
      </c>
      <c r="L1035" s="17">
        <v>11928</v>
      </c>
      <c r="M1035" s="65" t="s">
        <v>43</v>
      </c>
      <c r="N1035" s="65" t="s">
        <v>43</v>
      </c>
      <c r="O1035" s="65" t="s">
        <v>41</v>
      </c>
      <c r="P1035" s="65" t="s">
        <v>43</v>
      </c>
      <c r="Q1035" s="65" t="s">
        <v>43</v>
      </c>
      <c r="R1035" s="65" t="s">
        <v>43</v>
      </c>
      <c r="S1035" s="65" t="s">
        <v>43</v>
      </c>
      <c r="T1035" s="65" t="s">
        <v>44</v>
      </c>
      <c r="U1035" s="65" t="s">
        <v>41</v>
      </c>
      <c r="V1035" s="65" t="s">
        <v>45</v>
      </c>
      <c r="W1035" s="65" t="s">
        <v>41</v>
      </c>
      <c r="X1035" s="65" t="s">
        <v>46</v>
      </c>
      <c r="Y1035" s="65">
        <v>0</v>
      </c>
    </row>
    <row r="1036" spans="1:25" ht="14.4" x14ac:dyDescent="0.3">
      <c r="A1036" s="30" t="s">
        <v>147</v>
      </c>
      <c r="B1036" s="17">
        <v>12046</v>
      </c>
      <c r="C1036" s="17" t="s">
        <v>260</v>
      </c>
      <c r="D1036" s="17">
        <v>53100889</v>
      </c>
      <c r="E1036" s="21" t="s">
        <v>261</v>
      </c>
      <c r="F1036" s="17">
        <v>1</v>
      </c>
      <c r="G1036" s="17" t="s">
        <v>38</v>
      </c>
      <c r="H1036" s="17" t="s">
        <v>65</v>
      </c>
      <c r="I1036" s="17" t="s">
        <v>40</v>
      </c>
      <c r="J1036" s="17" t="s">
        <v>153</v>
      </c>
      <c r="K1036" s="17" t="s">
        <v>42</v>
      </c>
      <c r="L1036" s="17">
        <v>12046</v>
      </c>
      <c r="M1036" s="65" t="s">
        <v>43</v>
      </c>
      <c r="N1036" s="65" t="s">
        <v>43</v>
      </c>
      <c r="O1036" s="65" t="s">
        <v>41</v>
      </c>
      <c r="P1036" s="65" t="s">
        <v>43</v>
      </c>
      <c r="Q1036" s="65" t="s">
        <v>43</v>
      </c>
      <c r="R1036" s="65" t="s">
        <v>43</v>
      </c>
      <c r="S1036" s="65" t="s">
        <v>43</v>
      </c>
      <c r="T1036" s="65" t="s">
        <v>60</v>
      </c>
      <c r="U1036" s="65" t="s">
        <v>41</v>
      </c>
      <c r="V1036" s="65" t="s">
        <v>45</v>
      </c>
      <c r="W1036" s="65" t="s">
        <v>41</v>
      </c>
      <c r="X1036" s="65" t="s">
        <v>46</v>
      </c>
      <c r="Y1036" s="65">
        <v>0</v>
      </c>
    </row>
    <row r="1037" spans="1:25" ht="14.4" x14ac:dyDescent="0.3">
      <c r="A1037" s="30" t="s">
        <v>147</v>
      </c>
      <c r="B1037" s="17">
        <v>12190</v>
      </c>
      <c r="C1037" s="17" t="s">
        <v>256</v>
      </c>
      <c r="D1037" s="17">
        <v>53100335</v>
      </c>
      <c r="E1037" s="21" t="s">
        <v>257</v>
      </c>
      <c r="F1037" s="17">
        <v>7</v>
      </c>
      <c r="G1037" s="17" t="s">
        <v>38</v>
      </c>
      <c r="H1037" s="17" t="s">
        <v>72</v>
      </c>
      <c r="I1037" s="17" t="s">
        <v>40</v>
      </c>
      <c r="J1037" s="17" t="s">
        <v>153</v>
      </c>
      <c r="K1037" s="17" t="s">
        <v>42</v>
      </c>
      <c r="L1037" s="17">
        <v>12190</v>
      </c>
      <c r="M1037" s="65" t="s">
        <v>43</v>
      </c>
      <c r="N1037" s="65" t="s">
        <v>43</v>
      </c>
      <c r="O1037" s="65" t="s">
        <v>41</v>
      </c>
      <c r="P1037" s="65" t="s">
        <v>43</v>
      </c>
      <c r="Q1037" s="65" t="s">
        <v>41</v>
      </c>
      <c r="R1037" s="65" t="s">
        <v>43</v>
      </c>
      <c r="S1037" s="65" t="s">
        <v>43</v>
      </c>
      <c r="T1037" s="65" t="s">
        <v>55</v>
      </c>
      <c r="U1037" s="65" t="s">
        <v>41</v>
      </c>
      <c r="V1037" s="65" t="s">
        <v>45</v>
      </c>
      <c r="W1037" s="65" t="s">
        <v>41</v>
      </c>
      <c r="X1037" s="65" t="s">
        <v>46</v>
      </c>
      <c r="Y1037" s="65">
        <v>0</v>
      </c>
    </row>
    <row r="1038" spans="1:25" ht="24" x14ac:dyDescent="0.3">
      <c r="A1038" s="30" t="s">
        <v>147</v>
      </c>
      <c r="B1038" s="17">
        <v>11803</v>
      </c>
      <c r="C1038" s="17" t="s">
        <v>240</v>
      </c>
      <c r="D1038" s="17">
        <v>53100582</v>
      </c>
      <c r="E1038" s="21" t="s">
        <v>241</v>
      </c>
      <c r="F1038" s="17">
        <v>1</v>
      </c>
      <c r="G1038" s="17" t="s">
        <v>38</v>
      </c>
      <c r="H1038" s="17" t="s">
        <v>65</v>
      </c>
      <c r="I1038" s="17" t="s">
        <v>40</v>
      </c>
      <c r="J1038" s="17" t="s">
        <v>153</v>
      </c>
      <c r="K1038" s="17" t="s">
        <v>42</v>
      </c>
      <c r="L1038" s="17">
        <v>11803</v>
      </c>
      <c r="M1038" s="65" t="s">
        <v>43</v>
      </c>
      <c r="N1038" s="65" t="s">
        <v>43</v>
      </c>
      <c r="O1038" s="65" t="s">
        <v>41</v>
      </c>
      <c r="P1038" s="65" t="s">
        <v>43</v>
      </c>
      <c r="Q1038" s="65" t="s">
        <v>43</v>
      </c>
      <c r="R1038" s="65" t="s">
        <v>43</v>
      </c>
      <c r="S1038" s="65" t="s">
        <v>43</v>
      </c>
      <c r="T1038" s="65" t="s">
        <v>44</v>
      </c>
      <c r="U1038" s="65" t="s">
        <v>41</v>
      </c>
      <c r="V1038" s="65" t="s">
        <v>45</v>
      </c>
      <c r="W1038" s="65" t="s">
        <v>41</v>
      </c>
      <c r="X1038" s="65" t="s">
        <v>46</v>
      </c>
      <c r="Y1038" s="65">
        <v>0</v>
      </c>
    </row>
    <row r="1039" spans="1:25" ht="24" x14ac:dyDescent="0.3">
      <c r="A1039" s="30" t="s">
        <v>147</v>
      </c>
      <c r="B1039" s="17">
        <v>11803</v>
      </c>
      <c r="C1039" s="17" t="s">
        <v>240</v>
      </c>
      <c r="D1039" s="17">
        <v>53100582</v>
      </c>
      <c r="E1039" s="21" t="s">
        <v>241</v>
      </c>
      <c r="F1039" s="17">
        <v>1</v>
      </c>
      <c r="G1039" s="17" t="s">
        <v>38</v>
      </c>
      <c r="H1039" s="17" t="s">
        <v>65</v>
      </c>
      <c r="I1039" s="17" t="s">
        <v>40</v>
      </c>
      <c r="J1039" s="17" t="s">
        <v>153</v>
      </c>
      <c r="K1039" s="17" t="s">
        <v>42</v>
      </c>
      <c r="L1039" s="17">
        <v>11803</v>
      </c>
      <c r="M1039" s="65" t="s">
        <v>43</v>
      </c>
      <c r="N1039" s="65" t="s">
        <v>43</v>
      </c>
      <c r="O1039" s="65" t="s">
        <v>41</v>
      </c>
      <c r="P1039" s="65" t="s">
        <v>43</v>
      </c>
      <c r="Q1039" s="65" t="s">
        <v>43</v>
      </c>
      <c r="R1039" s="65" t="s">
        <v>43</v>
      </c>
      <c r="S1039" s="65" t="s">
        <v>43</v>
      </c>
      <c r="T1039" s="65" t="s">
        <v>44</v>
      </c>
      <c r="U1039" s="65" t="s">
        <v>41</v>
      </c>
      <c r="V1039" s="65" t="s">
        <v>45</v>
      </c>
      <c r="W1039" s="65" t="s">
        <v>41</v>
      </c>
      <c r="X1039" s="65" t="s">
        <v>46</v>
      </c>
      <c r="Y1039" s="65">
        <v>0</v>
      </c>
    </row>
    <row r="1040" spans="1:25" ht="14.4" x14ac:dyDescent="0.3">
      <c r="A1040" s="30" t="s">
        <v>147</v>
      </c>
      <c r="B1040" s="17">
        <v>11713</v>
      </c>
      <c r="C1040" s="17" t="s">
        <v>224</v>
      </c>
      <c r="D1040" s="17">
        <v>53100138</v>
      </c>
      <c r="E1040" s="21" t="s">
        <v>225</v>
      </c>
      <c r="F1040" s="17">
        <v>1</v>
      </c>
      <c r="G1040" s="17" t="s">
        <v>38</v>
      </c>
      <c r="H1040" s="17" t="s">
        <v>65</v>
      </c>
      <c r="I1040" s="17" t="s">
        <v>40</v>
      </c>
      <c r="J1040" s="17" t="s">
        <v>153</v>
      </c>
      <c r="K1040" s="17" t="s">
        <v>42</v>
      </c>
      <c r="L1040" s="17">
        <v>11713</v>
      </c>
      <c r="M1040" s="65" t="s">
        <v>43</v>
      </c>
      <c r="N1040" s="65" t="s">
        <v>43</v>
      </c>
      <c r="O1040" s="65" t="s">
        <v>41</v>
      </c>
      <c r="P1040" s="65" t="s">
        <v>43</v>
      </c>
      <c r="Q1040" s="65" t="s">
        <v>43</v>
      </c>
      <c r="R1040" s="65" t="s">
        <v>43</v>
      </c>
      <c r="S1040" s="65" t="s">
        <v>43</v>
      </c>
      <c r="T1040" s="65" t="s">
        <v>60</v>
      </c>
      <c r="U1040" s="65" t="s">
        <v>41</v>
      </c>
      <c r="V1040" s="65" t="s">
        <v>45</v>
      </c>
      <c r="W1040" s="65" t="s">
        <v>41</v>
      </c>
      <c r="X1040" s="65" t="s">
        <v>46</v>
      </c>
      <c r="Y1040" s="65">
        <v>0</v>
      </c>
    </row>
    <row r="1041" spans="1:25" ht="24" x14ac:dyDescent="0.3">
      <c r="A1041" s="30" t="s">
        <v>147</v>
      </c>
      <c r="B1041" s="17">
        <v>11787</v>
      </c>
      <c r="C1041" s="17" t="s">
        <v>236</v>
      </c>
      <c r="D1041" s="17">
        <v>53100875</v>
      </c>
      <c r="E1041" s="21" t="s">
        <v>237</v>
      </c>
      <c r="F1041" s="17">
        <v>1</v>
      </c>
      <c r="G1041" s="17" t="s">
        <v>38</v>
      </c>
      <c r="H1041" s="17" t="s">
        <v>65</v>
      </c>
      <c r="I1041" s="17" t="s">
        <v>40</v>
      </c>
      <c r="J1041" s="17" t="s">
        <v>153</v>
      </c>
      <c r="K1041" s="17" t="s">
        <v>42</v>
      </c>
      <c r="L1041" s="17">
        <v>11787</v>
      </c>
      <c r="M1041" s="65" t="s">
        <v>43</v>
      </c>
      <c r="N1041" s="65" t="s">
        <v>43</v>
      </c>
      <c r="O1041" s="65" t="s">
        <v>41</v>
      </c>
      <c r="P1041" s="65" t="s">
        <v>43</v>
      </c>
      <c r="Q1041" s="65" t="s">
        <v>43</v>
      </c>
      <c r="R1041" s="65" t="s">
        <v>43</v>
      </c>
      <c r="S1041" s="65" t="s">
        <v>43</v>
      </c>
      <c r="T1041" s="65" t="s">
        <v>44</v>
      </c>
      <c r="U1041" s="65" t="s">
        <v>41</v>
      </c>
      <c r="V1041" s="65" t="s">
        <v>45</v>
      </c>
      <c r="W1041" s="65" t="s">
        <v>41</v>
      </c>
      <c r="X1041" s="65" t="s">
        <v>46</v>
      </c>
      <c r="Y1041" s="65">
        <v>0</v>
      </c>
    </row>
    <row r="1042" spans="1:25" ht="24" x14ac:dyDescent="0.3">
      <c r="A1042" s="30" t="s">
        <v>147</v>
      </c>
      <c r="B1042" s="17">
        <v>11788</v>
      </c>
      <c r="C1042" s="17" t="s">
        <v>232</v>
      </c>
      <c r="D1042" s="17">
        <v>53100874</v>
      </c>
      <c r="E1042" s="21" t="s">
        <v>233</v>
      </c>
      <c r="F1042" s="17">
        <v>1</v>
      </c>
      <c r="G1042" s="17" t="s">
        <v>38</v>
      </c>
      <c r="H1042" s="17" t="s">
        <v>65</v>
      </c>
      <c r="I1042" s="17" t="s">
        <v>40</v>
      </c>
      <c r="J1042" s="17" t="s">
        <v>153</v>
      </c>
      <c r="K1042" s="17" t="s">
        <v>42</v>
      </c>
      <c r="L1042" s="17">
        <v>11788</v>
      </c>
      <c r="M1042" s="65" t="s">
        <v>43</v>
      </c>
      <c r="N1042" s="65" t="s">
        <v>43</v>
      </c>
      <c r="O1042" s="65" t="s">
        <v>41</v>
      </c>
      <c r="P1042" s="65" t="s">
        <v>43</v>
      </c>
      <c r="Q1042" s="65" t="s">
        <v>43</v>
      </c>
      <c r="R1042" s="65" t="s">
        <v>43</v>
      </c>
      <c r="S1042" s="65" t="s">
        <v>43</v>
      </c>
      <c r="T1042" s="65" t="s">
        <v>44</v>
      </c>
      <c r="U1042" s="65" t="s">
        <v>41</v>
      </c>
      <c r="V1042" s="65" t="s">
        <v>45</v>
      </c>
      <c r="W1042" s="65" t="s">
        <v>41</v>
      </c>
      <c r="X1042" s="65" t="s">
        <v>46</v>
      </c>
      <c r="Y1042" s="65">
        <v>0</v>
      </c>
    </row>
    <row r="1043" spans="1:25" ht="14.4" x14ac:dyDescent="0.3">
      <c r="A1043" s="30" t="s">
        <v>147</v>
      </c>
      <c r="B1043" s="17">
        <v>12193</v>
      </c>
      <c r="C1043" s="17" t="s">
        <v>274</v>
      </c>
      <c r="D1043" s="17">
        <v>53100335</v>
      </c>
      <c r="E1043" s="21" t="s">
        <v>275</v>
      </c>
      <c r="F1043" s="17">
        <v>5</v>
      </c>
      <c r="G1043" s="17" t="s">
        <v>38</v>
      </c>
      <c r="H1043" s="17" t="s">
        <v>72</v>
      </c>
      <c r="I1043" s="17" t="s">
        <v>40</v>
      </c>
      <c r="J1043" s="17" t="s">
        <v>153</v>
      </c>
      <c r="K1043" s="17" t="s">
        <v>42</v>
      </c>
      <c r="L1043" s="17">
        <v>12193</v>
      </c>
      <c r="M1043" s="65" t="s">
        <v>43</v>
      </c>
      <c r="N1043" s="65" t="s">
        <v>43</v>
      </c>
      <c r="O1043" s="65" t="s">
        <v>41</v>
      </c>
      <c r="P1043" s="65" t="s">
        <v>43</v>
      </c>
      <c r="Q1043" s="65" t="s">
        <v>41</v>
      </c>
      <c r="R1043" s="65" t="s">
        <v>43</v>
      </c>
      <c r="S1043" s="65" t="s">
        <v>43</v>
      </c>
      <c r="T1043" s="65" t="s">
        <v>55</v>
      </c>
      <c r="U1043" s="65" t="s">
        <v>41</v>
      </c>
      <c r="V1043" s="65" t="s">
        <v>45</v>
      </c>
      <c r="W1043" s="65" t="s">
        <v>41</v>
      </c>
      <c r="X1043" s="65" t="s">
        <v>46</v>
      </c>
      <c r="Y1043" s="65">
        <v>0</v>
      </c>
    </row>
    <row r="1044" spans="1:25" ht="14.4" x14ac:dyDescent="0.3">
      <c r="A1044" s="30" t="s">
        <v>147</v>
      </c>
      <c r="B1044" s="17">
        <v>11809</v>
      </c>
      <c r="C1044" s="17" t="s">
        <v>282</v>
      </c>
      <c r="D1044" s="17">
        <v>53100357</v>
      </c>
      <c r="E1044" s="21" t="s">
        <v>283</v>
      </c>
      <c r="F1044" s="17">
        <v>2</v>
      </c>
      <c r="G1044" s="17" t="s">
        <v>38</v>
      </c>
      <c r="H1044" s="17" t="s">
        <v>72</v>
      </c>
      <c r="I1044" s="17" t="s">
        <v>40</v>
      </c>
      <c r="J1044" s="17" t="s">
        <v>153</v>
      </c>
      <c r="K1044" s="17" t="s">
        <v>42</v>
      </c>
      <c r="L1044" s="17">
        <v>11809</v>
      </c>
      <c r="M1044" s="65" t="s">
        <v>43</v>
      </c>
      <c r="N1044" s="65" t="s">
        <v>43</v>
      </c>
      <c r="O1044" s="65" t="s">
        <v>41</v>
      </c>
      <c r="P1044" s="65" t="s">
        <v>41</v>
      </c>
      <c r="Q1044" s="65" t="s">
        <v>43</v>
      </c>
      <c r="R1044" s="65" t="s">
        <v>43</v>
      </c>
      <c r="S1044" s="65" t="s">
        <v>43</v>
      </c>
      <c r="T1044" s="65" t="s">
        <v>55</v>
      </c>
      <c r="U1044" s="65" t="s">
        <v>41</v>
      </c>
      <c r="V1044" s="65" t="s">
        <v>45</v>
      </c>
      <c r="W1044" s="65" t="s">
        <v>41</v>
      </c>
      <c r="X1044" s="65" t="s">
        <v>46</v>
      </c>
      <c r="Y1044" s="65">
        <v>0</v>
      </c>
    </row>
    <row r="1045" spans="1:25" ht="14.4" x14ac:dyDescent="0.3">
      <c r="A1045" s="30" t="s">
        <v>147</v>
      </c>
      <c r="B1045" s="17">
        <v>11713</v>
      </c>
      <c r="C1045" s="17" t="s">
        <v>224</v>
      </c>
      <c r="D1045" s="17">
        <v>53100138</v>
      </c>
      <c r="E1045" s="21" t="s">
        <v>225</v>
      </c>
      <c r="F1045" s="17">
        <v>3</v>
      </c>
      <c r="G1045" s="17" t="s">
        <v>38</v>
      </c>
      <c r="H1045" s="17" t="s">
        <v>65</v>
      </c>
      <c r="I1045" s="17" t="s">
        <v>40</v>
      </c>
      <c r="J1045" s="17" t="s">
        <v>153</v>
      </c>
      <c r="K1045" s="17" t="s">
        <v>42</v>
      </c>
      <c r="L1045" s="17">
        <v>11713</v>
      </c>
      <c r="M1045" s="65" t="s">
        <v>43</v>
      </c>
      <c r="N1045" s="65" t="s">
        <v>43</v>
      </c>
      <c r="O1045" s="65" t="s">
        <v>41</v>
      </c>
      <c r="P1045" s="65" t="s">
        <v>43</v>
      </c>
      <c r="Q1045" s="65" t="s">
        <v>43</v>
      </c>
      <c r="R1045" s="65" t="s">
        <v>43</v>
      </c>
      <c r="S1045" s="65" t="s">
        <v>43</v>
      </c>
      <c r="T1045" s="65" t="s">
        <v>60</v>
      </c>
      <c r="U1045" s="65" t="s">
        <v>41</v>
      </c>
      <c r="V1045" s="65" t="s">
        <v>45</v>
      </c>
      <c r="W1045" s="65" t="s">
        <v>41</v>
      </c>
      <c r="X1045" s="65" t="s">
        <v>46</v>
      </c>
      <c r="Y1045" s="65">
        <v>0</v>
      </c>
    </row>
    <row r="1046" spans="1:25" ht="14.4" x14ac:dyDescent="0.3">
      <c r="A1046" s="30" t="s">
        <v>147</v>
      </c>
      <c r="B1046" s="17">
        <v>12190</v>
      </c>
      <c r="C1046" s="17" t="s">
        <v>256</v>
      </c>
      <c r="D1046" s="17">
        <v>53100335</v>
      </c>
      <c r="E1046" s="21" t="s">
        <v>257</v>
      </c>
      <c r="F1046" s="17">
        <v>2</v>
      </c>
      <c r="G1046" s="17" t="s">
        <v>38</v>
      </c>
      <c r="H1046" s="17" t="s">
        <v>72</v>
      </c>
      <c r="I1046" s="17" t="s">
        <v>40</v>
      </c>
      <c r="J1046" s="17" t="s">
        <v>153</v>
      </c>
      <c r="K1046" s="17" t="s">
        <v>42</v>
      </c>
      <c r="L1046" s="17">
        <v>12190</v>
      </c>
      <c r="M1046" s="65" t="s">
        <v>43</v>
      </c>
      <c r="N1046" s="65" t="s">
        <v>43</v>
      </c>
      <c r="O1046" s="65" t="s">
        <v>41</v>
      </c>
      <c r="P1046" s="65" t="s">
        <v>43</v>
      </c>
      <c r="Q1046" s="65" t="s">
        <v>41</v>
      </c>
      <c r="R1046" s="65" t="s">
        <v>43</v>
      </c>
      <c r="S1046" s="65" t="s">
        <v>43</v>
      </c>
      <c r="T1046" s="65" t="s">
        <v>55</v>
      </c>
      <c r="U1046" s="65" t="s">
        <v>41</v>
      </c>
      <c r="V1046" s="65" t="s">
        <v>45</v>
      </c>
      <c r="W1046" s="65" t="s">
        <v>41</v>
      </c>
      <c r="X1046" s="65" t="s">
        <v>46</v>
      </c>
      <c r="Y1046" s="65">
        <v>0</v>
      </c>
    </row>
    <row r="1047" spans="1:25" ht="14.4" x14ac:dyDescent="0.3">
      <c r="A1047" s="30" t="s">
        <v>147</v>
      </c>
      <c r="B1047" s="17">
        <v>12046</v>
      </c>
      <c r="C1047" s="17" t="s">
        <v>260</v>
      </c>
      <c r="D1047" s="17">
        <v>53100889</v>
      </c>
      <c r="E1047" s="21" t="s">
        <v>261</v>
      </c>
      <c r="F1047" s="17">
        <v>2</v>
      </c>
      <c r="G1047" s="17" t="s">
        <v>38</v>
      </c>
      <c r="H1047" s="17" t="s">
        <v>65</v>
      </c>
      <c r="I1047" s="17" t="s">
        <v>40</v>
      </c>
      <c r="J1047" s="17" t="s">
        <v>153</v>
      </c>
      <c r="K1047" s="17" t="s">
        <v>42</v>
      </c>
      <c r="L1047" s="17">
        <v>12046</v>
      </c>
      <c r="M1047" s="65" t="s">
        <v>43</v>
      </c>
      <c r="N1047" s="65" t="s">
        <v>43</v>
      </c>
      <c r="O1047" s="65" t="s">
        <v>41</v>
      </c>
      <c r="P1047" s="65" t="s">
        <v>43</v>
      </c>
      <c r="Q1047" s="65" t="s">
        <v>43</v>
      </c>
      <c r="R1047" s="65" t="s">
        <v>43</v>
      </c>
      <c r="S1047" s="65" t="s">
        <v>43</v>
      </c>
      <c r="T1047" s="65" t="s">
        <v>60</v>
      </c>
      <c r="U1047" s="65" t="s">
        <v>41</v>
      </c>
      <c r="V1047" s="65" t="s">
        <v>45</v>
      </c>
      <c r="W1047" s="65" t="s">
        <v>41</v>
      </c>
      <c r="X1047" s="65" t="s">
        <v>46</v>
      </c>
      <c r="Y1047" s="65">
        <v>0</v>
      </c>
    </row>
    <row r="1048" spans="1:25" ht="14.4" x14ac:dyDescent="0.3">
      <c r="A1048" s="30" t="s">
        <v>147</v>
      </c>
      <c r="B1048" s="17">
        <v>11823</v>
      </c>
      <c r="C1048" s="17" t="s">
        <v>278</v>
      </c>
      <c r="D1048" s="17">
        <v>53100330</v>
      </c>
      <c r="E1048" s="21" t="s">
        <v>279</v>
      </c>
      <c r="F1048" s="17">
        <v>1</v>
      </c>
      <c r="G1048" s="17" t="s">
        <v>38</v>
      </c>
      <c r="H1048" s="17" t="s">
        <v>50</v>
      </c>
      <c r="I1048" s="17" t="s">
        <v>40</v>
      </c>
      <c r="J1048" s="17" t="s">
        <v>153</v>
      </c>
      <c r="K1048" s="17" t="s">
        <v>42</v>
      </c>
      <c r="L1048" s="17">
        <v>11823</v>
      </c>
      <c r="M1048" s="65" t="s">
        <v>43</v>
      </c>
      <c r="N1048" s="65" t="s">
        <v>43</v>
      </c>
      <c r="O1048" s="65" t="s">
        <v>41</v>
      </c>
      <c r="P1048" s="65" t="s">
        <v>43</v>
      </c>
      <c r="Q1048" s="65" t="s">
        <v>43</v>
      </c>
      <c r="R1048" s="65" t="s">
        <v>43</v>
      </c>
      <c r="S1048" s="65" t="s">
        <v>43</v>
      </c>
      <c r="T1048" s="65" t="s">
        <v>55</v>
      </c>
      <c r="U1048" s="65" t="s">
        <v>41</v>
      </c>
      <c r="V1048" s="65" t="s">
        <v>52</v>
      </c>
      <c r="W1048" s="65" t="s">
        <v>41</v>
      </c>
      <c r="X1048" s="65">
        <v>0</v>
      </c>
      <c r="Y1048" s="65">
        <v>0</v>
      </c>
    </row>
    <row r="1049" spans="1:25" ht="14.4" x14ac:dyDescent="0.3">
      <c r="A1049" s="30" t="s">
        <v>147</v>
      </c>
      <c r="B1049" s="17">
        <v>12193</v>
      </c>
      <c r="C1049" s="17" t="s">
        <v>274</v>
      </c>
      <c r="D1049" s="17">
        <v>53100335</v>
      </c>
      <c r="E1049" s="21" t="s">
        <v>275</v>
      </c>
      <c r="F1049" s="17">
        <v>3</v>
      </c>
      <c r="G1049" s="17" t="s">
        <v>38</v>
      </c>
      <c r="H1049" s="17" t="s">
        <v>72</v>
      </c>
      <c r="I1049" s="17" t="s">
        <v>40</v>
      </c>
      <c r="J1049" s="17" t="s">
        <v>153</v>
      </c>
      <c r="K1049" s="17" t="s">
        <v>42</v>
      </c>
      <c r="L1049" s="17">
        <v>12193</v>
      </c>
      <c r="M1049" s="65" t="s">
        <v>43</v>
      </c>
      <c r="N1049" s="65" t="s">
        <v>43</v>
      </c>
      <c r="O1049" s="65" t="s">
        <v>41</v>
      </c>
      <c r="P1049" s="65" t="s">
        <v>43</v>
      </c>
      <c r="Q1049" s="65" t="s">
        <v>41</v>
      </c>
      <c r="R1049" s="65" t="s">
        <v>43</v>
      </c>
      <c r="S1049" s="65" t="s">
        <v>43</v>
      </c>
      <c r="T1049" s="65" t="s">
        <v>55</v>
      </c>
      <c r="U1049" s="65" t="s">
        <v>41</v>
      </c>
      <c r="V1049" s="65" t="s">
        <v>45</v>
      </c>
      <c r="W1049" s="65" t="s">
        <v>41</v>
      </c>
      <c r="X1049" s="65" t="s">
        <v>46</v>
      </c>
      <c r="Y1049" s="65">
        <v>0</v>
      </c>
    </row>
    <row r="1050" spans="1:25" ht="14.4" x14ac:dyDescent="0.3">
      <c r="A1050" s="30" t="s">
        <v>147</v>
      </c>
      <c r="B1050" s="17">
        <v>11809</v>
      </c>
      <c r="C1050" s="17" t="s">
        <v>282</v>
      </c>
      <c r="D1050" s="17">
        <v>53100357</v>
      </c>
      <c r="E1050" s="21" t="s">
        <v>283</v>
      </c>
      <c r="F1050" s="17">
        <v>1</v>
      </c>
      <c r="G1050" s="17" t="s">
        <v>38</v>
      </c>
      <c r="H1050" s="17" t="s">
        <v>72</v>
      </c>
      <c r="I1050" s="17" t="s">
        <v>40</v>
      </c>
      <c r="J1050" s="17" t="s">
        <v>153</v>
      </c>
      <c r="K1050" s="17" t="s">
        <v>42</v>
      </c>
      <c r="L1050" s="17">
        <v>11809</v>
      </c>
      <c r="M1050" s="65" t="s">
        <v>43</v>
      </c>
      <c r="N1050" s="65" t="s">
        <v>43</v>
      </c>
      <c r="O1050" s="65" t="s">
        <v>41</v>
      </c>
      <c r="P1050" s="65" t="s">
        <v>41</v>
      </c>
      <c r="Q1050" s="65" t="s">
        <v>43</v>
      </c>
      <c r="R1050" s="65" t="s">
        <v>43</v>
      </c>
      <c r="S1050" s="65" t="s">
        <v>43</v>
      </c>
      <c r="T1050" s="65" t="s">
        <v>55</v>
      </c>
      <c r="U1050" s="65" t="s">
        <v>41</v>
      </c>
      <c r="V1050" s="65" t="s">
        <v>45</v>
      </c>
      <c r="W1050" s="65" t="s">
        <v>41</v>
      </c>
      <c r="X1050" s="65" t="s">
        <v>46</v>
      </c>
      <c r="Y1050" s="65">
        <v>0</v>
      </c>
    </row>
    <row r="1051" spans="1:25" ht="14.4" x14ac:dyDescent="0.3">
      <c r="A1051" s="30" t="s">
        <v>147</v>
      </c>
      <c r="B1051" s="17">
        <v>11713</v>
      </c>
      <c r="C1051" s="17" t="s">
        <v>224</v>
      </c>
      <c r="D1051" s="17">
        <v>53100138</v>
      </c>
      <c r="E1051" s="21" t="s">
        <v>225</v>
      </c>
      <c r="F1051" s="17">
        <v>1</v>
      </c>
      <c r="G1051" s="17" t="s">
        <v>38</v>
      </c>
      <c r="H1051" s="17" t="s">
        <v>65</v>
      </c>
      <c r="I1051" s="17" t="s">
        <v>40</v>
      </c>
      <c r="J1051" s="17" t="s">
        <v>153</v>
      </c>
      <c r="K1051" s="17" t="s">
        <v>42</v>
      </c>
      <c r="L1051" s="17">
        <v>11713</v>
      </c>
      <c r="M1051" s="65" t="s">
        <v>43</v>
      </c>
      <c r="N1051" s="65" t="s">
        <v>43</v>
      </c>
      <c r="O1051" s="65" t="s">
        <v>41</v>
      </c>
      <c r="P1051" s="65" t="s">
        <v>43</v>
      </c>
      <c r="Q1051" s="65" t="s">
        <v>43</v>
      </c>
      <c r="R1051" s="65" t="s">
        <v>43</v>
      </c>
      <c r="S1051" s="65" t="s">
        <v>43</v>
      </c>
      <c r="T1051" s="65" t="s">
        <v>60</v>
      </c>
      <c r="U1051" s="65" t="s">
        <v>41</v>
      </c>
      <c r="V1051" s="65" t="s">
        <v>45</v>
      </c>
      <c r="W1051" s="65" t="s">
        <v>41</v>
      </c>
      <c r="X1051" s="65" t="s">
        <v>46</v>
      </c>
      <c r="Y1051" s="65">
        <v>0</v>
      </c>
    </row>
    <row r="1052" spans="1:25" ht="14.4" x14ac:dyDescent="0.3">
      <c r="A1052" s="30" t="s">
        <v>147</v>
      </c>
      <c r="B1052" s="17">
        <v>12190</v>
      </c>
      <c r="C1052" s="17" t="s">
        <v>256</v>
      </c>
      <c r="D1052" s="17">
        <v>53100335</v>
      </c>
      <c r="E1052" s="21" t="s">
        <v>257</v>
      </c>
      <c r="F1052" s="17">
        <v>1</v>
      </c>
      <c r="G1052" s="17" t="s">
        <v>38</v>
      </c>
      <c r="H1052" s="17" t="s">
        <v>72</v>
      </c>
      <c r="I1052" s="17" t="s">
        <v>40</v>
      </c>
      <c r="J1052" s="17" t="s">
        <v>153</v>
      </c>
      <c r="K1052" s="17" t="s">
        <v>42</v>
      </c>
      <c r="L1052" s="17">
        <v>12190</v>
      </c>
      <c r="M1052" s="65" t="s">
        <v>43</v>
      </c>
      <c r="N1052" s="65" t="s">
        <v>43</v>
      </c>
      <c r="O1052" s="65" t="s">
        <v>41</v>
      </c>
      <c r="P1052" s="65" t="s">
        <v>43</v>
      </c>
      <c r="Q1052" s="65" t="s">
        <v>41</v>
      </c>
      <c r="R1052" s="65" t="s">
        <v>43</v>
      </c>
      <c r="S1052" s="65" t="s">
        <v>43</v>
      </c>
      <c r="T1052" s="65" t="s">
        <v>55</v>
      </c>
      <c r="U1052" s="65" t="s">
        <v>41</v>
      </c>
      <c r="V1052" s="65" t="s">
        <v>45</v>
      </c>
      <c r="W1052" s="65" t="s">
        <v>41</v>
      </c>
      <c r="X1052" s="65" t="s">
        <v>46</v>
      </c>
      <c r="Y1052" s="65">
        <v>0</v>
      </c>
    </row>
    <row r="1053" spans="1:25" ht="14.4" x14ac:dyDescent="0.3">
      <c r="A1053" s="30" t="s">
        <v>147</v>
      </c>
      <c r="B1053" s="17">
        <v>12046</v>
      </c>
      <c r="C1053" s="17" t="s">
        <v>260</v>
      </c>
      <c r="D1053" s="17">
        <v>53100889</v>
      </c>
      <c r="E1053" s="21" t="s">
        <v>261</v>
      </c>
      <c r="F1053" s="17">
        <v>1</v>
      </c>
      <c r="G1053" s="17" t="s">
        <v>38</v>
      </c>
      <c r="H1053" s="17" t="s">
        <v>65</v>
      </c>
      <c r="I1053" s="17" t="s">
        <v>40</v>
      </c>
      <c r="J1053" s="17" t="s">
        <v>153</v>
      </c>
      <c r="K1053" s="17" t="s">
        <v>42</v>
      </c>
      <c r="L1053" s="17">
        <v>12046</v>
      </c>
      <c r="M1053" s="65" t="s">
        <v>43</v>
      </c>
      <c r="N1053" s="65" t="s">
        <v>43</v>
      </c>
      <c r="O1053" s="65" t="s">
        <v>41</v>
      </c>
      <c r="P1053" s="65" t="s">
        <v>43</v>
      </c>
      <c r="Q1053" s="65" t="s">
        <v>43</v>
      </c>
      <c r="R1053" s="65" t="s">
        <v>43</v>
      </c>
      <c r="S1053" s="65" t="s">
        <v>43</v>
      </c>
      <c r="T1053" s="65" t="s">
        <v>60</v>
      </c>
      <c r="U1053" s="65" t="s">
        <v>41</v>
      </c>
      <c r="V1053" s="65" t="s">
        <v>45</v>
      </c>
      <c r="W1053" s="65" t="s">
        <v>41</v>
      </c>
      <c r="X1053" s="65" t="s">
        <v>46</v>
      </c>
      <c r="Y1053" s="65">
        <v>0</v>
      </c>
    </row>
    <row r="1054" spans="1:25" ht="14.4" x14ac:dyDescent="0.3">
      <c r="A1054" s="30" t="s">
        <v>147</v>
      </c>
      <c r="B1054" s="17">
        <v>11823</v>
      </c>
      <c r="C1054" s="17" t="s">
        <v>278</v>
      </c>
      <c r="D1054" s="17">
        <v>53100330</v>
      </c>
      <c r="E1054" s="21" t="s">
        <v>279</v>
      </c>
      <c r="F1054" s="17">
        <v>1</v>
      </c>
      <c r="G1054" s="17" t="s">
        <v>38</v>
      </c>
      <c r="H1054" s="17" t="s">
        <v>50</v>
      </c>
      <c r="I1054" s="17" t="s">
        <v>40</v>
      </c>
      <c r="J1054" s="17" t="s">
        <v>153</v>
      </c>
      <c r="K1054" s="17" t="s">
        <v>42</v>
      </c>
      <c r="L1054" s="17">
        <v>11823</v>
      </c>
      <c r="M1054" s="65" t="s">
        <v>43</v>
      </c>
      <c r="N1054" s="65" t="s">
        <v>43</v>
      </c>
      <c r="O1054" s="65" t="s">
        <v>41</v>
      </c>
      <c r="P1054" s="65" t="s">
        <v>43</v>
      </c>
      <c r="Q1054" s="65" t="s">
        <v>43</v>
      </c>
      <c r="R1054" s="65" t="s">
        <v>43</v>
      </c>
      <c r="S1054" s="65" t="s">
        <v>43</v>
      </c>
      <c r="T1054" s="65" t="s">
        <v>55</v>
      </c>
      <c r="U1054" s="65" t="s">
        <v>41</v>
      </c>
      <c r="V1054" s="65" t="s">
        <v>52</v>
      </c>
      <c r="W1054" s="65" t="s">
        <v>41</v>
      </c>
      <c r="X1054" s="65">
        <v>0</v>
      </c>
      <c r="Y1054" s="65">
        <v>0</v>
      </c>
    </row>
    <row r="1055" spans="1:25" ht="14.4" x14ac:dyDescent="0.3">
      <c r="A1055" s="30" t="s">
        <v>147</v>
      </c>
      <c r="B1055" s="17">
        <v>12188</v>
      </c>
      <c r="C1055" s="17" t="s">
        <v>276</v>
      </c>
      <c r="D1055" s="17">
        <v>53100335</v>
      </c>
      <c r="E1055" s="21" t="s">
        <v>277</v>
      </c>
      <c r="F1055" s="17">
        <v>3</v>
      </c>
      <c r="G1055" s="17" t="s">
        <v>38</v>
      </c>
      <c r="H1055" s="17" t="s">
        <v>72</v>
      </c>
      <c r="I1055" s="17" t="s">
        <v>40</v>
      </c>
      <c r="J1055" s="17" t="s">
        <v>153</v>
      </c>
      <c r="K1055" s="17" t="s">
        <v>42</v>
      </c>
      <c r="L1055" s="17">
        <v>12188</v>
      </c>
      <c r="M1055" s="65" t="s">
        <v>43</v>
      </c>
      <c r="N1055" s="65" t="s">
        <v>43</v>
      </c>
      <c r="O1055" s="65" t="s">
        <v>41</v>
      </c>
      <c r="P1055" s="65" t="s">
        <v>43</v>
      </c>
      <c r="Q1055" s="65" t="s">
        <v>41</v>
      </c>
      <c r="R1055" s="65" t="s">
        <v>43</v>
      </c>
      <c r="S1055" s="65" t="s">
        <v>43</v>
      </c>
      <c r="T1055" s="65" t="s">
        <v>55</v>
      </c>
      <c r="U1055" s="65" t="s">
        <v>41</v>
      </c>
      <c r="V1055" s="65" t="s">
        <v>45</v>
      </c>
      <c r="W1055" s="65" t="s">
        <v>41</v>
      </c>
      <c r="X1055" s="65" t="s">
        <v>46</v>
      </c>
      <c r="Y1055" s="65">
        <v>0</v>
      </c>
    </row>
    <row r="1056" spans="1:25" ht="14.4" x14ac:dyDescent="0.3">
      <c r="A1056" s="30" t="s">
        <v>147</v>
      </c>
      <c r="B1056" s="17">
        <v>11713</v>
      </c>
      <c r="C1056" s="17" t="s">
        <v>224</v>
      </c>
      <c r="D1056" s="17">
        <v>53100138</v>
      </c>
      <c r="E1056" s="21" t="s">
        <v>225</v>
      </c>
      <c r="F1056" s="17">
        <v>1</v>
      </c>
      <c r="G1056" s="17" t="s">
        <v>38</v>
      </c>
      <c r="H1056" s="17" t="s">
        <v>65</v>
      </c>
      <c r="I1056" s="17" t="s">
        <v>40</v>
      </c>
      <c r="J1056" s="17" t="s">
        <v>153</v>
      </c>
      <c r="K1056" s="17" t="s">
        <v>42</v>
      </c>
      <c r="L1056" s="17">
        <v>11713</v>
      </c>
      <c r="M1056" s="65" t="s">
        <v>43</v>
      </c>
      <c r="N1056" s="65" t="s">
        <v>43</v>
      </c>
      <c r="O1056" s="65" t="s">
        <v>41</v>
      </c>
      <c r="P1056" s="65" t="s">
        <v>43</v>
      </c>
      <c r="Q1056" s="65" t="s">
        <v>43</v>
      </c>
      <c r="R1056" s="65" t="s">
        <v>43</v>
      </c>
      <c r="S1056" s="65" t="s">
        <v>43</v>
      </c>
      <c r="T1056" s="65" t="s">
        <v>60</v>
      </c>
      <c r="U1056" s="65" t="s">
        <v>41</v>
      </c>
      <c r="V1056" s="65" t="s">
        <v>45</v>
      </c>
      <c r="W1056" s="65" t="s">
        <v>41</v>
      </c>
      <c r="X1056" s="65" t="s">
        <v>46</v>
      </c>
      <c r="Y1056" s="65">
        <v>0</v>
      </c>
    </row>
    <row r="1057" spans="1:25" ht="14.4" x14ac:dyDescent="0.3">
      <c r="A1057" s="30" t="s">
        <v>147</v>
      </c>
      <c r="B1057" s="17">
        <v>11928</v>
      </c>
      <c r="C1057" s="17" t="s">
        <v>272</v>
      </c>
      <c r="D1057" s="17">
        <v>53100186</v>
      </c>
      <c r="E1057" s="21" t="s">
        <v>273</v>
      </c>
      <c r="F1057" s="17">
        <v>1</v>
      </c>
      <c r="G1057" s="17" t="s">
        <v>38</v>
      </c>
      <c r="H1057" s="17" t="s">
        <v>72</v>
      </c>
      <c r="I1057" s="17" t="s">
        <v>40</v>
      </c>
      <c r="J1057" s="17" t="s">
        <v>153</v>
      </c>
      <c r="K1057" s="17" t="s">
        <v>42</v>
      </c>
      <c r="L1057" s="17">
        <v>11928</v>
      </c>
      <c r="M1057" s="65" t="s">
        <v>43</v>
      </c>
      <c r="N1057" s="65" t="s">
        <v>43</v>
      </c>
      <c r="O1057" s="65" t="s">
        <v>41</v>
      </c>
      <c r="P1057" s="65" t="s">
        <v>43</v>
      </c>
      <c r="Q1057" s="65" t="s">
        <v>43</v>
      </c>
      <c r="R1057" s="65" t="s">
        <v>43</v>
      </c>
      <c r="S1057" s="65" t="s">
        <v>43</v>
      </c>
      <c r="T1057" s="65" t="s">
        <v>44</v>
      </c>
      <c r="U1057" s="65" t="s">
        <v>41</v>
      </c>
      <c r="V1057" s="65" t="s">
        <v>45</v>
      </c>
      <c r="W1057" s="65" t="s">
        <v>41</v>
      </c>
      <c r="X1057" s="65" t="s">
        <v>46</v>
      </c>
      <c r="Y1057" s="65">
        <v>0</v>
      </c>
    </row>
    <row r="1058" spans="1:25" ht="14.4" x14ac:dyDescent="0.3">
      <c r="A1058" s="30" t="s">
        <v>147</v>
      </c>
      <c r="B1058" s="17">
        <v>12046</v>
      </c>
      <c r="C1058" s="17" t="s">
        <v>260</v>
      </c>
      <c r="D1058" s="17">
        <v>53100889</v>
      </c>
      <c r="E1058" s="21" t="s">
        <v>261</v>
      </c>
      <c r="F1058" s="17">
        <v>2</v>
      </c>
      <c r="G1058" s="17" t="s">
        <v>38</v>
      </c>
      <c r="H1058" s="17" t="s">
        <v>65</v>
      </c>
      <c r="I1058" s="17" t="s">
        <v>40</v>
      </c>
      <c r="J1058" s="17" t="s">
        <v>153</v>
      </c>
      <c r="K1058" s="17" t="s">
        <v>42</v>
      </c>
      <c r="L1058" s="17">
        <v>12046</v>
      </c>
      <c r="M1058" s="65" t="s">
        <v>43</v>
      </c>
      <c r="N1058" s="65" t="s">
        <v>43</v>
      </c>
      <c r="O1058" s="65" t="s">
        <v>41</v>
      </c>
      <c r="P1058" s="65" t="s">
        <v>43</v>
      </c>
      <c r="Q1058" s="65" t="s">
        <v>43</v>
      </c>
      <c r="R1058" s="65" t="s">
        <v>43</v>
      </c>
      <c r="S1058" s="65" t="s">
        <v>43</v>
      </c>
      <c r="T1058" s="65" t="s">
        <v>60</v>
      </c>
      <c r="U1058" s="65" t="s">
        <v>41</v>
      </c>
      <c r="V1058" s="65" t="s">
        <v>45</v>
      </c>
      <c r="W1058" s="65" t="s">
        <v>41</v>
      </c>
      <c r="X1058" s="65" t="s">
        <v>46</v>
      </c>
      <c r="Y1058" s="65">
        <v>0</v>
      </c>
    </row>
    <row r="1059" spans="1:25" ht="14.4" x14ac:dyDescent="0.3">
      <c r="A1059" s="30" t="s">
        <v>147</v>
      </c>
      <c r="B1059" s="17">
        <v>12046</v>
      </c>
      <c r="C1059" s="17" t="s">
        <v>260</v>
      </c>
      <c r="D1059" s="17">
        <v>53100889</v>
      </c>
      <c r="E1059" s="21" t="s">
        <v>261</v>
      </c>
      <c r="F1059" s="17">
        <v>1</v>
      </c>
      <c r="G1059" s="17" t="s">
        <v>38</v>
      </c>
      <c r="H1059" s="17" t="s">
        <v>65</v>
      </c>
      <c r="I1059" s="17" t="s">
        <v>40</v>
      </c>
      <c r="J1059" s="17" t="s">
        <v>153</v>
      </c>
      <c r="K1059" s="17" t="s">
        <v>42</v>
      </c>
      <c r="L1059" s="17">
        <v>12046</v>
      </c>
      <c r="M1059" s="65" t="s">
        <v>43</v>
      </c>
      <c r="N1059" s="65" t="s">
        <v>43</v>
      </c>
      <c r="O1059" s="65" t="s">
        <v>41</v>
      </c>
      <c r="P1059" s="65" t="s">
        <v>43</v>
      </c>
      <c r="Q1059" s="65" t="s">
        <v>43</v>
      </c>
      <c r="R1059" s="65" t="s">
        <v>43</v>
      </c>
      <c r="S1059" s="65" t="s">
        <v>43</v>
      </c>
      <c r="T1059" s="65" t="s">
        <v>60</v>
      </c>
      <c r="U1059" s="65" t="s">
        <v>41</v>
      </c>
      <c r="V1059" s="65" t="s">
        <v>45</v>
      </c>
      <c r="W1059" s="65" t="s">
        <v>41</v>
      </c>
      <c r="X1059" s="65" t="s">
        <v>46</v>
      </c>
      <c r="Y1059" s="65">
        <v>0</v>
      </c>
    </row>
    <row r="1060" spans="1:25" ht="14.4" x14ac:dyDescent="0.3">
      <c r="A1060" s="30" t="s">
        <v>147</v>
      </c>
      <c r="B1060" s="17">
        <v>11928</v>
      </c>
      <c r="C1060" s="17" t="s">
        <v>272</v>
      </c>
      <c r="D1060" s="17">
        <v>53100186</v>
      </c>
      <c r="E1060" s="21" t="s">
        <v>273</v>
      </c>
      <c r="F1060" s="17">
        <v>1</v>
      </c>
      <c r="G1060" s="17" t="s">
        <v>38</v>
      </c>
      <c r="H1060" s="17" t="s">
        <v>72</v>
      </c>
      <c r="I1060" s="17" t="s">
        <v>40</v>
      </c>
      <c r="J1060" s="17" t="s">
        <v>153</v>
      </c>
      <c r="K1060" s="17" t="s">
        <v>42</v>
      </c>
      <c r="L1060" s="17">
        <v>11928</v>
      </c>
      <c r="M1060" s="65" t="s">
        <v>43</v>
      </c>
      <c r="N1060" s="65" t="s">
        <v>43</v>
      </c>
      <c r="O1060" s="65" t="s">
        <v>41</v>
      </c>
      <c r="P1060" s="65" t="s">
        <v>43</v>
      </c>
      <c r="Q1060" s="65" t="s">
        <v>43</v>
      </c>
      <c r="R1060" s="65" t="s">
        <v>43</v>
      </c>
      <c r="S1060" s="65" t="s">
        <v>43</v>
      </c>
      <c r="T1060" s="65" t="s">
        <v>44</v>
      </c>
      <c r="U1060" s="65" t="s">
        <v>41</v>
      </c>
      <c r="V1060" s="65" t="s">
        <v>45</v>
      </c>
      <c r="W1060" s="65" t="s">
        <v>41</v>
      </c>
      <c r="X1060" s="65" t="s">
        <v>46</v>
      </c>
      <c r="Y1060" s="65">
        <v>0</v>
      </c>
    </row>
    <row r="1061" spans="1:25" ht="14.4" x14ac:dyDescent="0.3">
      <c r="A1061" s="30" t="s">
        <v>147</v>
      </c>
      <c r="B1061" s="17">
        <v>11929</v>
      </c>
      <c r="C1061" s="17" t="s">
        <v>284</v>
      </c>
      <c r="D1061" s="17">
        <v>53100186</v>
      </c>
      <c r="E1061" s="21" t="s">
        <v>285</v>
      </c>
      <c r="F1061" s="17">
        <v>3</v>
      </c>
      <c r="G1061" s="17" t="s">
        <v>38</v>
      </c>
      <c r="H1061" s="17" t="s">
        <v>72</v>
      </c>
      <c r="I1061" s="17" t="s">
        <v>40</v>
      </c>
      <c r="J1061" s="17" t="s">
        <v>153</v>
      </c>
      <c r="K1061" s="17" t="s">
        <v>42</v>
      </c>
      <c r="L1061" s="17">
        <v>11929</v>
      </c>
      <c r="M1061" s="65" t="s">
        <v>43</v>
      </c>
      <c r="N1061" s="65" t="s">
        <v>43</v>
      </c>
      <c r="O1061" s="65" t="s">
        <v>41</v>
      </c>
      <c r="P1061" s="65" t="s">
        <v>43</v>
      </c>
      <c r="Q1061" s="65" t="s">
        <v>43</v>
      </c>
      <c r="R1061" s="65" t="s">
        <v>43</v>
      </c>
      <c r="S1061" s="65" t="s">
        <v>43</v>
      </c>
      <c r="T1061" s="65" t="s">
        <v>55</v>
      </c>
      <c r="U1061" s="65" t="s">
        <v>41</v>
      </c>
      <c r="V1061" s="65" t="s">
        <v>45</v>
      </c>
      <c r="W1061" s="65" t="s">
        <v>41</v>
      </c>
      <c r="X1061" s="65" t="s">
        <v>46</v>
      </c>
      <c r="Y1061" s="65">
        <v>0</v>
      </c>
    </row>
    <row r="1062" spans="1:25" ht="14.4" x14ac:dyDescent="0.3">
      <c r="A1062" s="30" t="s">
        <v>147</v>
      </c>
      <c r="B1062" s="17">
        <v>11713</v>
      </c>
      <c r="C1062" s="17" t="s">
        <v>224</v>
      </c>
      <c r="D1062" s="17">
        <v>53100138</v>
      </c>
      <c r="E1062" s="21" t="s">
        <v>225</v>
      </c>
      <c r="F1062" s="17">
        <v>1</v>
      </c>
      <c r="G1062" s="17" t="s">
        <v>38</v>
      </c>
      <c r="H1062" s="17" t="s">
        <v>65</v>
      </c>
      <c r="I1062" s="17" t="s">
        <v>40</v>
      </c>
      <c r="J1062" s="17" t="s">
        <v>153</v>
      </c>
      <c r="K1062" s="17" t="s">
        <v>42</v>
      </c>
      <c r="L1062" s="17">
        <v>11713</v>
      </c>
      <c r="M1062" s="65" t="s">
        <v>43</v>
      </c>
      <c r="N1062" s="65" t="s">
        <v>43</v>
      </c>
      <c r="O1062" s="65" t="s">
        <v>41</v>
      </c>
      <c r="P1062" s="65" t="s">
        <v>43</v>
      </c>
      <c r="Q1062" s="65" t="s">
        <v>43</v>
      </c>
      <c r="R1062" s="65" t="s">
        <v>43</v>
      </c>
      <c r="S1062" s="65" t="s">
        <v>43</v>
      </c>
      <c r="T1062" s="65" t="s">
        <v>60</v>
      </c>
      <c r="U1062" s="65" t="s">
        <v>41</v>
      </c>
      <c r="V1062" s="65" t="s">
        <v>45</v>
      </c>
      <c r="W1062" s="65" t="s">
        <v>41</v>
      </c>
      <c r="X1062" s="65" t="s">
        <v>46</v>
      </c>
      <c r="Y1062" s="65">
        <v>0</v>
      </c>
    </row>
    <row r="1063" spans="1:25" ht="57.6" x14ac:dyDescent="0.3">
      <c r="A1063" s="30" t="s">
        <v>147</v>
      </c>
      <c r="B1063" s="17">
        <v>20208</v>
      </c>
      <c r="C1063" s="17" t="s">
        <v>286</v>
      </c>
      <c r="D1063" s="17">
        <v>53100066</v>
      </c>
      <c r="E1063" s="21" t="s">
        <v>287</v>
      </c>
      <c r="F1063" s="17">
        <v>55</v>
      </c>
      <c r="G1063" s="17" t="s">
        <v>38</v>
      </c>
      <c r="H1063" s="17" t="s">
        <v>174</v>
      </c>
      <c r="I1063" s="17" t="s">
        <v>40</v>
      </c>
      <c r="J1063" s="17" t="s">
        <v>153</v>
      </c>
      <c r="K1063" s="17" t="s">
        <v>42</v>
      </c>
      <c r="L1063" s="17">
        <v>20208</v>
      </c>
      <c r="M1063" s="65" t="s">
        <v>43</v>
      </c>
      <c r="N1063" s="65" t="s">
        <v>43</v>
      </c>
      <c r="O1063" s="65" t="s">
        <v>43</v>
      </c>
      <c r="P1063" s="65" t="s">
        <v>43</v>
      </c>
      <c r="Q1063" s="65" t="s">
        <v>43</v>
      </c>
      <c r="R1063" s="65" t="s">
        <v>43</v>
      </c>
      <c r="S1063" s="65" t="s">
        <v>43</v>
      </c>
      <c r="T1063" s="65" t="s">
        <v>43</v>
      </c>
      <c r="U1063" s="65" t="s">
        <v>41</v>
      </c>
      <c r="V1063" s="65" t="s">
        <v>45</v>
      </c>
      <c r="W1063" s="65" t="s">
        <v>43</v>
      </c>
      <c r="X1063" s="65" t="s">
        <v>3600</v>
      </c>
      <c r="Y1063" s="65" t="s">
        <v>3640</v>
      </c>
    </row>
    <row r="1064" spans="1:25" ht="14.4" x14ac:dyDescent="0.3">
      <c r="A1064" s="30" t="s">
        <v>147</v>
      </c>
      <c r="B1064" s="17">
        <v>11713</v>
      </c>
      <c r="C1064" s="17" t="s">
        <v>224</v>
      </c>
      <c r="D1064" s="17">
        <v>53100138</v>
      </c>
      <c r="E1064" s="21" t="s">
        <v>225</v>
      </c>
      <c r="F1064" s="17">
        <v>2</v>
      </c>
      <c r="G1064" s="17" t="s">
        <v>38</v>
      </c>
      <c r="H1064" s="17" t="s">
        <v>65</v>
      </c>
      <c r="I1064" s="17" t="s">
        <v>40</v>
      </c>
      <c r="J1064" s="17" t="s">
        <v>153</v>
      </c>
      <c r="K1064" s="17" t="s">
        <v>42</v>
      </c>
      <c r="L1064" s="17">
        <v>11713</v>
      </c>
      <c r="M1064" s="65" t="s">
        <v>43</v>
      </c>
      <c r="N1064" s="65" t="s">
        <v>43</v>
      </c>
      <c r="O1064" s="65" t="s">
        <v>41</v>
      </c>
      <c r="P1064" s="65" t="s">
        <v>43</v>
      </c>
      <c r="Q1064" s="65" t="s">
        <v>43</v>
      </c>
      <c r="R1064" s="65" t="s">
        <v>43</v>
      </c>
      <c r="S1064" s="65" t="s">
        <v>43</v>
      </c>
      <c r="T1064" s="65" t="s">
        <v>60</v>
      </c>
      <c r="U1064" s="65" t="s">
        <v>41</v>
      </c>
      <c r="V1064" s="65" t="s">
        <v>45</v>
      </c>
      <c r="W1064" s="65" t="s">
        <v>41</v>
      </c>
      <c r="X1064" s="65" t="s">
        <v>46</v>
      </c>
      <c r="Y1064" s="65">
        <v>0</v>
      </c>
    </row>
    <row r="1065" spans="1:25" ht="57.6" x14ac:dyDescent="0.3">
      <c r="A1065" s="30" t="s">
        <v>147</v>
      </c>
      <c r="B1065" s="17">
        <v>20208</v>
      </c>
      <c r="C1065" s="17" t="s">
        <v>286</v>
      </c>
      <c r="D1065" s="17">
        <v>53100066</v>
      </c>
      <c r="E1065" s="21" t="s">
        <v>287</v>
      </c>
      <c r="F1065" s="17">
        <v>70</v>
      </c>
      <c r="G1065" s="17" t="s">
        <v>38</v>
      </c>
      <c r="H1065" s="17" t="s">
        <v>174</v>
      </c>
      <c r="I1065" s="17" t="s">
        <v>40</v>
      </c>
      <c r="J1065" s="17" t="s">
        <v>153</v>
      </c>
      <c r="K1065" s="17" t="s">
        <v>42</v>
      </c>
      <c r="L1065" s="17">
        <v>20208</v>
      </c>
      <c r="M1065" s="65" t="s">
        <v>43</v>
      </c>
      <c r="N1065" s="65" t="s">
        <v>43</v>
      </c>
      <c r="O1065" s="65" t="s">
        <v>43</v>
      </c>
      <c r="P1065" s="65" t="s">
        <v>43</v>
      </c>
      <c r="Q1065" s="65" t="s">
        <v>43</v>
      </c>
      <c r="R1065" s="65" t="s">
        <v>43</v>
      </c>
      <c r="S1065" s="65" t="s">
        <v>43</v>
      </c>
      <c r="T1065" s="65" t="s">
        <v>43</v>
      </c>
      <c r="U1065" s="65" t="s">
        <v>41</v>
      </c>
      <c r="V1065" s="65" t="s">
        <v>45</v>
      </c>
      <c r="W1065" s="65" t="s">
        <v>43</v>
      </c>
      <c r="X1065" s="65" t="s">
        <v>3600</v>
      </c>
      <c r="Y1065" s="65" t="s">
        <v>3640</v>
      </c>
    </row>
    <row r="1066" spans="1:25" ht="14.4" x14ac:dyDescent="0.3">
      <c r="A1066" s="30" t="s">
        <v>147</v>
      </c>
      <c r="B1066" s="17">
        <v>12193</v>
      </c>
      <c r="C1066" s="17" t="s">
        <v>274</v>
      </c>
      <c r="D1066" s="17">
        <v>53100335</v>
      </c>
      <c r="E1066" s="21" t="s">
        <v>275</v>
      </c>
      <c r="F1066" s="17">
        <v>10</v>
      </c>
      <c r="G1066" s="17" t="s">
        <v>38</v>
      </c>
      <c r="H1066" s="17" t="s">
        <v>72</v>
      </c>
      <c r="I1066" s="17" t="s">
        <v>40</v>
      </c>
      <c r="J1066" s="17" t="s">
        <v>153</v>
      </c>
      <c r="K1066" s="17" t="s">
        <v>42</v>
      </c>
      <c r="L1066" s="17">
        <v>12193</v>
      </c>
      <c r="M1066" s="65" t="s">
        <v>43</v>
      </c>
      <c r="N1066" s="65" t="s">
        <v>43</v>
      </c>
      <c r="O1066" s="65" t="s">
        <v>41</v>
      </c>
      <c r="P1066" s="65" t="s">
        <v>43</v>
      </c>
      <c r="Q1066" s="65" t="s">
        <v>41</v>
      </c>
      <c r="R1066" s="65" t="s">
        <v>43</v>
      </c>
      <c r="S1066" s="65" t="s">
        <v>43</v>
      </c>
      <c r="T1066" s="65" t="s">
        <v>55</v>
      </c>
      <c r="U1066" s="65" t="s">
        <v>41</v>
      </c>
      <c r="V1066" s="65" t="s">
        <v>45</v>
      </c>
      <c r="W1066" s="65" t="s">
        <v>41</v>
      </c>
      <c r="X1066" s="65" t="s">
        <v>46</v>
      </c>
      <c r="Y1066" s="65">
        <v>0</v>
      </c>
    </row>
    <row r="1067" spans="1:25" ht="14.4" x14ac:dyDescent="0.3">
      <c r="A1067" s="30" t="s">
        <v>147</v>
      </c>
      <c r="B1067" s="17">
        <v>11632</v>
      </c>
      <c r="C1067" s="17" t="s">
        <v>311</v>
      </c>
      <c r="D1067" s="17">
        <v>53101334</v>
      </c>
      <c r="E1067" s="21" t="s">
        <v>312</v>
      </c>
      <c r="F1067" s="17">
        <v>1</v>
      </c>
      <c r="G1067" s="17" t="s">
        <v>38</v>
      </c>
      <c r="H1067" s="17" t="s">
        <v>65</v>
      </c>
      <c r="I1067" s="17" t="s">
        <v>40</v>
      </c>
      <c r="J1067" s="17" t="s">
        <v>153</v>
      </c>
      <c r="K1067" s="17" t="s">
        <v>42</v>
      </c>
      <c r="L1067" s="17">
        <v>11632</v>
      </c>
      <c r="M1067" s="65" t="e">
        <v>#N/A</v>
      </c>
      <c r="N1067" s="65" t="e">
        <v>#N/A</v>
      </c>
      <c r="O1067" s="65" t="e">
        <v>#N/A</v>
      </c>
      <c r="P1067" s="65" t="e">
        <v>#N/A</v>
      </c>
      <c r="Q1067" s="65" t="e">
        <v>#N/A</v>
      </c>
      <c r="R1067" s="65" t="e">
        <v>#N/A</v>
      </c>
      <c r="S1067" s="65" t="e">
        <v>#N/A</v>
      </c>
      <c r="T1067" s="65" t="e">
        <v>#N/A</v>
      </c>
      <c r="U1067" s="65" t="e">
        <v>#N/A</v>
      </c>
      <c r="V1067" s="65" t="e">
        <v>#N/A</v>
      </c>
      <c r="W1067" s="65" t="e">
        <v>#N/A</v>
      </c>
      <c r="X1067" s="65" t="e">
        <v>#N/A</v>
      </c>
      <c r="Y1067" s="65" t="e">
        <v>#N/A</v>
      </c>
    </row>
    <row r="1068" spans="1:25" ht="57.6" x14ac:dyDescent="0.3">
      <c r="A1068" s="30" t="s">
        <v>147</v>
      </c>
      <c r="B1068" s="17">
        <v>20208</v>
      </c>
      <c r="C1068" s="17" t="s">
        <v>286</v>
      </c>
      <c r="D1068" s="17">
        <v>53100066</v>
      </c>
      <c r="E1068" s="21" t="s">
        <v>287</v>
      </c>
      <c r="F1068" s="17">
        <v>65</v>
      </c>
      <c r="G1068" s="17" t="s">
        <v>38</v>
      </c>
      <c r="H1068" s="17" t="s">
        <v>174</v>
      </c>
      <c r="I1068" s="17" t="s">
        <v>40</v>
      </c>
      <c r="J1068" s="17" t="s">
        <v>153</v>
      </c>
      <c r="K1068" s="17" t="s">
        <v>42</v>
      </c>
      <c r="L1068" s="17">
        <v>20208</v>
      </c>
      <c r="M1068" s="65" t="s">
        <v>43</v>
      </c>
      <c r="N1068" s="65" t="s">
        <v>43</v>
      </c>
      <c r="O1068" s="65" t="s">
        <v>43</v>
      </c>
      <c r="P1068" s="65" t="s">
        <v>43</v>
      </c>
      <c r="Q1068" s="65" t="s">
        <v>43</v>
      </c>
      <c r="R1068" s="65" t="s">
        <v>43</v>
      </c>
      <c r="S1068" s="65" t="s">
        <v>43</v>
      </c>
      <c r="T1068" s="65" t="s">
        <v>43</v>
      </c>
      <c r="U1068" s="65" t="s">
        <v>41</v>
      </c>
      <c r="V1068" s="65" t="s">
        <v>45</v>
      </c>
      <c r="W1068" s="65" t="s">
        <v>43</v>
      </c>
      <c r="X1068" s="65" t="s">
        <v>3600</v>
      </c>
      <c r="Y1068" s="65" t="s">
        <v>3640</v>
      </c>
    </row>
    <row r="1069" spans="1:25" ht="14.4" x14ac:dyDescent="0.3">
      <c r="A1069" s="30" t="s">
        <v>147</v>
      </c>
      <c r="B1069" s="17">
        <v>12193</v>
      </c>
      <c r="C1069" s="17" t="s">
        <v>274</v>
      </c>
      <c r="D1069" s="17">
        <v>53100335</v>
      </c>
      <c r="E1069" s="21" t="s">
        <v>275</v>
      </c>
      <c r="F1069" s="17">
        <v>10</v>
      </c>
      <c r="G1069" s="17" t="s">
        <v>38</v>
      </c>
      <c r="H1069" s="17" t="s">
        <v>72</v>
      </c>
      <c r="I1069" s="17" t="s">
        <v>40</v>
      </c>
      <c r="J1069" s="17" t="s">
        <v>153</v>
      </c>
      <c r="K1069" s="17" t="s">
        <v>42</v>
      </c>
      <c r="L1069" s="17">
        <v>12193</v>
      </c>
      <c r="M1069" s="65" t="s">
        <v>43</v>
      </c>
      <c r="N1069" s="65" t="s">
        <v>43</v>
      </c>
      <c r="O1069" s="65" t="s">
        <v>41</v>
      </c>
      <c r="P1069" s="65" t="s">
        <v>43</v>
      </c>
      <c r="Q1069" s="65" t="s">
        <v>41</v>
      </c>
      <c r="R1069" s="65" t="s">
        <v>43</v>
      </c>
      <c r="S1069" s="65" t="s">
        <v>43</v>
      </c>
      <c r="T1069" s="65" t="s">
        <v>55</v>
      </c>
      <c r="U1069" s="65" t="s">
        <v>41</v>
      </c>
      <c r="V1069" s="65" t="s">
        <v>45</v>
      </c>
      <c r="W1069" s="65" t="s">
        <v>41</v>
      </c>
      <c r="X1069" s="65" t="s">
        <v>46</v>
      </c>
      <c r="Y1069" s="65">
        <v>0</v>
      </c>
    </row>
    <row r="1070" spans="1:25" ht="14.4" x14ac:dyDescent="0.3">
      <c r="A1070" s="30" t="s">
        <v>147</v>
      </c>
      <c r="B1070" s="17">
        <v>12193</v>
      </c>
      <c r="C1070" s="17" t="s">
        <v>274</v>
      </c>
      <c r="D1070" s="17">
        <v>53100335</v>
      </c>
      <c r="E1070" s="21" t="s">
        <v>275</v>
      </c>
      <c r="F1070" s="17">
        <v>10</v>
      </c>
      <c r="G1070" s="17" t="s">
        <v>38</v>
      </c>
      <c r="H1070" s="17" t="s">
        <v>72</v>
      </c>
      <c r="I1070" s="17" t="s">
        <v>40</v>
      </c>
      <c r="J1070" s="17" t="s">
        <v>153</v>
      </c>
      <c r="K1070" s="17" t="s">
        <v>42</v>
      </c>
      <c r="L1070" s="17">
        <v>12193</v>
      </c>
      <c r="M1070" s="65" t="s">
        <v>43</v>
      </c>
      <c r="N1070" s="65" t="s">
        <v>43</v>
      </c>
      <c r="O1070" s="65" t="s">
        <v>41</v>
      </c>
      <c r="P1070" s="65" t="s">
        <v>43</v>
      </c>
      <c r="Q1070" s="65" t="s">
        <v>41</v>
      </c>
      <c r="R1070" s="65" t="s">
        <v>43</v>
      </c>
      <c r="S1070" s="65" t="s">
        <v>43</v>
      </c>
      <c r="T1070" s="65" t="s">
        <v>55</v>
      </c>
      <c r="U1070" s="65" t="s">
        <v>41</v>
      </c>
      <c r="V1070" s="65" t="s">
        <v>45</v>
      </c>
      <c r="W1070" s="65" t="s">
        <v>41</v>
      </c>
      <c r="X1070" s="65" t="s">
        <v>46</v>
      </c>
      <c r="Y1070" s="65">
        <v>0</v>
      </c>
    </row>
    <row r="1071" spans="1:25" ht="14.4" x14ac:dyDescent="0.3">
      <c r="A1071" s="30" t="s">
        <v>147</v>
      </c>
      <c r="B1071" s="17">
        <v>12190</v>
      </c>
      <c r="C1071" s="17" t="s">
        <v>256</v>
      </c>
      <c r="D1071" s="17">
        <v>53100335</v>
      </c>
      <c r="E1071" s="21" t="s">
        <v>257</v>
      </c>
      <c r="F1071" s="17">
        <v>15</v>
      </c>
      <c r="G1071" s="17" t="s">
        <v>38</v>
      </c>
      <c r="H1071" s="17" t="s">
        <v>72</v>
      </c>
      <c r="I1071" s="17" t="s">
        <v>40</v>
      </c>
      <c r="J1071" s="17" t="s">
        <v>153</v>
      </c>
      <c r="K1071" s="17" t="s">
        <v>42</v>
      </c>
      <c r="L1071" s="17">
        <v>12190</v>
      </c>
      <c r="M1071" s="65" t="s">
        <v>43</v>
      </c>
      <c r="N1071" s="65" t="s">
        <v>43</v>
      </c>
      <c r="O1071" s="65" t="s">
        <v>41</v>
      </c>
      <c r="P1071" s="65" t="s">
        <v>43</v>
      </c>
      <c r="Q1071" s="65" t="s">
        <v>41</v>
      </c>
      <c r="R1071" s="65" t="s">
        <v>43</v>
      </c>
      <c r="S1071" s="65" t="s">
        <v>43</v>
      </c>
      <c r="T1071" s="65" t="s">
        <v>55</v>
      </c>
      <c r="U1071" s="65" t="s">
        <v>41</v>
      </c>
      <c r="V1071" s="65" t="s">
        <v>45</v>
      </c>
      <c r="W1071" s="65" t="s">
        <v>41</v>
      </c>
      <c r="X1071" s="65" t="s">
        <v>46</v>
      </c>
      <c r="Y1071" s="65">
        <v>0</v>
      </c>
    </row>
    <row r="1072" spans="1:25" ht="24" x14ac:dyDescent="0.3">
      <c r="A1072" s="30" t="s">
        <v>147</v>
      </c>
      <c r="B1072" s="17">
        <v>11871</v>
      </c>
      <c r="C1072" s="17" t="s">
        <v>91</v>
      </c>
      <c r="D1072" s="17">
        <v>53100152</v>
      </c>
      <c r="E1072" s="21" t="s">
        <v>92</v>
      </c>
      <c r="F1072" s="17">
        <v>1</v>
      </c>
      <c r="G1072" s="17" t="s">
        <v>38</v>
      </c>
      <c r="H1072" s="17" t="s">
        <v>39</v>
      </c>
      <c r="I1072" s="17" t="s">
        <v>40</v>
      </c>
      <c r="J1072" s="17" t="s">
        <v>41</v>
      </c>
      <c r="K1072" s="17" t="s">
        <v>42</v>
      </c>
      <c r="L1072" s="17">
        <v>11871</v>
      </c>
      <c r="M1072" s="65" t="s">
        <v>43</v>
      </c>
      <c r="N1072" s="65" t="s">
        <v>43</v>
      </c>
      <c r="O1072" s="65" t="s">
        <v>41</v>
      </c>
      <c r="P1072" s="65" t="s">
        <v>43</v>
      </c>
      <c r="Q1072" s="65" t="s">
        <v>43</v>
      </c>
      <c r="R1072" s="65" t="s">
        <v>43</v>
      </c>
      <c r="S1072" s="65" t="s">
        <v>41</v>
      </c>
      <c r="T1072" s="65" t="s">
        <v>44</v>
      </c>
      <c r="U1072" s="65" t="s">
        <v>41</v>
      </c>
      <c r="V1072" s="65" t="s">
        <v>45</v>
      </c>
      <c r="W1072" s="65" t="s">
        <v>41</v>
      </c>
      <c r="X1072" s="65" t="s">
        <v>46</v>
      </c>
      <c r="Y1072" s="65">
        <v>0</v>
      </c>
    </row>
    <row r="1073" spans="1:25" ht="86.4" x14ac:dyDescent="0.3">
      <c r="A1073" s="30" t="s">
        <v>147</v>
      </c>
      <c r="B1073" s="17">
        <v>11697</v>
      </c>
      <c r="C1073" s="17" t="s">
        <v>254</v>
      </c>
      <c r="D1073" s="17">
        <v>53100075</v>
      </c>
      <c r="E1073" s="21" t="s">
        <v>255</v>
      </c>
      <c r="F1073" s="17">
        <v>8</v>
      </c>
      <c r="G1073" s="17" t="s">
        <v>38</v>
      </c>
      <c r="H1073" s="17" t="s">
        <v>174</v>
      </c>
      <c r="I1073" s="17" t="s">
        <v>40</v>
      </c>
      <c r="J1073" s="17" t="s">
        <v>153</v>
      </c>
      <c r="K1073" s="17" t="s">
        <v>42</v>
      </c>
      <c r="L1073" s="17">
        <v>11697</v>
      </c>
      <c r="M1073" s="65" t="s">
        <v>43</v>
      </c>
      <c r="N1073" s="65" t="s">
        <v>43</v>
      </c>
      <c r="O1073" s="65" t="s">
        <v>43</v>
      </c>
      <c r="P1073" s="65" t="s">
        <v>43</v>
      </c>
      <c r="Q1073" s="65" t="s">
        <v>43</v>
      </c>
      <c r="R1073" s="65" t="s">
        <v>43</v>
      </c>
      <c r="S1073" s="65" t="s">
        <v>43</v>
      </c>
      <c r="T1073" s="65" t="s">
        <v>43</v>
      </c>
      <c r="U1073" s="65" t="s">
        <v>41</v>
      </c>
      <c r="V1073" s="65" t="s">
        <v>45</v>
      </c>
      <c r="W1073" s="65" t="s">
        <v>43</v>
      </c>
      <c r="X1073" s="65" t="s">
        <v>424</v>
      </c>
      <c r="Y1073" s="65" t="s">
        <v>3639</v>
      </c>
    </row>
    <row r="1074" spans="1:25" ht="14.4" x14ac:dyDescent="0.3">
      <c r="A1074" s="30" t="s">
        <v>147</v>
      </c>
      <c r="B1074" s="17">
        <v>11795</v>
      </c>
      <c r="C1074" s="17" t="s">
        <v>228</v>
      </c>
      <c r="D1074" s="17">
        <v>53100328</v>
      </c>
      <c r="E1074" s="21" t="s">
        <v>229</v>
      </c>
      <c r="F1074" s="17">
        <v>2</v>
      </c>
      <c r="G1074" s="17" t="s">
        <v>38</v>
      </c>
      <c r="H1074" s="17" t="s">
        <v>39</v>
      </c>
      <c r="I1074" s="17" t="s">
        <v>40</v>
      </c>
      <c r="J1074" s="17" t="s">
        <v>153</v>
      </c>
      <c r="K1074" s="17" t="s">
        <v>42</v>
      </c>
      <c r="L1074" s="17">
        <v>11795</v>
      </c>
      <c r="M1074" s="65" t="s">
        <v>43</v>
      </c>
      <c r="N1074" s="65" t="s">
        <v>43</v>
      </c>
      <c r="O1074" s="65" t="s">
        <v>41</v>
      </c>
      <c r="P1074" s="65" t="s">
        <v>43</v>
      </c>
      <c r="Q1074" s="65" t="s">
        <v>43</v>
      </c>
      <c r="R1074" s="65" t="s">
        <v>43</v>
      </c>
      <c r="S1074" s="65" t="s">
        <v>43</v>
      </c>
      <c r="T1074" s="65" t="s">
        <v>44</v>
      </c>
      <c r="U1074" s="65" t="s">
        <v>41</v>
      </c>
      <c r="V1074" s="65" t="s">
        <v>45</v>
      </c>
      <c r="W1074" s="65" t="s">
        <v>41</v>
      </c>
      <c r="X1074" s="65" t="s">
        <v>46</v>
      </c>
      <c r="Y1074" s="65">
        <v>0</v>
      </c>
    </row>
    <row r="1075" spans="1:25" ht="14.4" x14ac:dyDescent="0.3">
      <c r="A1075" s="30" t="s">
        <v>147</v>
      </c>
      <c r="B1075" s="17">
        <v>11795</v>
      </c>
      <c r="C1075" s="17" t="s">
        <v>228</v>
      </c>
      <c r="D1075" s="17">
        <v>53100328</v>
      </c>
      <c r="E1075" s="21" t="s">
        <v>229</v>
      </c>
      <c r="F1075" s="17">
        <v>2</v>
      </c>
      <c r="G1075" s="17" t="s">
        <v>38</v>
      </c>
      <c r="H1075" s="17" t="s">
        <v>39</v>
      </c>
      <c r="I1075" s="17" t="s">
        <v>40</v>
      </c>
      <c r="J1075" s="17" t="s">
        <v>153</v>
      </c>
      <c r="K1075" s="17" t="s">
        <v>42</v>
      </c>
      <c r="L1075" s="17">
        <v>11795</v>
      </c>
      <c r="M1075" s="65" t="s">
        <v>43</v>
      </c>
      <c r="N1075" s="65" t="s">
        <v>43</v>
      </c>
      <c r="O1075" s="65" t="s">
        <v>41</v>
      </c>
      <c r="P1075" s="65" t="s">
        <v>43</v>
      </c>
      <c r="Q1075" s="65" t="s">
        <v>43</v>
      </c>
      <c r="R1075" s="65" t="s">
        <v>43</v>
      </c>
      <c r="S1075" s="65" t="s">
        <v>43</v>
      </c>
      <c r="T1075" s="65" t="s">
        <v>44</v>
      </c>
      <c r="U1075" s="65" t="s">
        <v>41</v>
      </c>
      <c r="V1075" s="65" t="s">
        <v>45</v>
      </c>
      <c r="W1075" s="65" t="s">
        <v>41</v>
      </c>
      <c r="X1075" s="65" t="s">
        <v>46</v>
      </c>
      <c r="Y1075" s="65">
        <v>0</v>
      </c>
    </row>
    <row r="1076" spans="1:25" ht="100.8" x14ac:dyDescent="0.3">
      <c r="A1076" s="30" t="s">
        <v>147</v>
      </c>
      <c r="B1076" s="17">
        <v>11948</v>
      </c>
      <c r="C1076" s="17" t="s">
        <v>84</v>
      </c>
      <c r="D1076" s="17">
        <v>53100195</v>
      </c>
      <c r="E1076" s="21" t="s">
        <v>85</v>
      </c>
      <c r="F1076" s="17">
        <v>2</v>
      </c>
      <c r="G1076" s="17" t="s">
        <v>59</v>
      </c>
      <c r="H1076" s="17" t="s">
        <v>39</v>
      </c>
      <c r="I1076" s="17" t="s">
        <v>40</v>
      </c>
      <c r="J1076" s="17" t="s">
        <v>41</v>
      </c>
      <c r="K1076" s="17" t="s">
        <v>42</v>
      </c>
      <c r="L1076" s="17">
        <v>11948</v>
      </c>
      <c r="M1076" s="65" t="s">
        <v>41</v>
      </c>
      <c r="N1076" s="65" t="s">
        <v>43</v>
      </c>
      <c r="O1076" s="65" t="s">
        <v>41</v>
      </c>
      <c r="P1076" s="65" t="s">
        <v>43</v>
      </c>
      <c r="Q1076" s="65" t="s">
        <v>43</v>
      </c>
      <c r="R1076" s="65" t="s">
        <v>43</v>
      </c>
      <c r="S1076" s="65" t="s">
        <v>41</v>
      </c>
      <c r="T1076" s="65" t="s">
        <v>60</v>
      </c>
      <c r="U1076" s="65" t="s">
        <v>41</v>
      </c>
      <c r="V1076" s="65" t="s">
        <v>45</v>
      </c>
      <c r="W1076" s="65" t="s">
        <v>43</v>
      </c>
      <c r="X1076" s="65" t="s">
        <v>563</v>
      </c>
      <c r="Y1076" s="65">
        <v>0</v>
      </c>
    </row>
    <row r="1077" spans="1:25" ht="86.4" x14ac:dyDescent="0.3">
      <c r="A1077" s="30" t="s">
        <v>147</v>
      </c>
      <c r="B1077" s="17">
        <v>11697</v>
      </c>
      <c r="C1077" s="17" t="s">
        <v>254</v>
      </c>
      <c r="D1077" s="17">
        <v>53100075</v>
      </c>
      <c r="E1077" s="21" t="s">
        <v>255</v>
      </c>
      <c r="F1077" s="17">
        <v>8</v>
      </c>
      <c r="G1077" s="17" t="s">
        <v>38</v>
      </c>
      <c r="H1077" s="17" t="s">
        <v>174</v>
      </c>
      <c r="I1077" s="17" t="s">
        <v>40</v>
      </c>
      <c r="J1077" s="17" t="s">
        <v>153</v>
      </c>
      <c r="K1077" s="17" t="s">
        <v>42</v>
      </c>
      <c r="L1077" s="17">
        <v>11697</v>
      </c>
      <c r="M1077" s="65" t="s">
        <v>43</v>
      </c>
      <c r="N1077" s="65" t="s">
        <v>43</v>
      </c>
      <c r="O1077" s="65" t="s">
        <v>43</v>
      </c>
      <c r="P1077" s="65" t="s">
        <v>43</v>
      </c>
      <c r="Q1077" s="65" t="s">
        <v>43</v>
      </c>
      <c r="R1077" s="65" t="s">
        <v>43</v>
      </c>
      <c r="S1077" s="65" t="s">
        <v>43</v>
      </c>
      <c r="T1077" s="65" t="s">
        <v>43</v>
      </c>
      <c r="U1077" s="65" t="s">
        <v>41</v>
      </c>
      <c r="V1077" s="65" t="s">
        <v>45</v>
      </c>
      <c r="W1077" s="65" t="s">
        <v>43</v>
      </c>
      <c r="X1077" s="65" t="s">
        <v>424</v>
      </c>
      <c r="Y1077" s="65" t="s">
        <v>3639</v>
      </c>
    </row>
    <row r="1078" spans="1:25" ht="24" x14ac:dyDescent="0.3">
      <c r="A1078" s="30" t="s">
        <v>147</v>
      </c>
      <c r="B1078" s="17">
        <v>11818</v>
      </c>
      <c r="C1078" s="17" t="s">
        <v>268</v>
      </c>
      <c r="D1078" s="17">
        <v>53100136</v>
      </c>
      <c r="E1078" s="21" t="s">
        <v>269</v>
      </c>
      <c r="F1078" s="17">
        <v>1</v>
      </c>
      <c r="G1078" s="17" t="s">
        <v>38</v>
      </c>
      <c r="H1078" s="17" t="s">
        <v>50</v>
      </c>
      <c r="I1078" s="17" t="s">
        <v>40</v>
      </c>
      <c r="J1078" s="17" t="s">
        <v>153</v>
      </c>
      <c r="K1078" s="17" t="s">
        <v>42</v>
      </c>
      <c r="L1078" s="17">
        <v>11818</v>
      </c>
      <c r="M1078" s="65" t="s">
        <v>43</v>
      </c>
      <c r="N1078" s="65" t="s">
        <v>43</v>
      </c>
      <c r="O1078" s="65" t="s">
        <v>41</v>
      </c>
      <c r="P1078" s="65" t="s">
        <v>43</v>
      </c>
      <c r="Q1078" s="65" t="s">
        <v>43</v>
      </c>
      <c r="R1078" s="65" t="s">
        <v>43</v>
      </c>
      <c r="S1078" s="65" t="s">
        <v>43</v>
      </c>
      <c r="T1078" s="65" t="s">
        <v>55</v>
      </c>
      <c r="U1078" s="65" t="s">
        <v>41</v>
      </c>
      <c r="V1078" s="65" t="s">
        <v>52</v>
      </c>
      <c r="W1078" s="65" t="s">
        <v>41</v>
      </c>
      <c r="X1078" s="65">
        <v>0</v>
      </c>
      <c r="Y1078" s="65">
        <v>0</v>
      </c>
    </row>
    <row r="1079" spans="1:25" ht="14.4" x14ac:dyDescent="0.3">
      <c r="A1079" s="30" t="s">
        <v>147</v>
      </c>
      <c r="B1079" s="17">
        <v>11825</v>
      </c>
      <c r="C1079" s="17" t="s">
        <v>111</v>
      </c>
      <c r="D1079" s="17">
        <v>53100136</v>
      </c>
      <c r="E1079" s="21" t="s">
        <v>112</v>
      </c>
      <c r="F1079" s="17">
        <v>1</v>
      </c>
      <c r="G1079" s="17" t="s">
        <v>38</v>
      </c>
      <c r="H1079" s="17" t="s">
        <v>50</v>
      </c>
      <c r="I1079" s="17" t="s">
        <v>40</v>
      </c>
      <c r="J1079" s="17" t="s">
        <v>41</v>
      </c>
      <c r="K1079" s="17" t="s">
        <v>42</v>
      </c>
      <c r="L1079" s="17">
        <v>11825</v>
      </c>
      <c r="M1079" s="65" t="s">
        <v>41</v>
      </c>
      <c r="N1079" s="65" t="s">
        <v>43</v>
      </c>
      <c r="O1079" s="65" t="s">
        <v>41</v>
      </c>
      <c r="P1079" s="65" t="s">
        <v>43</v>
      </c>
      <c r="Q1079" s="65" t="s">
        <v>43</v>
      </c>
      <c r="R1079" s="65" t="s">
        <v>43</v>
      </c>
      <c r="S1079" s="65" t="s">
        <v>41</v>
      </c>
      <c r="T1079" s="65" t="s">
        <v>55</v>
      </c>
      <c r="U1079" s="65" t="s">
        <v>41</v>
      </c>
      <c r="V1079" s="65" t="s">
        <v>52</v>
      </c>
      <c r="W1079" s="65" t="s">
        <v>41</v>
      </c>
      <c r="X1079" s="65">
        <v>0</v>
      </c>
      <c r="Y1079" s="65">
        <v>0</v>
      </c>
    </row>
    <row r="1080" spans="1:25" ht="86.4" x14ac:dyDescent="0.3">
      <c r="A1080" s="30" t="s">
        <v>147</v>
      </c>
      <c r="B1080" s="17">
        <v>11697</v>
      </c>
      <c r="C1080" s="17" t="s">
        <v>254</v>
      </c>
      <c r="D1080" s="17">
        <v>53100075</v>
      </c>
      <c r="E1080" s="21" t="s">
        <v>255</v>
      </c>
      <c r="F1080" s="17">
        <v>8</v>
      </c>
      <c r="G1080" s="17" t="s">
        <v>38</v>
      </c>
      <c r="H1080" s="17" t="s">
        <v>174</v>
      </c>
      <c r="I1080" s="17" t="s">
        <v>40</v>
      </c>
      <c r="J1080" s="17" t="s">
        <v>153</v>
      </c>
      <c r="K1080" s="17" t="s">
        <v>42</v>
      </c>
      <c r="L1080" s="17">
        <v>11697</v>
      </c>
      <c r="M1080" s="65" t="s">
        <v>43</v>
      </c>
      <c r="N1080" s="65" t="s">
        <v>43</v>
      </c>
      <c r="O1080" s="65" t="s">
        <v>43</v>
      </c>
      <c r="P1080" s="65" t="s">
        <v>43</v>
      </c>
      <c r="Q1080" s="65" t="s">
        <v>43</v>
      </c>
      <c r="R1080" s="65" t="s">
        <v>43</v>
      </c>
      <c r="S1080" s="65" t="s">
        <v>43</v>
      </c>
      <c r="T1080" s="65" t="s">
        <v>43</v>
      </c>
      <c r="U1080" s="65" t="s">
        <v>41</v>
      </c>
      <c r="V1080" s="65" t="s">
        <v>45</v>
      </c>
      <c r="W1080" s="65" t="s">
        <v>43</v>
      </c>
      <c r="X1080" s="65" t="s">
        <v>424</v>
      </c>
      <c r="Y1080" s="65" t="s">
        <v>3639</v>
      </c>
    </row>
    <row r="1081" spans="1:25" ht="86.4" x14ac:dyDescent="0.3">
      <c r="A1081" s="30" t="s">
        <v>147</v>
      </c>
      <c r="B1081" s="17">
        <v>11697</v>
      </c>
      <c r="C1081" s="17" t="s">
        <v>254</v>
      </c>
      <c r="D1081" s="17">
        <v>53100075</v>
      </c>
      <c r="E1081" s="21" t="s">
        <v>255</v>
      </c>
      <c r="F1081" s="17">
        <v>2</v>
      </c>
      <c r="G1081" s="17" t="s">
        <v>38</v>
      </c>
      <c r="H1081" s="17" t="s">
        <v>174</v>
      </c>
      <c r="I1081" s="17" t="s">
        <v>40</v>
      </c>
      <c r="J1081" s="17" t="s">
        <v>153</v>
      </c>
      <c r="K1081" s="17" t="s">
        <v>42</v>
      </c>
      <c r="L1081" s="17">
        <v>11697</v>
      </c>
      <c r="M1081" s="65" t="s">
        <v>43</v>
      </c>
      <c r="N1081" s="65" t="s">
        <v>43</v>
      </c>
      <c r="O1081" s="65" t="s">
        <v>43</v>
      </c>
      <c r="P1081" s="65" t="s">
        <v>43</v>
      </c>
      <c r="Q1081" s="65" t="s">
        <v>43</v>
      </c>
      <c r="R1081" s="65" t="s">
        <v>43</v>
      </c>
      <c r="S1081" s="65" t="s">
        <v>43</v>
      </c>
      <c r="T1081" s="65" t="s">
        <v>43</v>
      </c>
      <c r="U1081" s="65" t="s">
        <v>41</v>
      </c>
      <c r="V1081" s="65" t="s">
        <v>45</v>
      </c>
      <c r="W1081" s="65" t="s">
        <v>43</v>
      </c>
      <c r="X1081" s="65" t="s">
        <v>424</v>
      </c>
      <c r="Y1081" s="65" t="s">
        <v>3639</v>
      </c>
    </row>
    <row r="1082" spans="1:25" ht="14.4" x14ac:dyDescent="0.3">
      <c r="A1082" s="30" t="s">
        <v>147</v>
      </c>
      <c r="B1082" s="17">
        <v>12193</v>
      </c>
      <c r="C1082" s="17" t="s">
        <v>274</v>
      </c>
      <c r="D1082" s="17">
        <v>53100335</v>
      </c>
      <c r="E1082" s="21" t="s">
        <v>275</v>
      </c>
      <c r="F1082" s="17">
        <v>4</v>
      </c>
      <c r="G1082" s="17" t="s">
        <v>38</v>
      </c>
      <c r="H1082" s="17" t="s">
        <v>72</v>
      </c>
      <c r="I1082" s="17" t="s">
        <v>40</v>
      </c>
      <c r="J1082" s="17" t="s">
        <v>153</v>
      </c>
      <c r="K1082" s="17" t="s">
        <v>42</v>
      </c>
      <c r="L1082" s="17">
        <v>12193</v>
      </c>
      <c r="M1082" s="65" t="s">
        <v>43</v>
      </c>
      <c r="N1082" s="65" t="s">
        <v>43</v>
      </c>
      <c r="O1082" s="65" t="s">
        <v>41</v>
      </c>
      <c r="P1082" s="65" t="s">
        <v>43</v>
      </c>
      <c r="Q1082" s="65" t="s">
        <v>41</v>
      </c>
      <c r="R1082" s="65" t="s">
        <v>43</v>
      </c>
      <c r="S1082" s="65" t="s">
        <v>43</v>
      </c>
      <c r="T1082" s="65" t="s">
        <v>55</v>
      </c>
      <c r="U1082" s="65" t="s">
        <v>41</v>
      </c>
      <c r="V1082" s="65" t="s">
        <v>45</v>
      </c>
      <c r="W1082" s="65" t="s">
        <v>41</v>
      </c>
      <c r="X1082" s="65" t="s">
        <v>46</v>
      </c>
      <c r="Y1082" s="65">
        <v>0</v>
      </c>
    </row>
    <row r="1083" spans="1:25" ht="14.4" x14ac:dyDescent="0.3">
      <c r="A1083" s="30" t="s">
        <v>147</v>
      </c>
      <c r="B1083" s="17">
        <v>12190</v>
      </c>
      <c r="C1083" s="17" t="s">
        <v>256</v>
      </c>
      <c r="D1083" s="17">
        <v>53100335</v>
      </c>
      <c r="E1083" s="21" t="s">
        <v>257</v>
      </c>
      <c r="F1083" s="17">
        <v>1</v>
      </c>
      <c r="G1083" s="17" t="s">
        <v>38</v>
      </c>
      <c r="H1083" s="17" t="s">
        <v>72</v>
      </c>
      <c r="I1083" s="17" t="s">
        <v>40</v>
      </c>
      <c r="J1083" s="17" t="s">
        <v>153</v>
      </c>
      <c r="K1083" s="17" t="s">
        <v>42</v>
      </c>
      <c r="L1083" s="17">
        <v>12190</v>
      </c>
      <c r="M1083" s="65" t="s">
        <v>43</v>
      </c>
      <c r="N1083" s="65" t="s">
        <v>43</v>
      </c>
      <c r="O1083" s="65" t="s">
        <v>41</v>
      </c>
      <c r="P1083" s="65" t="s">
        <v>43</v>
      </c>
      <c r="Q1083" s="65" t="s">
        <v>41</v>
      </c>
      <c r="R1083" s="65" t="s">
        <v>43</v>
      </c>
      <c r="S1083" s="65" t="s">
        <v>43</v>
      </c>
      <c r="T1083" s="65" t="s">
        <v>55</v>
      </c>
      <c r="U1083" s="65" t="s">
        <v>41</v>
      </c>
      <c r="V1083" s="65" t="s">
        <v>45</v>
      </c>
      <c r="W1083" s="65" t="s">
        <v>41</v>
      </c>
      <c r="X1083" s="65" t="s">
        <v>46</v>
      </c>
      <c r="Y1083" s="65">
        <v>0</v>
      </c>
    </row>
    <row r="1084" spans="1:25" ht="28.8" x14ac:dyDescent="0.3">
      <c r="A1084" s="30" t="s">
        <v>147</v>
      </c>
      <c r="B1084" s="17">
        <v>20638</v>
      </c>
      <c r="C1084" s="17" t="s">
        <v>299</v>
      </c>
      <c r="D1084" s="17">
        <v>53100066</v>
      </c>
      <c r="E1084" s="21" t="s">
        <v>300</v>
      </c>
      <c r="F1084" s="17">
        <v>12</v>
      </c>
      <c r="G1084" s="17" t="s">
        <v>38</v>
      </c>
      <c r="H1084" s="17" t="s">
        <v>174</v>
      </c>
      <c r="I1084" s="17" t="s">
        <v>40</v>
      </c>
      <c r="J1084" s="17" t="s">
        <v>41</v>
      </c>
      <c r="K1084" s="17" t="s">
        <v>42</v>
      </c>
      <c r="L1084" s="17">
        <v>20638</v>
      </c>
      <c r="M1084" s="65" t="s">
        <v>43</v>
      </c>
      <c r="N1084" s="65" t="s">
        <v>43</v>
      </c>
      <c r="O1084" s="65" t="s">
        <v>41</v>
      </c>
      <c r="P1084" s="65" t="s">
        <v>43</v>
      </c>
      <c r="Q1084" s="65" t="s">
        <v>43</v>
      </c>
      <c r="R1084" s="65" t="s">
        <v>43</v>
      </c>
      <c r="S1084" s="65" t="s">
        <v>41</v>
      </c>
      <c r="T1084" s="65" t="s">
        <v>43</v>
      </c>
      <c r="U1084" s="65" t="s">
        <v>41</v>
      </c>
      <c r="V1084" s="65" t="s">
        <v>45</v>
      </c>
      <c r="W1084" s="65" t="s">
        <v>43</v>
      </c>
      <c r="X1084" s="65" t="s">
        <v>3611</v>
      </c>
      <c r="Y1084" s="65">
        <v>0</v>
      </c>
    </row>
    <row r="1085" spans="1:25" ht="86.4" x14ac:dyDescent="0.3">
      <c r="A1085" s="30" t="s">
        <v>147</v>
      </c>
      <c r="B1085" s="17">
        <v>11697</v>
      </c>
      <c r="C1085" s="17" t="s">
        <v>254</v>
      </c>
      <c r="D1085" s="17">
        <v>53100075</v>
      </c>
      <c r="E1085" s="21" t="s">
        <v>255</v>
      </c>
      <c r="F1085" s="17">
        <v>4</v>
      </c>
      <c r="G1085" s="17" t="s">
        <v>38</v>
      </c>
      <c r="H1085" s="17" t="s">
        <v>174</v>
      </c>
      <c r="I1085" s="17" t="s">
        <v>40</v>
      </c>
      <c r="J1085" s="17" t="s">
        <v>153</v>
      </c>
      <c r="K1085" s="17" t="s">
        <v>42</v>
      </c>
      <c r="L1085" s="17">
        <v>11697</v>
      </c>
      <c r="M1085" s="65" t="s">
        <v>43</v>
      </c>
      <c r="N1085" s="65" t="s">
        <v>43</v>
      </c>
      <c r="O1085" s="65" t="s">
        <v>43</v>
      </c>
      <c r="P1085" s="65" t="s">
        <v>43</v>
      </c>
      <c r="Q1085" s="65" t="s">
        <v>43</v>
      </c>
      <c r="R1085" s="65" t="s">
        <v>43</v>
      </c>
      <c r="S1085" s="65" t="s">
        <v>43</v>
      </c>
      <c r="T1085" s="65" t="s">
        <v>43</v>
      </c>
      <c r="U1085" s="65" t="s">
        <v>41</v>
      </c>
      <c r="V1085" s="65" t="s">
        <v>45</v>
      </c>
      <c r="W1085" s="65" t="s">
        <v>43</v>
      </c>
      <c r="X1085" s="65" t="s">
        <v>424</v>
      </c>
      <c r="Y1085" s="65" t="s">
        <v>3639</v>
      </c>
    </row>
    <row r="1086" spans="1:25" ht="86.4" x14ac:dyDescent="0.3">
      <c r="A1086" s="30" t="s">
        <v>147</v>
      </c>
      <c r="B1086" s="17">
        <v>11697</v>
      </c>
      <c r="C1086" s="17" t="s">
        <v>254</v>
      </c>
      <c r="D1086" s="17">
        <v>53100075</v>
      </c>
      <c r="E1086" s="21" t="s">
        <v>255</v>
      </c>
      <c r="F1086" s="17">
        <v>1</v>
      </c>
      <c r="G1086" s="17" t="s">
        <v>38</v>
      </c>
      <c r="H1086" s="17" t="s">
        <v>174</v>
      </c>
      <c r="I1086" s="17" t="s">
        <v>40</v>
      </c>
      <c r="J1086" s="17" t="s">
        <v>153</v>
      </c>
      <c r="K1086" s="17" t="s">
        <v>42</v>
      </c>
      <c r="L1086" s="17">
        <v>11697</v>
      </c>
      <c r="M1086" s="65" t="s">
        <v>43</v>
      </c>
      <c r="N1086" s="65" t="s">
        <v>43</v>
      </c>
      <c r="O1086" s="65" t="s">
        <v>43</v>
      </c>
      <c r="P1086" s="65" t="s">
        <v>43</v>
      </c>
      <c r="Q1086" s="65" t="s">
        <v>43</v>
      </c>
      <c r="R1086" s="65" t="s">
        <v>43</v>
      </c>
      <c r="S1086" s="65" t="s">
        <v>43</v>
      </c>
      <c r="T1086" s="65" t="s">
        <v>43</v>
      </c>
      <c r="U1086" s="65" t="s">
        <v>41</v>
      </c>
      <c r="V1086" s="65" t="s">
        <v>45</v>
      </c>
      <c r="W1086" s="65" t="s">
        <v>43</v>
      </c>
      <c r="X1086" s="65" t="s">
        <v>424</v>
      </c>
      <c r="Y1086" s="65" t="s">
        <v>3639</v>
      </c>
    </row>
    <row r="1087" spans="1:25" ht="14.4" x14ac:dyDescent="0.3">
      <c r="A1087" s="30" t="s">
        <v>147</v>
      </c>
      <c r="B1087" s="17">
        <v>11795</v>
      </c>
      <c r="C1087" s="17" t="s">
        <v>228</v>
      </c>
      <c r="D1087" s="17">
        <v>53100328</v>
      </c>
      <c r="E1087" s="21" t="s">
        <v>229</v>
      </c>
      <c r="F1087" s="17">
        <v>1</v>
      </c>
      <c r="G1087" s="17" t="s">
        <v>38</v>
      </c>
      <c r="H1087" s="17" t="s">
        <v>39</v>
      </c>
      <c r="I1087" s="17" t="s">
        <v>40</v>
      </c>
      <c r="J1087" s="17" t="s">
        <v>153</v>
      </c>
      <c r="K1087" s="17" t="s">
        <v>42</v>
      </c>
      <c r="L1087" s="17">
        <v>11795</v>
      </c>
      <c r="M1087" s="65" t="s">
        <v>43</v>
      </c>
      <c r="N1087" s="65" t="s">
        <v>43</v>
      </c>
      <c r="O1087" s="65" t="s">
        <v>41</v>
      </c>
      <c r="P1087" s="65" t="s">
        <v>43</v>
      </c>
      <c r="Q1087" s="65" t="s">
        <v>43</v>
      </c>
      <c r="R1087" s="65" t="s">
        <v>43</v>
      </c>
      <c r="S1087" s="65" t="s">
        <v>43</v>
      </c>
      <c r="T1087" s="65" t="s">
        <v>44</v>
      </c>
      <c r="U1087" s="65" t="s">
        <v>41</v>
      </c>
      <c r="V1087" s="65" t="s">
        <v>45</v>
      </c>
      <c r="W1087" s="65" t="s">
        <v>41</v>
      </c>
      <c r="X1087" s="65" t="s">
        <v>46</v>
      </c>
      <c r="Y1087" s="65">
        <v>0</v>
      </c>
    </row>
    <row r="1088" spans="1:25" ht="100.8" x14ac:dyDescent="0.3">
      <c r="A1088" s="30" t="s">
        <v>147</v>
      </c>
      <c r="B1088" s="17">
        <v>11948</v>
      </c>
      <c r="C1088" s="17" t="s">
        <v>84</v>
      </c>
      <c r="D1088" s="17">
        <v>53100195</v>
      </c>
      <c r="E1088" s="21" t="s">
        <v>85</v>
      </c>
      <c r="F1088" s="17">
        <v>1</v>
      </c>
      <c r="G1088" s="17" t="s">
        <v>59</v>
      </c>
      <c r="H1088" s="17" t="s">
        <v>39</v>
      </c>
      <c r="I1088" s="17" t="s">
        <v>40</v>
      </c>
      <c r="J1088" s="17" t="s">
        <v>41</v>
      </c>
      <c r="K1088" s="17" t="s">
        <v>42</v>
      </c>
      <c r="L1088" s="17">
        <v>11948</v>
      </c>
      <c r="M1088" s="65" t="s">
        <v>41</v>
      </c>
      <c r="N1088" s="65" t="s">
        <v>43</v>
      </c>
      <c r="O1088" s="65" t="s">
        <v>41</v>
      </c>
      <c r="P1088" s="65" t="s">
        <v>43</v>
      </c>
      <c r="Q1088" s="65" t="s">
        <v>43</v>
      </c>
      <c r="R1088" s="65" t="s">
        <v>43</v>
      </c>
      <c r="S1088" s="65" t="s">
        <v>41</v>
      </c>
      <c r="T1088" s="65" t="s">
        <v>60</v>
      </c>
      <c r="U1088" s="65" t="s">
        <v>41</v>
      </c>
      <c r="V1088" s="65" t="s">
        <v>45</v>
      </c>
      <c r="W1088" s="65" t="s">
        <v>43</v>
      </c>
      <c r="X1088" s="65" t="s">
        <v>563</v>
      </c>
      <c r="Y1088" s="65">
        <v>0</v>
      </c>
    </row>
    <row r="1089" spans="1:25" ht="86.4" x14ac:dyDescent="0.3">
      <c r="A1089" s="30" t="s">
        <v>147</v>
      </c>
      <c r="B1089" s="17">
        <v>11697</v>
      </c>
      <c r="C1089" s="17" t="s">
        <v>254</v>
      </c>
      <c r="D1089" s="17">
        <v>53100075</v>
      </c>
      <c r="E1089" s="21" t="s">
        <v>255</v>
      </c>
      <c r="F1089" s="17">
        <v>2</v>
      </c>
      <c r="G1089" s="17" t="s">
        <v>38</v>
      </c>
      <c r="H1089" s="17" t="s">
        <v>174</v>
      </c>
      <c r="I1089" s="17" t="s">
        <v>40</v>
      </c>
      <c r="J1089" s="17" t="s">
        <v>153</v>
      </c>
      <c r="K1089" s="17" t="s">
        <v>42</v>
      </c>
      <c r="L1089" s="17">
        <v>11697</v>
      </c>
      <c r="M1089" s="66" t="s">
        <v>43</v>
      </c>
      <c r="N1089" s="66" t="s">
        <v>43</v>
      </c>
      <c r="O1089" s="66" t="s">
        <v>43</v>
      </c>
      <c r="P1089" s="66" t="s">
        <v>43</v>
      </c>
      <c r="Q1089" s="66" t="s">
        <v>43</v>
      </c>
      <c r="R1089" s="66" t="s">
        <v>43</v>
      </c>
      <c r="S1089" s="66" t="s">
        <v>43</v>
      </c>
      <c r="T1089" s="66" t="s">
        <v>43</v>
      </c>
      <c r="U1089" s="66" t="s">
        <v>41</v>
      </c>
      <c r="V1089" s="66" t="s">
        <v>45</v>
      </c>
      <c r="W1089" s="66" t="s">
        <v>43</v>
      </c>
      <c r="X1089" s="66" t="s">
        <v>424</v>
      </c>
      <c r="Y1089" s="66" t="s">
        <v>3639</v>
      </c>
    </row>
    <row r="1090" spans="1:25" x14ac:dyDescent="0.3">
      <c r="A1090" s="31" t="s">
        <v>313</v>
      </c>
      <c r="B1090" s="35"/>
      <c r="C1090" s="32"/>
      <c r="D1090" s="32"/>
      <c r="E1090" s="33"/>
      <c r="F1090" s="32">
        <f>SUBTOTAL(109,ConcentradoPrioritarios32[Cantidad])</f>
        <v>4987</v>
      </c>
      <c r="G1090" s="32"/>
      <c r="H1090" s="32"/>
      <c r="I1090" s="32"/>
      <c r="J1090" s="32"/>
      <c r="K1090" s="32">
        <f>SUBTOTAL(103,ConcentradoPrioritarios32[Observaciones_])</f>
        <v>1088</v>
      </c>
      <c r="L1090" s="32"/>
      <c r="M1090" s="32"/>
      <c r="N1090" s="32"/>
      <c r="O1090" s="32"/>
      <c r="P1090" s="32"/>
      <c r="Q1090" s="32"/>
      <c r="R1090" s="32"/>
      <c r="S1090" s="32"/>
      <c r="T1090" s="32"/>
      <c r="U1090" s="32"/>
      <c r="V1090" s="32"/>
      <c r="W1090" s="32"/>
      <c r="X1090" s="32"/>
      <c r="Y1090" s="31"/>
    </row>
  </sheetData>
  <conditionalFormatting sqref="B2:L1089">
    <cfRule type="expression" dxfId="4" priority="8">
      <formula>$D2=0</formula>
    </cfRule>
  </conditionalFormatting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1"/>
  <sheetViews>
    <sheetView showGridLines="0" workbookViewId="0">
      <selection activeCell="G30" sqref="G30"/>
    </sheetView>
  </sheetViews>
  <sheetFormatPr baseColWidth="10" defaultRowHeight="14.4" x14ac:dyDescent="0.3"/>
  <cols>
    <col min="3" max="3" width="17.33203125" bestFit="1" customWidth="1"/>
    <col min="4" max="4" width="91.33203125" bestFit="1" customWidth="1"/>
  </cols>
  <sheetData>
    <row r="1" spans="1:5" ht="18" thickTop="1" thickBot="1" x14ac:dyDescent="0.35">
      <c r="A1" s="6" t="s">
        <v>4</v>
      </c>
      <c r="B1" s="6" t="s">
        <v>0</v>
      </c>
      <c r="C1" s="6" t="s">
        <v>1</v>
      </c>
      <c r="D1" s="6" t="s">
        <v>150</v>
      </c>
      <c r="E1" s="6" t="s">
        <v>2</v>
      </c>
    </row>
    <row r="2" spans="1:5" ht="15" thickTop="1" x14ac:dyDescent="0.3">
      <c r="A2">
        <f>VLOOKUP(B2,ConcentradoPrioritarios3[[Clave PREI]:[CUCOP]],3,0)</f>
        <v>53100388</v>
      </c>
      <c r="B2" cm="1">
        <f t="array" ref="B2:B31">_xlfn._xlws.SORT(_xlfn.UNIQUE(ConcentradoPrioritarios3[Clave PREI]))</f>
        <v>11629</v>
      </c>
      <c r="C2" t="str">
        <f>VLOOKUP($B2,ConcentradoPrioritarios3[[Clave PREI]:[Clave SAI_15 may]],2,0)</f>
        <v>531.055.0024.03.01</v>
      </c>
      <c r="D2" t="str">
        <f>VLOOKUP($B2,ConcentradoPrioritarios3[[Clave PREI]:[Descripción_15may]],4,0)</f>
        <v>ANGIOGRAFO ARCO MONOPLANAR.</v>
      </c>
      <c r="E2" s="28">
        <f>SUMIFS(ConcentradoPrioritarios3[Cantidad],ConcentradoPrioritarios3[Clave PREI],base!B2)</f>
        <v>2</v>
      </c>
    </row>
    <row r="3" spans="1:5" x14ac:dyDescent="0.3">
      <c r="A3">
        <f>VLOOKUP(B3,ConcentradoPrioritarios3[[Clave PREI]:[CUCOP]],3,0)</f>
        <v>53101404</v>
      </c>
      <c r="B3">
        <v>11705</v>
      </c>
      <c r="C3" t="str">
        <f>VLOOKUP($B3,ConcentradoPrioritarios3[[Clave PREI]:[Clave SAI_15 may]],2,0)</f>
        <v>531.157.0724.03.01</v>
      </c>
      <c r="D3" t="str">
        <f>VLOOKUP($B3,ConcentradoPrioritarios3[[Clave PREI]:[Descripción_15may]],4,0)</f>
        <v>CAMARA DE CENTELLEO DE DOS DETECTORES DE ANGULO VARIABLE DE APLICACION GENERAL.</v>
      </c>
      <c r="E3" s="28">
        <f>SUMIFS(ConcentradoPrioritarios3[Cantidad],ConcentradoPrioritarios3[Clave PREI],base!B3)</f>
        <v>1</v>
      </c>
    </row>
    <row r="4" spans="1:5" x14ac:dyDescent="0.3">
      <c r="A4">
        <f>VLOOKUP(B4,ConcentradoPrioritarios3[[Clave PREI]:[CUCOP]],3,0)</f>
        <v>53100327</v>
      </c>
      <c r="B4">
        <v>11759</v>
      </c>
      <c r="C4" t="str">
        <f>VLOOKUP($B4,ConcentradoPrioritarios3[[Clave PREI]:[Clave SAI_15 may]],2,0)</f>
        <v>531.291.0028.01.01</v>
      </c>
      <c r="D4" t="str">
        <f>VLOOKUP($B4,ConcentradoPrioritarios3[[Clave PREI]:[Descripción_15may]],4,0)</f>
        <v>UNIDAD ESTOMATOLOGICA CON MODULO INTEGRADO. (CON COMPRESOR).</v>
      </c>
      <c r="E4" s="28">
        <f>SUMIFS(ConcentradoPrioritarios3[Cantidad],ConcentradoPrioritarios3[Clave PREI],base!B4)</f>
        <v>6</v>
      </c>
    </row>
    <row r="5" spans="1:5" x14ac:dyDescent="0.3">
      <c r="A5">
        <f>VLOOKUP(B5,ConcentradoPrioritarios3[[Clave PREI]:[CUCOP]],3,0)</f>
        <v>53100136</v>
      </c>
      <c r="B5">
        <v>11813</v>
      </c>
      <c r="C5" t="str">
        <f>VLOOKUP($B5,ConcentradoPrioritarios3[[Clave PREI]:[Clave SAI_15 may]],2,0)</f>
        <v>531.341.0481.05.01</v>
      </c>
      <c r="D5" t="str">
        <f>VLOOKUP($B5,ConcentradoPrioritarios3[[Clave PREI]:[Descripción_15may]],4,0)</f>
        <v>UNIDAD RADIOLÓGICA Y FLUOROSCÓPICA DIGITAL CON TELEMANDO</v>
      </c>
      <c r="E5" s="28">
        <f>SUMIFS(ConcentradoPrioritarios3[Cantidad],ConcentradoPrioritarios3[Clave PREI],base!B5)</f>
        <v>14</v>
      </c>
    </row>
    <row r="6" spans="1:5" x14ac:dyDescent="0.3">
      <c r="A6">
        <f>VLOOKUP(B6,ConcentradoPrioritarios3[[Clave PREI]:[CUCOP]],3,0)</f>
        <v>53100136</v>
      </c>
      <c r="B6">
        <v>11814</v>
      </c>
      <c r="C6" t="str">
        <f>VLOOKUP($B6,ConcentradoPrioritarios3[[Clave PREI]:[Clave SAI_15 may]],2,0)</f>
        <v>531.341.0499.01.01</v>
      </c>
      <c r="D6" t="str">
        <f>VLOOKUP($B6,ConcentradoPrioritarios3[[Clave PREI]:[Descripción_15may]],4,0)</f>
        <v>UNIDAD RADIOGRAFICA DE 500 MA CUBIERTA DESPLAZABLE. (DIGITAL).</v>
      </c>
      <c r="E6" s="28">
        <f>SUMIFS(ConcentradoPrioritarios3[Cantidad],ConcentradoPrioritarios3[Clave PREI],base!B6)</f>
        <v>14</v>
      </c>
    </row>
    <row r="7" spans="1:5" x14ac:dyDescent="0.3">
      <c r="A7">
        <f>VLOOKUP(B7,ConcentradoPrioritarios3[[Clave PREI]:[CUCOP]],3,0)</f>
        <v>53100867</v>
      </c>
      <c r="B7">
        <v>11816</v>
      </c>
      <c r="C7" t="str">
        <f>VLOOKUP($B7,ConcentradoPrioritarios3[[Clave PREI]:[Clave SAI_15 may]],2,0)</f>
        <v>531.341.0564.01.01</v>
      </c>
      <c r="D7" t="str">
        <f>VLOOKUP($B7,ConcentradoPrioritarios3[[Clave PREI]:[Descripción_15may]],4,0)</f>
        <v>UNIDAD DE ORTOPANTOMOGRAFIA. (DIGITAL).</v>
      </c>
      <c r="E7" s="28">
        <f>SUMIFS(ConcentradoPrioritarios3[Cantidad],ConcentradoPrioritarios3[Clave PREI],base!B7)</f>
        <v>6</v>
      </c>
    </row>
    <row r="8" spans="1:5" x14ac:dyDescent="0.3">
      <c r="A8">
        <f>VLOOKUP(B8,ConcentradoPrioritarios3[[Clave PREI]:[CUCOP]],3,0)</f>
        <v>53100136</v>
      </c>
      <c r="B8">
        <v>11824</v>
      </c>
      <c r="C8" t="str">
        <f>VLOOKUP($B8,ConcentradoPrioritarios3[[Clave PREI]:[Clave SAI_15 may]],2,0)</f>
        <v>531.341.2487.03.01</v>
      </c>
      <c r="D8" t="str">
        <f>VLOOKUP($B8,ConcentradoPrioritarios3[[Clave PREI]:[Descripción_15may]],4,0)</f>
        <v>MASTOGRAFO DIGITAL.</v>
      </c>
      <c r="E8" s="28">
        <f>SUMIFS(ConcentradoPrioritarios3[Cantidad],ConcentradoPrioritarios3[Clave PREI],base!B8)</f>
        <v>1</v>
      </c>
    </row>
    <row r="9" spans="1:5" x14ac:dyDescent="0.3">
      <c r="A9">
        <f>VLOOKUP(B9,ConcentradoPrioritarios3[[Clave PREI]:[CUCOP]],3,0)</f>
        <v>53100136</v>
      </c>
      <c r="B9">
        <v>11825</v>
      </c>
      <c r="C9" t="str">
        <f>VLOOKUP($B9,ConcentradoPrioritarios3[[Clave PREI]:[Clave SAI_15 may]],2,0)</f>
        <v>531.341.2495.01.01</v>
      </c>
      <c r="D9" t="str">
        <f>VLOOKUP($B9,ConcentradoPrioritarios3[[Clave PREI]:[Descripción_15may]],4,0)</f>
        <v>UNIDAD RADIOLÓGICA PARA UROLOGÍA</v>
      </c>
      <c r="E9" s="28">
        <f>SUMIFS(ConcentradoPrioritarios3[Cantidad],ConcentradoPrioritarios3[Clave PREI],base!B9)</f>
        <v>5</v>
      </c>
    </row>
    <row r="10" spans="1:5" x14ac:dyDescent="0.3">
      <c r="A10">
        <f>VLOOKUP(B10,ConcentradoPrioritarios3[[Clave PREI]:[CUCOP]],3,0)</f>
        <v>53100152</v>
      </c>
      <c r="B10">
        <v>11871</v>
      </c>
      <c r="C10" t="str">
        <f>VLOOKUP($B10,ConcentradoPrioritarios3[[Clave PREI]:[Clave SAI_15 may]],2,0)</f>
        <v>531.385.1031.02.01</v>
      </c>
      <c r="D10" t="str">
        <f>VLOOKUP($B10,ConcentradoPrioritarios3[[Clave PREI]:[Descripción_15may]],4,0)</f>
        <v>ESTERILIZADOR DE BAJA TEMPERATURA A TRAVES DE PEROXIDO DE HIDROGENO.</v>
      </c>
      <c r="E10" s="28">
        <f>SUMIFS(ConcentradoPrioritarios3[Cantidad],ConcentradoPrioritarios3[Clave PREI],base!B10)</f>
        <v>8</v>
      </c>
    </row>
    <row r="11" spans="1:5" x14ac:dyDescent="0.3">
      <c r="A11">
        <f>VLOOKUP(B11,ConcentradoPrioritarios3[[Clave PREI]:[CUCOP]],3,0)</f>
        <v>53100152</v>
      </c>
      <c r="B11">
        <v>11872</v>
      </c>
      <c r="C11" t="str">
        <f>VLOOKUP($B11,ConcentradoPrioritarios3[[Clave PREI]:[Clave SAI_15 may]],2,0)</f>
        <v>531.385.1049.01.01</v>
      </c>
      <c r="D11" t="str">
        <f>VLOOKUP($B11,ConcentradoPrioritarios3[[Clave PREI]:[Descripción_15may]],4,0)</f>
        <v xml:space="preserve">ESTERILIZADOR DE BAJA TEMPERATURA A TRAVÉS DE ÁCIDO PERACETICO </v>
      </c>
      <c r="E11" s="28">
        <f>SUMIFS(ConcentradoPrioritarios3[Cantidad],ConcentradoPrioritarios3[Clave PREI],base!B11)</f>
        <v>2</v>
      </c>
    </row>
    <row r="12" spans="1:5" x14ac:dyDescent="0.3">
      <c r="A12">
        <f>VLOOKUP(B12,ConcentradoPrioritarios3[[Clave PREI]:[CUCOP]],3,0)</f>
        <v>53100195</v>
      </c>
      <c r="B12">
        <v>11940</v>
      </c>
      <c r="C12" t="str">
        <f>VLOOKUP($B12,ConcentradoPrioritarios3[[Clave PREI]:[Clave SAI_15 may]],2,0)</f>
        <v>531.562.0707.03.01</v>
      </c>
      <c r="D12" t="str">
        <f>VLOOKUP($B12,ConcentradoPrioritarios3[[Clave PREI]:[Descripción_15may]],4,0)</f>
        <v>LAMPARA OBSTETRICA. (LED)</v>
      </c>
      <c r="E12" s="28">
        <f>SUMIFS(ConcentradoPrioritarios3[Cantidad],ConcentradoPrioritarios3[Clave PREI],base!B12)</f>
        <v>67</v>
      </c>
    </row>
    <row r="13" spans="1:5" x14ac:dyDescent="0.3">
      <c r="A13">
        <f>VLOOKUP(B13,ConcentradoPrioritarios3[[Clave PREI]:[CUCOP]],3,0)</f>
        <v>53100195</v>
      </c>
      <c r="B13">
        <v>11948</v>
      </c>
      <c r="C13" t="str">
        <f>VLOOKUP($B13,ConcentradoPrioritarios3[[Clave PREI]:[Clave SAI_15 may]],2,0)</f>
        <v>531.562.1465.01.01</v>
      </c>
      <c r="D13" t="str">
        <f>VLOOKUP($B13,ConcentradoPrioritarios3[[Clave PREI]:[Descripción_15may]],4,0)</f>
        <v>LÁMPARA QUIRÚRGICA SENCILLA DE OPERACIÓN MANUAL</v>
      </c>
      <c r="E13" s="28">
        <f>SUMIFS(ConcentradoPrioritarios3[Cantidad],ConcentradoPrioritarios3[Clave PREI],base!B13)</f>
        <v>29</v>
      </c>
    </row>
    <row r="14" spans="1:5" x14ac:dyDescent="0.3">
      <c r="A14">
        <f>VLOOKUP(B14,ConcentradoPrioritarios3[[Clave PREI]:[CUCOP]],3,0)</f>
        <v>53100303</v>
      </c>
      <c r="B14">
        <v>12070</v>
      </c>
      <c r="C14" t="str">
        <f>VLOOKUP($B14,ConcentradoPrioritarios3[[Clave PREI]:[Clave SAI_15 may]],2,0)</f>
        <v>531.661.0087.01.01</v>
      </c>
      <c r="D14" t="str">
        <f>VLOOKUP($B14,ConcentradoPrioritarios3[[Clave PREI]:[Descripción_15may]],4,0)</f>
        <v>UNIDAD OFTALMOLÓGICA</v>
      </c>
      <c r="E14" s="28">
        <f>SUMIFS(ConcentradoPrioritarios3[Cantidad],ConcentradoPrioritarios3[Clave PREI],base!B14)</f>
        <v>11</v>
      </c>
    </row>
    <row r="15" spans="1:5" x14ac:dyDescent="0.3">
      <c r="A15">
        <f>VLOOKUP(B15,ConcentradoPrioritarios3[[Clave PREI]:[CUCOP]],3,0)</f>
        <v>53100329</v>
      </c>
      <c r="B15">
        <v>12074</v>
      </c>
      <c r="C15" t="str">
        <f>VLOOKUP($B15,ConcentradoPrioritarios3[[Clave PREI]:[Clave SAI_15 may]],2,0)</f>
        <v>531.670.0060.01.01</v>
      </c>
      <c r="D15" t="str">
        <f>VLOOKUP($B15,ConcentradoPrioritarios3[[Clave PREI]:[Descripción_15may]],4,0)</f>
        <v>UNIDAD OTORRINOLARINGOLÓGICA</v>
      </c>
      <c r="E15" s="28">
        <f>SUMIFS(ConcentradoPrioritarios3[Cantidad],ConcentradoPrioritarios3[Clave PREI],base!B15)</f>
        <v>7</v>
      </c>
    </row>
    <row r="16" spans="1:5" x14ac:dyDescent="0.3">
      <c r="A16">
        <f>VLOOKUP(B16,ConcentradoPrioritarios3[[Clave PREI]:[CUCOP]],3,0)</f>
        <v>53100496</v>
      </c>
      <c r="B16">
        <v>12081</v>
      </c>
      <c r="C16" t="str">
        <f>VLOOKUP($B16,ConcentradoPrioritarios3[[Clave PREI]:[Clave SAI_15 may]],2,0)</f>
        <v>531.700.0106.02.01</v>
      </c>
      <c r="D16" t="str">
        <f>VLOOKUP($B16,ConcentradoPrioritarios3[[Clave PREI]:[Descripción_15may]],4,0)</f>
        <v>PLETISMÓGRAFO CORPORAL PEDIÁTRICO ADULTO</v>
      </c>
      <c r="E16" s="28">
        <f>SUMIFS(ConcentradoPrioritarios3[Cantidad],ConcentradoPrioritarios3[Clave PREI],base!B16)</f>
        <v>8</v>
      </c>
    </row>
    <row r="17" spans="1:5" x14ac:dyDescent="0.3">
      <c r="A17">
        <f>VLOOKUP(B17,ConcentradoPrioritarios3[[Clave PREI]:[CUCOP]],3,0)</f>
        <v>53101587</v>
      </c>
      <c r="B17">
        <v>16343</v>
      </c>
      <c r="C17" t="str">
        <f>VLOOKUP($B17,ConcentradoPrioritarios3[[Clave PREI]:[Clave SAI_15 may]],2,0)</f>
        <v>531.385.1056.02.01</v>
      </c>
      <c r="D17" t="str">
        <f>VLOOKUP($B17,ConcentradoPrioritarios3[[Clave PREI]:[Descripción_15may]],4,0)</f>
        <v>ESTERILIZADOR DE VAPOR AUTOGENERADO. (MEDIANO CON CAPACIDAD UTIL DE 280 A 350 LITROS).</v>
      </c>
      <c r="E17" s="28">
        <f>SUMIFS(ConcentradoPrioritarios3[Cantidad],ConcentradoPrioritarios3[Clave PREI],base!B17)</f>
        <v>1</v>
      </c>
    </row>
    <row r="18" spans="1:5" x14ac:dyDescent="0.3">
      <c r="A18">
        <f>VLOOKUP(B18,ConcentradoPrioritarios3[[Clave PREI]:[CUCOP]],3,0)</f>
        <v>53100152</v>
      </c>
      <c r="B18">
        <v>16345</v>
      </c>
      <c r="C18" t="str">
        <f>VLOOKUP($B18,ConcentradoPrioritarios3[[Clave PREI]:[Clave SAI_15 may]],2,0)</f>
        <v>531.385.0835.04.02</v>
      </c>
      <c r="D18" t="str">
        <f>VLOOKUP($B18,ConcentradoPrioritarios3[[Clave PREI]:[Descripción_15may]],4,0)</f>
        <v>ESTERILIZADOR DE VAPOR DIRECTO. (MEDIANO CON CAPACIDAD UTIL DE 280 A 350 LITROS).</v>
      </c>
      <c r="E18" s="28">
        <f>SUMIFS(ConcentradoPrioritarios3[Cantidad],ConcentradoPrioritarios3[Clave PREI],base!B18)</f>
        <v>17</v>
      </c>
    </row>
    <row r="19" spans="1:5" x14ac:dyDescent="0.3">
      <c r="A19">
        <f>VLOOKUP(B19,ConcentradoPrioritarios3[[Clave PREI]:[CUCOP]],3,0)</f>
        <v>53100152</v>
      </c>
      <c r="B19">
        <v>16346</v>
      </c>
      <c r="C19" t="str">
        <f>VLOOKUP($B19,ConcentradoPrioritarios3[[Clave PREI]:[Clave SAI_15 may]],2,0)</f>
        <v>531.385.0835.04.01</v>
      </c>
      <c r="D19" t="str">
        <f>VLOOKUP($B19,ConcentradoPrioritarios3[[Clave PREI]:[Descripción_15may]],4,0)</f>
        <v>ESTERILIZADOR DE VAPOR DIRECTO. (GRANDE CON CAPACIDAD UTIL DE 890 A 1,050 LITROS).</v>
      </c>
      <c r="E19" s="28">
        <f>SUMIFS(ConcentradoPrioritarios3[Cantidad],ConcentradoPrioritarios3[Clave PREI],base!B19)</f>
        <v>14</v>
      </c>
    </row>
    <row r="20" spans="1:5" x14ac:dyDescent="0.3">
      <c r="A20">
        <f>VLOOKUP(B20,ConcentradoPrioritarios3[[Clave PREI]:[CUCOP]],3,0)</f>
        <v>53100864</v>
      </c>
      <c r="B20">
        <v>16359</v>
      </c>
      <c r="C20" t="str">
        <f>VLOOKUP($B20,ConcentradoPrioritarios3[[Clave PREI]:[Clave SAI_15 may]],2,0)</f>
        <v>531.632.0554.03.01</v>
      </c>
      <c r="D20" t="str">
        <f>VLOOKUP($B20,ConcentradoPrioritarios3[[Clave PREI]:[Descripción_15may]],4,0)</f>
        <v>CENTRAL DE MONITOREO PARA MÚLTIPLES CAMAS,  CUATRO CAMAS</v>
      </c>
      <c r="E20" s="28">
        <f>SUMIFS(ConcentradoPrioritarios3[Cantidad],ConcentradoPrioritarios3[Clave PREI],base!B20)</f>
        <v>8</v>
      </c>
    </row>
    <row r="21" spans="1:5" x14ac:dyDescent="0.3">
      <c r="A21">
        <f>VLOOKUP(B21,ConcentradoPrioritarios3[[Clave PREI]:[CUCOP]],3,0)</f>
        <v>53100864</v>
      </c>
      <c r="B21">
        <v>16362</v>
      </c>
      <c r="C21" t="str">
        <f>VLOOKUP($B21,ConcentradoPrioritarios3[[Clave PREI]:[Clave SAI_15 may]],2,0)</f>
        <v>531.632.0554.03.01</v>
      </c>
      <c r="D21" t="str">
        <f>VLOOKUP($B21,ConcentradoPrioritarios3[[Clave PREI]:[Descripción_15may]],4,0)</f>
        <v>CENTRAL DE MONITOREO PARA MULTIPLES CAMAS. (SEIS CAMAS).</v>
      </c>
      <c r="E21" s="28">
        <f>SUMIFS(ConcentradoPrioritarios3[Cantidad],ConcentradoPrioritarios3[Clave PREI],base!B21)</f>
        <v>1</v>
      </c>
    </row>
    <row r="22" spans="1:5" x14ac:dyDescent="0.3">
      <c r="A22">
        <f>VLOOKUP(B22,ConcentradoPrioritarios3[[Clave PREI]:[CUCOP]],3,0)</f>
        <v>53100864</v>
      </c>
      <c r="B22">
        <v>16364</v>
      </c>
      <c r="C22" t="str">
        <f>VLOOKUP($B22,ConcentradoPrioritarios3[[Clave PREI]:[Clave SAI_15 may]],2,0)</f>
        <v>531.632.0554.03.01</v>
      </c>
      <c r="D22" t="str">
        <f>VLOOKUP($B22,ConcentradoPrioritarios3[[Clave PREI]:[Descripción_15may]],4,0)</f>
        <v>CENTRAL DE MONITOREO PARA MÚLTIPLES CAMAS, OCHO CAMAS</v>
      </c>
      <c r="E22" s="28">
        <f>SUMIFS(ConcentradoPrioritarios3[Cantidad],ConcentradoPrioritarios3[Clave PREI],base!B22)</f>
        <v>6</v>
      </c>
    </row>
    <row r="23" spans="1:5" x14ac:dyDescent="0.3">
      <c r="A23">
        <f>VLOOKUP(B23,ConcentradoPrioritarios3[[Clave PREI]:[CUCOP]],3,0)</f>
        <v>53100864</v>
      </c>
      <c r="B23">
        <v>16369</v>
      </c>
      <c r="C23" t="str">
        <f>VLOOKUP($B23,ConcentradoPrioritarios3[[Clave PREI]:[Clave SAI_15 may]],2,0)</f>
        <v>531.632.0554.03.01</v>
      </c>
      <c r="D23" t="str">
        <f>VLOOKUP($B23,ConcentradoPrioritarios3[[Clave PREI]:[Descripción_15may]],4,0)</f>
        <v>CENTRAL DE MONITOREO PARA MULTIPLES CAMAS. (DOCE CAMAS).</v>
      </c>
      <c r="E23" s="28">
        <f>SUMIFS(ConcentradoPrioritarios3[Cantidad],ConcentradoPrioritarios3[Clave PREI],base!B23)</f>
        <v>3</v>
      </c>
    </row>
    <row r="24" spans="1:5" x14ac:dyDescent="0.3">
      <c r="A24">
        <f>VLOOKUP(B24,ConcentradoPrioritarios3[[Clave PREI]:[CUCOP]],3,0)</f>
        <v>53100147</v>
      </c>
      <c r="B24">
        <v>17035</v>
      </c>
      <c r="C24" t="str">
        <f>VLOOKUP($B24,ConcentradoPrioritarios3[[Clave PREI]:[Clave SAI_15 may]],2,0)</f>
        <v>531.254.0155.00.01</v>
      </c>
      <c r="D24" t="str">
        <f>VLOOKUP($B24,ConcentradoPrioritarios3[[Clave PREI]:[Descripción_15may]],4,0)</f>
        <v>TOMOGRAFÍA COMPUTARIZADA MULTICORTES DE 64 CORTES, UNIDAD DE</v>
      </c>
      <c r="E24" s="28">
        <f>SUMIFS(ConcentradoPrioritarios3[Cantidad],ConcentradoPrioritarios3[Clave PREI],base!B24)</f>
        <v>8</v>
      </c>
    </row>
    <row r="25" spans="1:5" x14ac:dyDescent="0.3">
      <c r="A25">
        <f>VLOOKUP(B25,ConcentradoPrioritarios3[[Clave PREI]:[CUCOP]],3,0)</f>
        <v>56600044</v>
      </c>
      <c r="B25">
        <v>18553</v>
      </c>
      <c r="C25" t="str">
        <f>VLOOKUP($B25,ConcentradoPrioritarios3[[Clave PREI]:[Clave SAI_15 may]],2,0)</f>
        <v>531.157.0732.03.01</v>
      </c>
      <c r="D25" t="str">
        <f>VLOOKUP($B25,ConcentradoPrioritarios3[[Clave PREI]:[Descripción_15may]],4,0)</f>
        <v>CAMARA DE CENTELLEO DE DOS DETECTORES DE ANGULO VARIABLE. (DE APLICACION GENERAL CON CT).</v>
      </c>
      <c r="E25" s="28">
        <f>SUMIFS(ConcentradoPrioritarios3[Cantidad],ConcentradoPrioritarios3[Clave PREI],base!B25)</f>
        <v>2</v>
      </c>
    </row>
    <row r="26" spans="1:5" x14ac:dyDescent="0.3">
      <c r="A26">
        <f>VLOOKUP(B26,ConcentradoPrioritarios3[[Clave PREI]:[CUCOP]],3,0)</f>
        <v>53100136</v>
      </c>
      <c r="B26">
        <v>20818</v>
      </c>
      <c r="C26" t="str">
        <f>VLOOKUP($B26,ConcentradoPrioritarios3[[Clave PREI]:[Clave SAI_15 may]],2,0)</f>
        <v>531.611.0028.00.01</v>
      </c>
      <c r="D26" t="str">
        <f>VLOOKUP($B26,ConcentradoPrioritarios3[[Clave PREI]:[Descripción_15may]],4,0)</f>
        <v>MASTOGRAFO DIGITAL CON ESTEREOTAXIA.</v>
      </c>
      <c r="E26" s="28">
        <f>SUMIFS(ConcentradoPrioritarios3[Cantidad],ConcentradoPrioritarios3[Clave PREI],base!B26)</f>
        <v>5</v>
      </c>
    </row>
    <row r="27" spans="1:5" x14ac:dyDescent="0.3">
      <c r="A27">
        <f>VLOOKUP(B27,ConcentradoPrioritarios3[[Clave PREI]:[CUCOP]],3,0)</f>
        <v>53101691</v>
      </c>
      <c r="B27">
        <v>20819</v>
      </c>
      <c r="C27" t="str">
        <f>VLOOKUP($B27,ConcentradoPrioritarios3[[Clave PREI]:[Clave SAI_15 may]],2,0)</f>
        <v>531.611.0033.00.01</v>
      </c>
      <c r="D27" t="str">
        <f>VLOOKUP($B27,ConcentradoPrioritarios3[[Clave PREI]:[Descripción_15may]],4,0)</f>
        <v>MASTOGRAFO DIGITAL CON ESTEREOTAXIA Y TOMOSINTESIS.</v>
      </c>
      <c r="E27" s="28">
        <f>SUMIFS(ConcentradoPrioritarios3[Cantidad],ConcentradoPrioritarios3[Clave PREI],base!B27)</f>
        <v>1</v>
      </c>
    </row>
    <row r="28" spans="1:5" x14ac:dyDescent="0.3">
      <c r="A28">
        <f>VLOOKUP(B28,ConcentradoPrioritarios3[[Clave PREI]:[CUCOP]],3,0)</f>
        <v>53100195</v>
      </c>
      <c r="B28">
        <v>21303</v>
      </c>
      <c r="C28" t="str">
        <f>VLOOKUP($B28,ConcentradoPrioritarios3[[Clave PREI]:[Clave SAI_15 may]],2,0)</f>
        <v>531.562.1496.00.01</v>
      </c>
      <c r="D28" t="str">
        <f>VLOOKUP($B28,ConcentradoPrioritarios3[[Clave PREI]:[Descripción_15may]],4,0)</f>
        <v>LÁMPARA QUIRÚRGICA DOBLE DE LED</v>
      </c>
      <c r="E28" s="28">
        <f>SUMIFS(ConcentradoPrioritarios3[Cantidad],ConcentradoPrioritarios3[Clave PREI],base!B28)</f>
        <v>63</v>
      </c>
    </row>
    <row r="29" spans="1:5" x14ac:dyDescent="0.3">
      <c r="A29">
        <f>VLOOKUP(B29,ConcentradoPrioritarios3[[Clave PREI]:[CUCOP]],3,0)</f>
        <v>53100390</v>
      </c>
      <c r="B29">
        <v>21427</v>
      </c>
      <c r="C29" t="str">
        <f>VLOOKUP($B29,ConcentradoPrioritarios3[[Clave PREI]:[Clave SAI_15 may]],2,0)</f>
        <v>531.791.0066.00.01</v>
      </c>
      <c r="D29" t="str">
        <f>VLOOKUP($B29,ConcentradoPrioritarios3[[Clave PREI]:[Descripción_15may]],4,0)</f>
        <v>RESONANCIA MAGNÉTICA DE 1.5 TESLAS,UNIDAD DE IMAGEN POR</v>
      </c>
      <c r="E29" s="28">
        <f>SUMIFS(ConcentradoPrioritarios3[Cantidad],ConcentradoPrioritarios3[Clave PREI],base!B29)</f>
        <v>4</v>
      </c>
    </row>
    <row r="30" spans="1:5" x14ac:dyDescent="0.3">
      <c r="A30">
        <f>VLOOKUP(B30,ConcentradoPrioritarios3[[Clave PREI]:[CUCOP]],3,0)</f>
        <v>53101330</v>
      </c>
      <c r="B30">
        <v>21452</v>
      </c>
      <c r="C30" t="str">
        <f>VLOOKUP($B30,ConcentradoPrioritarios3[[Clave PREI]:[Clave SAI_15 may]],2,0)</f>
        <v>531.055.0024.03.01</v>
      </c>
      <c r="D30" t="str">
        <f>VLOOKUP($B30,ConcentradoPrioritarios3[[Clave PREI]:[Descripción_15may]],4,0)</f>
        <v>ANGIOGRAFO ARCO MONOPLANAR. (PARA SEGUNDO NIVEL).</v>
      </c>
      <c r="E30" s="28">
        <f>SUMIFS(ConcentradoPrioritarios3[Cantidad],ConcentradoPrioritarios3[Clave PREI],base!B30)</f>
        <v>1</v>
      </c>
    </row>
    <row r="31" spans="1:5" x14ac:dyDescent="0.3">
      <c r="A31">
        <f>VLOOKUP(B31,ConcentradoPrioritarios3[[Clave PREI]:[CUCOP]],3,0)</f>
        <v>53101730</v>
      </c>
      <c r="B31">
        <v>21581</v>
      </c>
      <c r="C31" t="str">
        <f>VLOOKUP($B31,ConcentradoPrioritarios3[[Clave PREI]:[Clave SAI_15 may]],2,0)</f>
        <v>531.632.0554.03.01</v>
      </c>
      <c r="D31" t="str">
        <f>VLOOKUP($B31,ConcentradoPrioritarios3[[Clave PREI]:[Descripción_15may]],4,0)</f>
        <v>CENTRAL DE MONITOREO PARA MULTIPLES CAMAS. (NEONATAL CUATRO CAMAS).</v>
      </c>
      <c r="E31" s="28">
        <f>SUMIFS(ConcentradoPrioritarios3[Cantidad],ConcentradoPrioritarios3[Clave PREI],base!B31)</f>
        <v>1</v>
      </c>
    </row>
  </sheetData>
  <autoFilter ref="A1:E31" xr:uid="{00000000-0009-0000-0000-000004000000}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159"/>
  <sheetViews>
    <sheetView zoomScaleNormal="100" workbookViewId="0">
      <pane ySplit="1" topLeftCell="A2" activePane="bottomLeft" state="frozen"/>
      <selection pane="bottomLeft" activeCell="V4" sqref="V4"/>
    </sheetView>
  </sheetViews>
  <sheetFormatPr baseColWidth="10" defaultColWidth="14.88671875" defaultRowHeight="39.6" customHeight="1" x14ac:dyDescent="0.25"/>
  <cols>
    <col min="1" max="1" width="26.6640625" style="23" bestFit="1" customWidth="1"/>
    <col min="2" max="2" width="37.5546875" style="24" bestFit="1" customWidth="1"/>
    <col min="3" max="3" width="35.5546875" style="25" customWidth="1"/>
    <col min="4" max="4" width="31.88671875" style="26" bestFit="1" customWidth="1"/>
    <col min="5" max="5" width="30.6640625" style="26" bestFit="1" customWidth="1"/>
    <col min="6" max="6" width="17.5546875" style="26" bestFit="1" customWidth="1"/>
    <col min="7" max="7" width="23.44140625" style="23" bestFit="1" customWidth="1"/>
    <col min="8" max="8" width="20.5546875" style="23" bestFit="1" customWidth="1"/>
    <col min="9" max="9" width="40.44140625" style="27" customWidth="1"/>
    <col min="10" max="10" width="15.5546875" style="23" bestFit="1" customWidth="1"/>
    <col min="11" max="11" width="20.5546875" style="23" bestFit="1" customWidth="1"/>
    <col min="12" max="12" width="22.88671875" style="23" customWidth="1"/>
    <col min="13" max="13" width="55.88671875" style="23" bestFit="1" customWidth="1"/>
    <col min="14" max="14" width="37.88671875" style="23" bestFit="1" customWidth="1"/>
    <col min="15" max="15" width="20.5546875" style="23" bestFit="1" customWidth="1"/>
    <col min="16" max="16" width="22.5546875" style="23" bestFit="1" customWidth="1"/>
    <col min="17" max="26" width="14.88671875" style="16"/>
    <col min="27" max="27" width="18.88671875" style="16" customWidth="1"/>
    <col min="28" max="16384" width="14.88671875" style="16"/>
  </cols>
  <sheetData>
    <row r="1" spans="1:27" ht="39.6" customHeight="1" thickTop="1" thickBot="1" x14ac:dyDescent="0.3">
      <c r="A1" s="9" t="s">
        <v>7</v>
      </c>
      <c r="B1" s="10" t="s">
        <v>8</v>
      </c>
      <c r="C1" s="11" t="s">
        <v>9</v>
      </c>
      <c r="D1" s="12" t="s">
        <v>10</v>
      </c>
      <c r="E1" s="12" t="s">
        <v>11</v>
      </c>
      <c r="F1" s="13" t="s">
        <v>12</v>
      </c>
      <c r="G1" s="13" t="s">
        <v>13</v>
      </c>
      <c r="H1" s="9" t="s">
        <v>4</v>
      </c>
      <c r="I1" s="14" t="s">
        <v>14</v>
      </c>
      <c r="J1" s="13" t="s">
        <v>2</v>
      </c>
      <c r="K1" s="9" t="s">
        <v>15</v>
      </c>
      <c r="L1" s="13" t="s">
        <v>16</v>
      </c>
      <c r="M1" s="9" t="s">
        <v>17</v>
      </c>
      <c r="N1" s="9" t="s">
        <v>18</v>
      </c>
      <c r="O1" s="13" t="s">
        <v>19</v>
      </c>
      <c r="P1" s="9" t="s">
        <v>20</v>
      </c>
      <c r="Q1" s="15" t="s">
        <v>21</v>
      </c>
      <c r="R1" s="15" t="s">
        <v>22</v>
      </c>
      <c r="S1" s="15" t="s">
        <v>23</v>
      </c>
      <c r="T1" s="15" t="s">
        <v>24</v>
      </c>
      <c r="U1" s="15" t="s">
        <v>25</v>
      </c>
      <c r="V1" s="15" t="s">
        <v>26</v>
      </c>
      <c r="W1" s="15" t="s">
        <v>27</v>
      </c>
      <c r="X1" s="15" t="s">
        <v>28</v>
      </c>
      <c r="Y1" s="15" t="s">
        <v>29</v>
      </c>
      <c r="Z1" s="15" t="s">
        <v>30</v>
      </c>
      <c r="AA1" s="15" t="s">
        <v>31</v>
      </c>
    </row>
    <row r="2" spans="1:27" ht="39.6" customHeight="1" thickTop="1" x14ac:dyDescent="0.25">
      <c r="A2" s="17" t="s">
        <v>32</v>
      </c>
      <c r="B2" s="18" t="s">
        <v>33</v>
      </c>
      <c r="C2" s="19" t="s">
        <v>34</v>
      </c>
      <c r="D2" s="20">
        <v>2076400</v>
      </c>
      <c r="E2" s="20">
        <v>2076400</v>
      </c>
      <c r="F2" s="17">
        <v>16345</v>
      </c>
      <c r="G2" s="17" t="s">
        <v>35</v>
      </c>
      <c r="H2" s="17">
        <v>53100152</v>
      </c>
      <c r="I2" s="21" t="s">
        <v>36</v>
      </c>
      <c r="J2" s="17">
        <v>1</v>
      </c>
      <c r="K2" s="17" t="s">
        <v>37</v>
      </c>
      <c r="L2" s="17" t="s">
        <v>38</v>
      </c>
      <c r="M2" s="17" t="s">
        <v>39</v>
      </c>
      <c r="N2" s="17" t="s">
        <v>40</v>
      </c>
      <c r="O2" s="17" t="s">
        <v>41</v>
      </c>
      <c r="P2" s="17" t="s">
        <v>42</v>
      </c>
      <c r="Q2" s="17" t="s">
        <v>41</v>
      </c>
      <c r="R2" s="17" t="s">
        <v>43</v>
      </c>
      <c r="S2" s="17" t="s">
        <v>41</v>
      </c>
      <c r="T2" s="17" t="s">
        <v>41</v>
      </c>
      <c r="U2" s="17" t="s">
        <v>43</v>
      </c>
      <c r="V2" s="17" t="s">
        <v>41</v>
      </c>
      <c r="W2" s="17" t="s">
        <v>44</v>
      </c>
      <c r="X2" s="17" t="s">
        <v>41</v>
      </c>
      <c r="Y2" s="17" t="s">
        <v>45</v>
      </c>
      <c r="Z2" s="17" t="s">
        <v>41</v>
      </c>
      <c r="AA2" s="17" t="s">
        <v>46</v>
      </c>
    </row>
    <row r="3" spans="1:27" ht="39.6" customHeight="1" x14ac:dyDescent="0.25">
      <c r="A3" s="17" t="s">
        <v>32</v>
      </c>
      <c r="B3" s="18" t="s">
        <v>33</v>
      </c>
      <c r="C3" s="19" t="s">
        <v>47</v>
      </c>
      <c r="D3" s="20">
        <v>41699796</v>
      </c>
      <c r="E3" s="20">
        <v>41699796</v>
      </c>
      <c r="F3" s="17">
        <v>17035</v>
      </c>
      <c r="G3" s="17" t="s">
        <v>48</v>
      </c>
      <c r="H3" s="17">
        <v>53100147</v>
      </c>
      <c r="I3" s="21" t="s">
        <v>49</v>
      </c>
      <c r="J3" s="17">
        <v>1</v>
      </c>
      <c r="K3" s="17" t="s">
        <v>37</v>
      </c>
      <c r="L3" s="17" t="s">
        <v>38</v>
      </c>
      <c r="M3" s="17" t="s">
        <v>50</v>
      </c>
      <c r="N3" s="17" t="s">
        <v>40</v>
      </c>
      <c r="O3" s="17" t="s">
        <v>41</v>
      </c>
      <c r="P3" s="17" t="s">
        <v>42</v>
      </c>
      <c r="Q3" s="17" t="s">
        <v>41</v>
      </c>
      <c r="R3" s="17" t="s">
        <v>43</v>
      </c>
      <c r="S3" s="17" t="s">
        <v>41</v>
      </c>
      <c r="T3" s="17" t="s">
        <v>43</v>
      </c>
      <c r="U3" s="17" t="s">
        <v>43</v>
      </c>
      <c r="V3" s="17" t="s">
        <v>43</v>
      </c>
      <c r="W3" s="17" t="s">
        <v>51</v>
      </c>
      <c r="X3" s="17" t="s">
        <v>41</v>
      </c>
      <c r="Y3" s="17" t="s">
        <v>52</v>
      </c>
      <c r="Z3" s="17" t="s">
        <v>41</v>
      </c>
      <c r="AA3" s="17"/>
    </row>
    <row r="4" spans="1:27" ht="39.6" customHeight="1" x14ac:dyDescent="0.25">
      <c r="A4" s="17" t="s">
        <v>32</v>
      </c>
      <c r="B4" s="18" t="s">
        <v>33</v>
      </c>
      <c r="C4" s="19" t="s">
        <v>53</v>
      </c>
      <c r="D4" s="20">
        <v>8782858.8000000007</v>
      </c>
      <c r="E4" s="20">
        <v>8782858.8000000007</v>
      </c>
      <c r="F4" s="22">
        <v>20818</v>
      </c>
      <c r="G4" s="17" t="s">
        <v>54</v>
      </c>
      <c r="H4" s="17">
        <v>53100136</v>
      </c>
      <c r="I4" s="21" t="s">
        <v>53</v>
      </c>
      <c r="J4" s="17">
        <v>1</v>
      </c>
      <c r="K4" s="17" t="s">
        <v>37</v>
      </c>
      <c r="L4" s="17" t="s">
        <v>38</v>
      </c>
      <c r="M4" s="17" t="s">
        <v>50</v>
      </c>
      <c r="N4" s="17" t="s">
        <v>40</v>
      </c>
      <c r="O4" s="17" t="s">
        <v>41</v>
      </c>
      <c r="P4" s="17" t="s">
        <v>42</v>
      </c>
      <c r="Q4" s="17" t="s">
        <v>41</v>
      </c>
      <c r="R4" s="17" t="s">
        <v>43</v>
      </c>
      <c r="S4" s="17" t="s">
        <v>41</v>
      </c>
      <c r="T4" s="17" t="s">
        <v>43</v>
      </c>
      <c r="U4" s="17" t="s">
        <v>43</v>
      </c>
      <c r="V4" s="17" t="s">
        <v>43</v>
      </c>
      <c r="W4" s="17" t="s">
        <v>55</v>
      </c>
      <c r="X4" s="17" t="s">
        <v>41</v>
      </c>
      <c r="Y4" s="17" t="s">
        <v>52</v>
      </c>
      <c r="Z4" s="17" t="s">
        <v>41</v>
      </c>
      <c r="AA4" s="17"/>
    </row>
    <row r="5" spans="1:27" ht="39.6" customHeight="1" x14ac:dyDescent="0.25">
      <c r="A5" s="17" t="s">
        <v>32</v>
      </c>
      <c r="B5" s="18" t="s">
        <v>33</v>
      </c>
      <c r="C5" s="19" t="s">
        <v>56</v>
      </c>
      <c r="D5" s="20">
        <v>531570</v>
      </c>
      <c r="E5" s="20">
        <v>531570</v>
      </c>
      <c r="F5" s="22">
        <v>21303</v>
      </c>
      <c r="G5" s="17" t="s">
        <v>57</v>
      </c>
      <c r="H5" s="17">
        <v>53100195</v>
      </c>
      <c r="I5" s="21" t="s">
        <v>58</v>
      </c>
      <c r="J5" s="17">
        <v>1</v>
      </c>
      <c r="K5" s="17" t="s">
        <v>37</v>
      </c>
      <c r="L5" s="17" t="s">
        <v>59</v>
      </c>
      <c r="M5" s="17" t="s">
        <v>39</v>
      </c>
      <c r="N5" s="17" t="s">
        <v>40</v>
      </c>
      <c r="O5" s="17" t="s">
        <v>41</v>
      </c>
      <c r="P5" s="17" t="s">
        <v>42</v>
      </c>
      <c r="Q5" s="17" t="s">
        <v>41</v>
      </c>
      <c r="R5" s="17" t="s">
        <v>43</v>
      </c>
      <c r="S5" s="17" t="s">
        <v>41</v>
      </c>
      <c r="T5" s="17" t="s">
        <v>43</v>
      </c>
      <c r="U5" s="17" t="s">
        <v>43</v>
      </c>
      <c r="V5" s="17" t="s">
        <v>43</v>
      </c>
      <c r="W5" s="17" t="s">
        <v>60</v>
      </c>
      <c r="X5" s="17" t="s">
        <v>41</v>
      </c>
      <c r="Y5" s="17" t="s">
        <v>45</v>
      </c>
      <c r="Z5" s="17" t="s">
        <v>43</v>
      </c>
      <c r="AA5" s="17" t="s">
        <v>61</v>
      </c>
    </row>
    <row r="6" spans="1:27" ht="39.6" customHeight="1" x14ac:dyDescent="0.25">
      <c r="A6" s="17" t="s">
        <v>32</v>
      </c>
      <c r="B6" s="18" t="s">
        <v>33</v>
      </c>
      <c r="C6" s="19" t="s">
        <v>56</v>
      </c>
      <c r="D6" s="20">
        <v>531570</v>
      </c>
      <c r="E6" s="20">
        <v>2126280</v>
      </c>
      <c r="F6" s="22">
        <v>21303</v>
      </c>
      <c r="G6" s="17" t="s">
        <v>57</v>
      </c>
      <c r="H6" s="17">
        <v>53100195</v>
      </c>
      <c r="I6" s="21" t="s">
        <v>58</v>
      </c>
      <c r="J6" s="17">
        <v>4</v>
      </c>
      <c r="K6" s="17" t="s">
        <v>37</v>
      </c>
      <c r="L6" s="17" t="s">
        <v>59</v>
      </c>
      <c r="M6" s="17" t="s">
        <v>39</v>
      </c>
      <c r="N6" s="17" t="s">
        <v>40</v>
      </c>
      <c r="O6" s="17" t="s">
        <v>41</v>
      </c>
      <c r="P6" s="17" t="s">
        <v>42</v>
      </c>
      <c r="Q6" s="17" t="s">
        <v>41</v>
      </c>
      <c r="R6" s="17" t="s">
        <v>43</v>
      </c>
      <c r="S6" s="17" t="s">
        <v>41</v>
      </c>
      <c r="T6" s="17" t="s">
        <v>43</v>
      </c>
      <c r="U6" s="17" t="s">
        <v>43</v>
      </c>
      <c r="V6" s="17" t="s">
        <v>43</v>
      </c>
      <c r="W6" s="17" t="s">
        <v>60</v>
      </c>
      <c r="X6" s="17" t="s">
        <v>41</v>
      </c>
      <c r="Y6" s="17" t="s">
        <v>45</v>
      </c>
      <c r="Z6" s="17" t="s">
        <v>43</v>
      </c>
      <c r="AA6" s="17" t="s">
        <v>61</v>
      </c>
    </row>
    <row r="7" spans="1:27" ht="39.6" customHeight="1" x14ac:dyDescent="0.25">
      <c r="A7" s="17" t="s">
        <v>32</v>
      </c>
      <c r="B7" s="18" t="s">
        <v>33</v>
      </c>
      <c r="C7" s="19" t="s">
        <v>62</v>
      </c>
      <c r="D7" s="20">
        <v>3838431.62</v>
      </c>
      <c r="E7" s="20">
        <v>3838431.62</v>
      </c>
      <c r="F7" s="17">
        <v>16364</v>
      </c>
      <c r="G7" s="17" t="s">
        <v>63</v>
      </c>
      <c r="H7" s="17">
        <v>53100864</v>
      </c>
      <c r="I7" s="21" t="s">
        <v>64</v>
      </c>
      <c r="J7" s="17">
        <v>1</v>
      </c>
      <c r="K7" s="17" t="s">
        <v>37</v>
      </c>
      <c r="L7" s="17" t="s">
        <v>38</v>
      </c>
      <c r="M7" s="17" t="s">
        <v>65</v>
      </c>
      <c r="N7" s="17" t="s">
        <v>40</v>
      </c>
      <c r="O7" s="17" t="s">
        <v>41</v>
      </c>
      <c r="P7" s="17" t="s">
        <v>42</v>
      </c>
      <c r="Q7" s="17" t="s">
        <v>41</v>
      </c>
      <c r="R7" s="17" t="s">
        <v>43</v>
      </c>
      <c r="S7" s="17" t="s">
        <v>41</v>
      </c>
      <c r="T7" s="17" t="s">
        <v>43</v>
      </c>
      <c r="U7" s="17" t="s">
        <v>43</v>
      </c>
      <c r="V7" s="17" t="s">
        <v>43</v>
      </c>
      <c r="W7" s="17" t="s">
        <v>44</v>
      </c>
      <c r="X7" s="17" t="s">
        <v>41</v>
      </c>
      <c r="Y7" s="17" t="s">
        <v>45</v>
      </c>
      <c r="Z7" s="17" t="s">
        <v>41</v>
      </c>
      <c r="AA7" s="17" t="s">
        <v>46</v>
      </c>
    </row>
    <row r="8" spans="1:27" ht="39.6" customHeight="1" x14ac:dyDescent="0.25">
      <c r="A8" s="17" t="s">
        <v>32</v>
      </c>
      <c r="B8" s="18" t="s">
        <v>33</v>
      </c>
      <c r="C8" s="19" t="s">
        <v>62</v>
      </c>
      <c r="D8" s="20">
        <v>3838431.62</v>
      </c>
      <c r="E8" s="20">
        <v>3838431.62</v>
      </c>
      <c r="F8" s="17">
        <v>16364</v>
      </c>
      <c r="G8" s="17" t="s">
        <v>63</v>
      </c>
      <c r="H8" s="17">
        <v>53100864</v>
      </c>
      <c r="I8" s="21" t="s">
        <v>64</v>
      </c>
      <c r="J8" s="17">
        <v>1</v>
      </c>
      <c r="K8" s="17" t="s">
        <v>37</v>
      </c>
      <c r="L8" s="17" t="s">
        <v>38</v>
      </c>
      <c r="M8" s="17" t="s">
        <v>65</v>
      </c>
      <c r="N8" s="17" t="s">
        <v>40</v>
      </c>
      <c r="O8" s="17" t="s">
        <v>41</v>
      </c>
      <c r="P8" s="17" t="s">
        <v>42</v>
      </c>
      <c r="Q8" s="17" t="s">
        <v>41</v>
      </c>
      <c r="R8" s="17" t="s">
        <v>43</v>
      </c>
      <c r="S8" s="17" t="s">
        <v>41</v>
      </c>
      <c r="T8" s="17" t="s">
        <v>43</v>
      </c>
      <c r="U8" s="17" t="s">
        <v>43</v>
      </c>
      <c r="V8" s="17" t="s">
        <v>43</v>
      </c>
      <c r="W8" s="17" t="s">
        <v>44</v>
      </c>
      <c r="X8" s="17" t="s">
        <v>41</v>
      </c>
      <c r="Y8" s="17" t="s">
        <v>45</v>
      </c>
      <c r="Z8" s="17" t="s">
        <v>41</v>
      </c>
      <c r="AA8" s="17" t="s">
        <v>46</v>
      </c>
    </row>
    <row r="9" spans="1:27" ht="39.6" customHeight="1" x14ac:dyDescent="0.25">
      <c r="A9" s="17" t="s">
        <v>32</v>
      </c>
      <c r="B9" s="18" t="s">
        <v>33</v>
      </c>
      <c r="C9" s="19" t="s">
        <v>34</v>
      </c>
      <c r="D9" s="20">
        <v>3271200</v>
      </c>
      <c r="E9" s="20">
        <v>6542400</v>
      </c>
      <c r="F9" s="17">
        <v>16346</v>
      </c>
      <c r="G9" s="17" t="s">
        <v>66</v>
      </c>
      <c r="H9" s="17">
        <v>53100152</v>
      </c>
      <c r="I9" s="21" t="s">
        <v>67</v>
      </c>
      <c r="J9" s="17">
        <v>2</v>
      </c>
      <c r="K9" s="17" t="s">
        <v>37</v>
      </c>
      <c r="L9" s="17" t="s">
        <v>38</v>
      </c>
      <c r="M9" s="17" t="s">
        <v>39</v>
      </c>
      <c r="N9" s="17" t="s">
        <v>40</v>
      </c>
      <c r="O9" s="17" t="s">
        <v>41</v>
      </c>
      <c r="P9" s="17" t="s">
        <v>42</v>
      </c>
      <c r="Q9" s="17" t="s">
        <v>41</v>
      </c>
      <c r="R9" s="17" t="s">
        <v>43</v>
      </c>
      <c r="S9" s="17" t="s">
        <v>41</v>
      </c>
      <c r="T9" s="17" t="s">
        <v>41</v>
      </c>
      <c r="U9" s="17" t="s">
        <v>43</v>
      </c>
      <c r="V9" s="17" t="s">
        <v>41</v>
      </c>
      <c r="W9" s="17" t="s">
        <v>44</v>
      </c>
      <c r="X9" s="17" t="s">
        <v>41</v>
      </c>
      <c r="Y9" s="17" t="s">
        <v>45</v>
      </c>
      <c r="Z9" s="17" t="s">
        <v>41</v>
      </c>
      <c r="AA9" s="17" t="s">
        <v>46</v>
      </c>
    </row>
    <row r="10" spans="1:27" ht="39.6" customHeight="1" x14ac:dyDescent="0.25">
      <c r="A10" s="17" t="s">
        <v>32</v>
      </c>
      <c r="B10" s="18" t="s">
        <v>33</v>
      </c>
      <c r="C10" s="19" t="s">
        <v>34</v>
      </c>
      <c r="D10" s="20">
        <v>2076400</v>
      </c>
      <c r="E10" s="20">
        <v>2076400</v>
      </c>
      <c r="F10" s="17">
        <v>16345</v>
      </c>
      <c r="G10" s="17" t="s">
        <v>35</v>
      </c>
      <c r="H10" s="17">
        <v>53100152</v>
      </c>
      <c r="I10" s="21" t="s">
        <v>36</v>
      </c>
      <c r="J10" s="17">
        <v>1</v>
      </c>
      <c r="K10" s="17" t="s">
        <v>37</v>
      </c>
      <c r="L10" s="17" t="s">
        <v>38</v>
      </c>
      <c r="M10" s="17" t="s">
        <v>39</v>
      </c>
      <c r="N10" s="17" t="s">
        <v>40</v>
      </c>
      <c r="O10" s="17" t="s">
        <v>41</v>
      </c>
      <c r="P10" s="17" t="s">
        <v>42</v>
      </c>
      <c r="Q10" s="17" t="s">
        <v>41</v>
      </c>
      <c r="R10" s="17" t="s">
        <v>43</v>
      </c>
      <c r="S10" s="17" t="s">
        <v>41</v>
      </c>
      <c r="T10" s="17" t="s">
        <v>41</v>
      </c>
      <c r="U10" s="17" t="s">
        <v>43</v>
      </c>
      <c r="V10" s="17" t="s">
        <v>41</v>
      </c>
      <c r="W10" s="17" t="s">
        <v>44</v>
      </c>
      <c r="X10" s="17" t="s">
        <v>41</v>
      </c>
      <c r="Y10" s="17" t="s">
        <v>45</v>
      </c>
      <c r="Z10" s="17" t="s">
        <v>41</v>
      </c>
      <c r="AA10" s="17" t="s">
        <v>46</v>
      </c>
    </row>
    <row r="11" spans="1:27" ht="39.6" customHeight="1" x14ac:dyDescent="0.25">
      <c r="A11" s="17" t="s">
        <v>32</v>
      </c>
      <c r="B11" s="18" t="s">
        <v>33</v>
      </c>
      <c r="C11" s="19" t="s">
        <v>56</v>
      </c>
      <c r="D11" s="20">
        <v>531570</v>
      </c>
      <c r="E11" s="20">
        <v>531570</v>
      </c>
      <c r="F11" s="22">
        <v>21303</v>
      </c>
      <c r="G11" s="17" t="s">
        <v>57</v>
      </c>
      <c r="H11" s="17">
        <v>53100195</v>
      </c>
      <c r="I11" s="21" t="s">
        <v>58</v>
      </c>
      <c r="J11" s="17">
        <v>1</v>
      </c>
      <c r="K11" s="17" t="s">
        <v>37</v>
      </c>
      <c r="L11" s="17" t="s">
        <v>59</v>
      </c>
      <c r="M11" s="17" t="s">
        <v>39</v>
      </c>
      <c r="N11" s="17" t="s">
        <v>40</v>
      </c>
      <c r="O11" s="17" t="s">
        <v>41</v>
      </c>
      <c r="P11" s="17" t="s">
        <v>42</v>
      </c>
      <c r="Q11" s="17" t="s">
        <v>41</v>
      </c>
      <c r="R11" s="17" t="s">
        <v>43</v>
      </c>
      <c r="S11" s="17" t="s">
        <v>41</v>
      </c>
      <c r="T11" s="17" t="s">
        <v>43</v>
      </c>
      <c r="U11" s="17" t="s">
        <v>43</v>
      </c>
      <c r="V11" s="17" t="s">
        <v>43</v>
      </c>
      <c r="W11" s="17" t="s">
        <v>60</v>
      </c>
      <c r="X11" s="17" t="s">
        <v>41</v>
      </c>
      <c r="Y11" s="17" t="s">
        <v>45</v>
      </c>
      <c r="Z11" s="17" t="s">
        <v>43</v>
      </c>
      <c r="AA11" s="17" t="s">
        <v>61</v>
      </c>
    </row>
    <row r="12" spans="1:27" ht="39.6" customHeight="1" x14ac:dyDescent="0.25">
      <c r="A12" s="17" t="s">
        <v>32</v>
      </c>
      <c r="B12" s="18" t="s">
        <v>68</v>
      </c>
      <c r="C12" s="19" t="s">
        <v>69</v>
      </c>
      <c r="D12" s="20">
        <v>856515</v>
      </c>
      <c r="E12" s="20">
        <v>856515</v>
      </c>
      <c r="F12" s="17">
        <v>11759</v>
      </c>
      <c r="G12" s="17" t="s">
        <v>70</v>
      </c>
      <c r="H12" s="17">
        <v>53100327</v>
      </c>
      <c r="I12" s="21" t="s">
        <v>71</v>
      </c>
      <c r="J12" s="17">
        <v>1</v>
      </c>
      <c r="K12" s="17" t="s">
        <v>37</v>
      </c>
      <c r="L12" s="17" t="s">
        <v>38</v>
      </c>
      <c r="M12" s="17" t="s">
        <v>72</v>
      </c>
      <c r="N12" s="17" t="s">
        <v>40</v>
      </c>
      <c r="O12" s="17" t="s">
        <v>41</v>
      </c>
      <c r="P12" s="17" t="s">
        <v>42</v>
      </c>
      <c r="Q12" s="17" t="s">
        <v>41</v>
      </c>
      <c r="R12" s="17" t="s">
        <v>43</v>
      </c>
      <c r="S12" s="17" t="s">
        <v>41</v>
      </c>
      <c r="T12" s="17" t="s">
        <v>41</v>
      </c>
      <c r="U12" s="17" t="s">
        <v>41</v>
      </c>
      <c r="V12" s="17" t="s">
        <v>43</v>
      </c>
      <c r="W12" s="17" t="s">
        <v>44</v>
      </c>
      <c r="X12" s="17" t="s">
        <v>41</v>
      </c>
      <c r="Y12" s="17" t="s">
        <v>45</v>
      </c>
      <c r="Z12" s="17" t="s">
        <v>43</v>
      </c>
      <c r="AA12" s="17" t="s">
        <v>73</v>
      </c>
    </row>
    <row r="13" spans="1:27" ht="39.6" customHeight="1" x14ac:dyDescent="0.25">
      <c r="A13" s="17" t="s">
        <v>32</v>
      </c>
      <c r="B13" s="18" t="s">
        <v>68</v>
      </c>
      <c r="C13" s="19" t="s">
        <v>74</v>
      </c>
      <c r="D13" s="20">
        <v>2784000</v>
      </c>
      <c r="E13" s="20">
        <v>2784000</v>
      </c>
      <c r="F13" s="17">
        <v>11816</v>
      </c>
      <c r="G13" s="17" t="s">
        <v>75</v>
      </c>
      <c r="H13" s="17">
        <v>53100867</v>
      </c>
      <c r="I13" s="21" t="s">
        <v>76</v>
      </c>
      <c r="J13" s="17">
        <v>1</v>
      </c>
      <c r="K13" s="17" t="s">
        <v>37</v>
      </c>
      <c r="L13" s="17" t="s">
        <v>38</v>
      </c>
      <c r="M13" s="17" t="s">
        <v>50</v>
      </c>
      <c r="N13" s="17" t="s">
        <v>40</v>
      </c>
      <c r="O13" s="17" t="s">
        <v>41</v>
      </c>
      <c r="P13" s="17" t="s">
        <v>42</v>
      </c>
      <c r="Q13" s="17" t="s">
        <v>41</v>
      </c>
      <c r="R13" s="17" t="s">
        <v>43</v>
      </c>
      <c r="S13" s="17" t="s">
        <v>41</v>
      </c>
      <c r="T13" s="17" t="s">
        <v>43</v>
      </c>
      <c r="U13" s="17" t="s">
        <v>43</v>
      </c>
      <c r="V13" s="17" t="s">
        <v>43</v>
      </c>
      <c r="W13" s="17" t="s">
        <v>55</v>
      </c>
      <c r="X13" s="17" t="s">
        <v>41</v>
      </c>
      <c r="Y13" s="17" t="s">
        <v>52</v>
      </c>
      <c r="Z13" s="17" t="s">
        <v>41</v>
      </c>
      <c r="AA13" s="17"/>
    </row>
    <row r="14" spans="1:27" ht="39.6" customHeight="1" x14ac:dyDescent="0.25">
      <c r="A14" s="17" t="s">
        <v>32</v>
      </c>
      <c r="B14" s="18" t="s">
        <v>68</v>
      </c>
      <c r="C14" s="19" t="s">
        <v>77</v>
      </c>
      <c r="D14" s="20">
        <v>7505972.1200000001</v>
      </c>
      <c r="E14" s="20">
        <v>15011944.24</v>
      </c>
      <c r="F14" s="17">
        <v>11814</v>
      </c>
      <c r="G14" s="17" t="s">
        <v>78</v>
      </c>
      <c r="H14" s="17">
        <v>53100136</v>
      </c>
      <c r="I14" s="21" t="s">
        <v>79</v>
      </c>
      <c r="J14" s="17">
        <v>2</v>
      </c>
      <c r="K14" s="17" t="s">
        <v>37</v>
      </c>
      <c r="L14" s="17" t="s">
        <v>38</v>
      </c>
      <c r="M14" s="17" t="s">
        <v>50</v>
      </c>
      <c r="N14" s="17" t="s">
        <v>40</v>
      </c>
      <c r="O14" s="17" t="s">
        <v>41</v>
      </c>
      <c r="P14" s="17" t="s">
        <v>42</v>
      </c>
      <c r="Q14" s="17" t="s">
        <v>41</v>
      </c>
      <c r="R14" s="17" t="s">
        <v>43</v>
      </c>
      <c r="S14" s="17" t="s">
        <v>41</v>
      </c>
      <c r="T14" s="17" t="s">
        <v>43</v>
      </c>
      <c r="U14" s="17" t="s">
        <v>43</v>
      </c>
      <c r="V14" s="17" t="s">
        <v>43</v>
      </c>
      <c r="W14" s="17" t="s">
        <v>55</v>
      </c>
      <c r="X14" s="17" t="s">
        <v>41</v>
      </c>
      <c r="Y14" s="17" t="s">
        <v>52</v>
      </c>
      <c r="Z14" s="17" t="s">
        <v>41</v>
      </c>
      <c r="AA14" s="17"/>
    </row>
    <row r="15" spans="1:27" ht="39.6" customHeight="1" x14ac:dyDescent="0.25">
      <c r="A15" s="17" t="s">
        <v>32</v>
      </c>
      <c r="B15" s="18" t="s">
        <v>68</v>
      </c>
      <c r="C15" s="19" t="s">
        <v>80</v>
      </c>
      <c r="D15" s="20">
        <v>11670397.15</v>
      </c>
      <c r="E15" s="20">
        <v>23340794.300000001</v>
      </c>
      <c r="F15" s="17">
        <v>11813</v>
      </c>
      <c r="G15" s="17" t="s">
        <v>81</v>
      </c>
      <c r="H15" s="17">
        <v>53100136</v>
      </c>
      <c r="I15" s="21" t="s">
        <v>82</v>
      </c>
      <c r="J15" s="17">
        <v>2</v>
      </c>
      <c r="K15" s="17" t="s">
        <v>37</v>
      </c>
      <c r="L15" s="17" t="s">
        <v>38</v>
      </c>
      <c r="M15" s="17" t="s">
        <v>50</v>
      </c>
      <c r="N15" s="17" t="s">
        <v>40</v>
      </c>
      <c r="O15" s="17" t="s">
        <v>41</v>
      </c>
      <c r="P15" s="17" t="s">
        <v>42</v>
      </c>
      <c r="Q15" s="17" t="s">
        <v>41</v>
      </c>
      <c r="R15" s="17" t="s">
        <v>43</v>
      </c>
      <c r="S15" s="17" t="s">
        <v>41</v>
      </c>
      <c r="T15" s="17" t="s">
        <v>43</v>
      </c>
      <c r="U15" s="17" t="s">
        <v>43</v>
      </c>
      <c r="V15" s="17" t="s">
        <v>43</v>
      </c>
      <c r="W15" s="17" t="s">
        <v>55</v>
      </c>
      <c r="X15" s="17" t="s">
        <v>41</v>
      </c>
      <c r="Y15" s="17" t="s">
        <v>52</v>
      </c>
      <c r="Z15" s="17" t="s">
        <v>41</v>
      </c>
      <c r="AA15" s="17"/>
    </row>
    <row r="16" spans="1:27" ht="39.6" customHeight="1" x14ac:dyDescent="0.25">
      <c r="A16" s="17" t="s">
        <v>32</v>
      </c>
      <c r="B16" s="18" t="s">
        <v>68</v>
      </c>
      <c r="C16" s="19" t="s">
        <v>83</v>
      </c>
      <c r="D16" s="20">
        <v>307400</v>
      </c>
      <c r="E16" s="20">
        <v>307400</v>
      </c>
      <c r="F16" s="17">
        <v>11948</v>
      </c>
      <c r="G16" s="17" t="s">
        <v>84</v>
      </c>
      <c r="H16" s="17">
        <v>53100195</v>
      </c>
      <c r="I16" s="21" t="s">
        <v>85</v>
      </c>
      <c r="J16" s="17">
        <v>1</v>
      </c>
      <c r="K16" s="17" t="s">
        <v>37</v>
      </c>
      <c r="L16" s="17" t="s">
        <v>59</v>
      </c>
      <c r="M16" s="17" t="s">
        <v>39</v>
      </c>
      <c r="N16" s="17" t="s">
        <v>40</v>
      </c>
      <c r="O16" s="17" t="s">
        <v>41</v>
      </c>
      <c r="P16" s="17" t="s">
        <v>42</v>
      </c>
      <c r="Q16" s="17" t="s">
        <v>41</v>
      </c>
      <c r="R16" s="17" t="s">
        <v>43</v>
      </c>
      <c r="S16" s="17" t="s">
        <v>41</v>
      </c>
      <c r="T16" s="17" t="s">
        <v>43</v>
      </c>
      <c r="U16" s="17" t="s">
        <v>43</v>
      </c>
      <c r="V16" s="17" t="s">
        <v>43</v>
      </c>
      <c r="W16" s="17" t="s">
        <v>60</v>
      </c>
      <c r="X16" s="17" t="s">
        <v>41</v>
      </c>
      <c r="Y16" s="17" t="s">
        <v>45</v>
      </c>
      <c r="Z16" s="17" t="s">
        <v>43</v>
      </c>
      <c r="AA16" s="17" t="s">
        <v>61</v>
      </c>
    </row>
    <row r="17" spans="1:27" ht="39.6" customHeight="1" x14ac:dyDescent="0.25">
      <c r="A17" s="17" t="s">
        <v>32</v>
      </c>
      <c r="B17" s="18" t="s">
        <v>68</v>
      </c>
      <c r="C17" s="19" t="s">
        <v>86</v>
      </c>
      <c r="D17" s="20">
        <v>336400</v>
      </c>
      <c r="E17" s="20">
        <v>2691200</v>
      </c>
      <c r="F17" s="17">
        <v>11940</v>
      </c>
      <c r="G17" s="17" t="s">
        <v>87</v>
      </c>
      <c r="H17" s="17">
        <v>53100195</v>
      </c>
      <c r="I17" s="21" t="s">
        <v>88</v>
      </c>
      <c r="J17" s="17">
        <v>8</v>
      </c>
      <c r="K17" s="17" t="s">
        <v>37</v>
      </c>
      <c r="L17" s="17" t="s">
        <v>38</v>
      </c>
      <c r="M17" s="17" t="s">
        <v>39</v>
      </c>
      <c r="N17" s="17" t="s">
        <v>40</v>
      </c>
      <c r="O17" s="17" t="s">
        <v>41</v>
      </c>
      <c r="P17" s="17" t="s">
        <v>42</v>
      </c>
      <c r="Q17" s="17" t="s">
        <v>41</v>
      </c>
      <c r="R17" s="17" t="s">
        <v>43</v>
      </c>
      <c r="S17" s="17" t="s">
        <v>41</v>
      </c>
      <c r="T17" s="17" t="s">
        <v>43</v>
      </c>
      <c r="U17" s="17" t="s">
        <v>43</v>
      </c>
      <c r="V17" s="17" t="s">
        <v>43</v>
      </c>
      <c r="W17" s="17" t="s">
        <v>60</v>
      </c>
      <c r="X17" s="17" t="s">
        <v>41</v>
      </c>
      <c r="Y17" s="17" t="s">
        <v>45</v>
      </c>
      <c r="Z17" s="17" t="s">
        <v>43</v>
      </c>
      <c r="AA17" s="17" t="s">
        <v>61</v>
      </c>
    </row>
    <row r="18" spans="1:27" ht="39.6" customHeight="1" x14ac:dyDescent="0.25">
      <c r="A18" s="17" t="s">
        <v>32</v>
      </c>
      <c r="B18" s="18" t="s">
        <v>68</v>
      </c>
      <c r="C18" s="19" t="s">
        <v>86</v>
      </c>
      <c r="D18" s="20">
        <v>336400</v>
      </c>
      <c r="E18" s="20">
        <v>336400</v>
      </c>
      <c r="F18" s="17">
        <v>11940</v>
      </c>
      <c r="G18" s="17" t="s">
        <v>87</v>
      </c>
      <c r="H18" s="17">
        <v>53100195</v>
      </c>
      <c r="I18" s="21" t="s">
        <v>88</v>
      </c>
      <c r="J18" s="17">
        <v>1</v>
      </c>
      <c r="K18" s="17" t="s">
        <v>37</v>
      </c>
      <c r="L18" s="17" t="s">
        <v>38</v>
      </c>
      <c r="M18" s="17" t="s">
        <v>39</v>
      </c>
      <c r="N18" s="17" t="s">
        <v>40</v>
      </c>
      <c r="O18" s="17" t="s">
        <v>41</v>
      </c>
      <c r="P18" s="17" t="s">
        <v>42</v>
      </c>
      <c r="Q18" s="17" t="s">
        <v>41</v>
      </c>
      <c r="R18" s="17" t="s">
        <v>43</v>
      </c>
      <c r="S18" s="17" t="s">
        <v>41</v>
      </c>
      <c r="T18" s="17" t="s">
        <v>43</v>
      </c>
      <c r="U18" s="17" t="s">
        <v>43</v>
      </c>
      <c r="V18" s="17" t="s">
        <v>43</v>
      </c>
      <c r="W18" s="17" t="s">
        <v>60</v>
      </c>
      <c r="X18" s="17" t="s">
        <v>41</v>
      </c>
      <c r="Y18" s="17" t="s">
        <v>45</v>
      </c>
      <c r="Z18" s="17" t="s">
        <v>43</v>
      </c>
      <c r="AA18" s="17" t="s">
        <v>61</v>
      </c>
    </row>
    <row r="19" spans="1:27" ht="39.6" customHeight="1" x14ac:dyDescent="0.25">
      <c r="A19" s="17" t="s">
        <v>32</v>
      </c>
      <c r="B19" s="18" t="s">
        <v>68</v>
      </c>
      <c r="C19" s="19" t="s">
        <v>90</v>
      </c>
      <c r="D19" s="20">
        <v>2650126.52</v>
      </c>
      <c r="E19" s="20">
        <v>2650126.52</v>
      </c>
      <c r="F19" s="17">
        <v>11871</v>
      </c>
      <c r="G19" s="17" t="s">
        <v>91</v>
      </c>
      <c r="H19" s="17">
        <v>53100152</v>
      </c>
      <c r="I19" s="21" t="s">
        <v>92</v>
      </c>
      <c r="J19" s="17">
        <v>1</v>
      </c>
      <c r="K19" s="17" t="s">
        <v>37</v>
      </c>
      <c r="L19" s="17" t="s">
        <v>38</v>
      </c>
      <c r="M19" s="17" t="s">
        <v>39</v>
      </c>
      <c r="N19" s="17" t="s">
        <v>40</v>
      </c>
      <c r="O19" s="17" t="s">
        <v>41</v>
      </c>
      <c r="P19" s="17" t="s">
        <v>42</v>
      </c>
      <c r="Q19" s="17" t="s">
        <v>43</v>
      </c>
      <c r="R19" s="17" t="s">
        <v>43</v>
      </c>
      <c r="S19" s="17" t="s">
        <v>41</v>
      </c>
      <c r="T19" s="17" t="s">
        <v>43</v>
      </c>
      <c r="U19" s="17" t="s">
        <v>43</v>
      </c>
      <c r="V19" s="17" t="s">
        <v>43</v>
      </c>
      <c r="W19" s="17" t="s">
        <v>44</v>
      </c>
      <c r="X19" s="17" t="s">
        <v>41</v>
      </c>
      <c r="Y19" s="17" t="s">
        <v>45</v>
      </c>
      <c r="Z19" s="17" t="s">
        <v>41</v>
      </c>
      <c r="AA19" s="17" t="s">
        <v>46</v>
      </c>
    </row>
    <row r="20" spans="1:27" ht="39.6" customHeight="1" x14ac:dyDescent="0.25">
      <c r="A20" s="17" t="s">
        <v>32</v>
      </c>
      <c r="B20" s="18" t="s">
        <v>68</v>
      </c>
      <c r="C20" s="19" t="s">
        <v>93</v>
      </c>
      <c r="D20" s="20">
        <v>2300280</v>
      </c>
      <c r="E20" s="20">
        <v>2300280</v>
      </c>
      <c r="F20" s="17">
        <v>12081</v>
      </c>
      <c r="G20" s="17" t="s">
        <v>94</v>
      </c>
      <c r="H20" s="17">
        <v>53100496</v>
      </c>
      <c r="I20" s="21" t="s">
        <v>95</v>
      </c>
      <c r="J20" s="17">
        <v>1</v>
      </c>
      <c r="K20" s="17" t="s">
        <v>37</v>
      </c>
      <c r="L20" s="17" t="s">
        <v>38</v>
      </c>
      <c r="M20" s="17" t="s">
        <v>72</v>
      </c>
      <c r="N20" s="17" t="s">
        <v>40</v>
      </c>
      <c r="O20" s="17" t="s">
        <v>41</v>
      </c>
      <c r="P20" s="17" t="s">
        <v>42</v>
      </c>
      <c r="Q20" s="17" t="s">
        <v>41</v>
      </c>
      <c r="R20" s="17" t="s">
        <v>43</v>
      </c>
      <c r="S20" s="17" t="s">
        <v>41</v>
      </c>
      <c r="T20" s="17" t="s">
        <v>43</v>
      </c>
      <c r="U20" s="17" t="s">
        <v>43</v>
      </c>
      <c r="V20" s="17" t="s">
        <v>43</v>
      </c>
      <c r="W20" s="17" t="s">
        <v>55</v>
      </c>
      <c r="X20" s="17" t="s">
        <v>41</v>
      </c>
      <c r="Y20" s="17" t="s">
        <v>45</v>
      </c>
      <c r="Z20" s="17" t="s">
        <v>41</v>
      </c>
      <c r="AA20" s="17" t="s">
        <v>46</v>
      </c>
    </row>
    <row r="21" spans="1:27" ht="39.6" customHeight="1" x14ac:dyDescent="0.25">
      <c r="A21" s="17" t="s">
        <v>32</v>
      </c>
      <c r="B21" s="18" t="s">
        <v>68</v>
      </c>
      <c r="C21" s="19" t="s">
        <v>83</v>
      </c>
      <c r="D21" s="20">
        <v>307400</v>
      </c>
      <c r="E21" s="20">
        <v>307400</v>
      </c>
      <c r="F21" s="17">
        <v>11948</v>
      </c>
      <c r="G21" s="17" t="s">
        <v>84</v>
      </c>
      <c r="H21" s="17">
        <v>53100195</v>
      </c>
      <c r="I21" s="21" t="s">
        <v>85</v>
      </c>
      <c r="J21" s="17">
        <v>1</v>
      </c>
      <c r="K21" s="17" t="s">
        <v>37</v>
      </c>
      <c r="L21" s="17" t="s">
        <v>59</v>
      </c>
      <c r="M21" s="17" t="s">
        <v>39</v>
      </c>
      <c r="N21" s="17" t="s">
        <v>40</v>
      </c>
      <c r="O21" s="17" t="s">
        <v>41</v>
      </c>
      <c r="P21" s="17" t="s">
        <v>42</v>
      </c>
      <c r="Q21" s="17" t="s">
        <v>41</v>
      </c>
      <c r="R21" s="17" t="s">
        <v>43</v>
      </c>
      <c r="S21" s="17" t="s">
        <v>41</v>
      </c>
      <c r="T21" s="17" t="s">
        <v>43</v>
      </c>
      <c r="U21" s="17" t="s">
        <v>43</v>
      </c>
      <c r="V21" s="17" t="s">
        <v>43</v>
      </c>
      <c r="W21" s="17" t="s">
        <v>60</v>
      </c>
      <c r="X21" s="17" t="s">
        <v>41</v>
      </c>
      <c r="Y21" s="17" t="s">
        <v>45</v>
      </c>
      <c r="Z21" s="17" t="s">
        <v>43</v>
      </c>
      <c r="AA21" s="17" t="s">
        <v>61</v>
      </c>
    </row>
    <row r="22" spans="1:27" ht="39.6" customHeight="1" x14ac:dyDescent="0.25">
      <c r="A22" s="17" t="s">
        <v>96</v>
      </c>
      <c r="B22" s="18" t="s">
        <v>33</v>
      </c>
      <c r="C22" s="19" t="s">
        <v>34</v>
      </c>
      <c r="D22" s="20">
        <v>2084282.81</v>
      </c>
      <c r="E22" s="20">
        <v>6252848.4299999997</v>
      </c>
      <c r="F22" s="17">
        <v>16345</v>
      </c>
      <c r="G22" s="17" t="s">
        <v>35</v>
      </c>
      <c r="H22" s="17">
        <v>53100152</v>
      </c>
      <c r="I22" s="21" t="s">
        <v>36</v>
      </c>
      <c r="J22" s="17">
        <v>3</v>
      </c>
      <c r="K22" s="17" t="s">
        <v>37</v>
      </c>
      <c r="L22" s="17" t="s">
        <v>38</v>
      </c>
      <c r="M22" s="17" t="s">
        <v>39</v>
      </c>
      <c r="N22" s="17" t="s">
        <v>40</v>
      </c>
      <c r="O22" s="17" t="s">
        <v>41</v>
      </c>
      <c r="P22" s="17" t="s">
        <v>42</v>
      </c>
      <c r="Q22" s="17" t="s">
        <v>41</v>
      </c>
      <c r="R22" s="17" t="s">
        <v>43</v>
      </c>
      <c r="S22" s="17" t="s">
        <v>41</v>
      </c>
      <c r="T22" s="17" t="s">
        <v>41</v>
      </c>
      <c r="U22" s="17" t="s">
        <v>43</v>
      </c>
      <c r="V22" s="17" t="s">
        <v>41</v>
      </c>
      <c r="W22" s="17" t="s">
        <v>44</v>
      </c>
      <c r="X22" s="17" t="s">
        <v>41</v>
      </c>
      <c r="Y22" s="17" t="s">
        <v>45</v>
      </c>
      <c r="Z22" s="17" t="s">
        <v>41</v>
      </c>
      <c r="AA22" s="17" t="s">
        <v>46</v>
      </c>
    </row>
    <row r="23" spans="1:27" ht="39.6" customHeight="1" x14ac:dyDescent="0.25">
      <c r="A23" s="17" t="s">
        <v>96</v>
      </c>
      <c r="B23" s="18" t="s">
        <v>33</v>
      </c>
      <c r="C23" s="19" t="s">
        <v>34</v>
      </c>
      <c r="D23" s="20">
        <v>3496382.932</v>
      </c>
      <c r="E23" s="20">
        <v>6992765.8640000001</v>
      </c>
      <c r="F23" s="17">
        <v>16346</v>
      </c>
      <c r="G23" s="17" t="s">
        <v>66</v>
      </c>
      <c r="H23" s="17">
        <v>53100152</v>
      </c>
      <c r="I23" s="21" t="s">
        <v>67</v>
      </c>
      <c r="J23" s="17">
        <v>2</v>
      </c>
      <c r="K23" s="17" t="s">
        <v>37</v>
      </c>
      <c r="L23" s="17" t="s">
        <v>38</v>
      </c>
      <c r="M23" s="17" t="s">
        <v>39</v>
      </c>
      <c r="N23" s="17" t="s">
        <v>40</v>
      </c>
      <c r="O23" s="17" t="s">
        <v>41</v>
      </c>
      <c r="P23" s="17" t="s">
        <v>42</v>
      </c>
      <c r="Q23" s="17" t="s">
        <v>41</v>
      </c>
      <c r="R23" s="17" t="s">
        <v>43</v>
      </c>
      <c r="S23" s="17" t="s">
        <v>41</v>
      </c>
      <c r="T23" s="17" t="s">
        <v>41</v>
      </c>
      <c r="U23" s="17" t="s">
        <v>43</v>
      </c>
      <c r="V23" s="17" t="s">
        <v>41</v>
      </c>
      <c r="W23" s="17" t="s">
        <v>44</v>
      </c>
      <c r="X23" s="17" t="s">
        <v>41</v>
      </c>
      <c r="Y23" s="17" t="s">
        <v>45</v>
      </c>
      <c r="Z23" s="17" t="s">
        <v>41</v>
      </c>
      <c r="AA23" s="17" t="s">
        <v>46</v>
      </c>
    </row>
    <row r="24" spans="1:27" ht="39.6" customHeight="1" x14ac:dyDescent="0.25">
      <c r="A24" s="17" t="s">
        <v>96</v>
      </c>
      <c r="B24" s="18" t="s">
        <v>33</v>
      </c>
      <c r="C24" s="19" t="s">
        <v>62</v>
      </c>
      <c r="D24" s="20">
        <v>3036544.304</v>
      </c>
      <c r="E24" s="20">
        <v>3036544.304</v>
      </c>
      <c r="F24" s="17">
        <v>16359</v>
      </c>
      <c r="G24" s="17" t="s">
        <v>63</v>
      </c>
      <c r="H24" s="17">
        <v>53100864</v>
      </c>
      <c r="I24" s="21" t="s">
        <v>97</v>
      </c>
      <c r="J24" s="17">
        <v>1</v>
      </c>
      <c r="K24" s="17" t="s">
        <v>37</v>
      </c>
      <c r="L24" s="17" t="s">
        <v>38</v>
      </c>
      <c r="M24" s="17" t="s">
        <v>65</v>
      </c>
      <c r="N24" s="17" t="s">
        <v>40</v>
      </c>
      <c r="O24" s="17" t="s">
        <v>41</v>
      </c>
      <c r="P24" s="17" t="s">
        <v>42</v>
      </c>
      <c r="Q24" s="17" t="s">
        <v>41</v>
      </c>
      <c r="R24" s="17" t="s">
        <v>43</v>
      </c>
      <c r="S24" s="17" t="s">
        <v>41</v>
      </c>
      <c r="T24" s="17" t="s">
        <v>43</v>
      </c>
      <c r="U24" s="17" t="s">
        <v>43</v>
      </c>
      <c r="V24" s="17" t="s">
        <v>43</v>
      </c>
      <c r="W24" s="17" t="s">
        <v>98</v>
      </c>
      <c r="X24" s="17" t="s">
        <v>41</v>
      </c>
      <c r="Y24" s="17" t="s">
        <v>45</v>
      </c>
      <c r="Z24" s="17" t="s">
        <v>41</v>
      </c>
      <c r="AA24" s="17" t="s">
        <v>46</v>
      </c>
    </row>
    <row r="25" spans="1:27" ht="39.6" customHeight="1" x14ac:dyDescent="0.25">
      <c r="A25" s="17" t="s">
        <v>96</v>
      </c>
      <c r="B25" s="18" t="s">
        <v>33</v>
      </c>
      <c r="C25" s="19" t="s">
        <v>62</v>
      </c>
      <c r="D25" s="20">
        <v>4035930.7680000002</v>
      </c>
      <c r="E25" s="20">
        <v>4035930.7680000002</v>
      </c>
      <c r="F25" s="17">
        <v>16364</v>
      </c>
      <c r="G25" s="17" t="s">
        <v>63</v>
      </c>
      <c r="H25" s="17">
        <v>53100864</v>
      </c>
      <c r="I25" s="21" t="s">
        <v>64</v>
      </c>
      <c r="J25" s="17">
        <v>1</v>
      </c>
      <c r="K25" s="17" t="s">
        <v>37</v>
      </c>
      <c r="L25" s="17" t="s">
        <v>38</v>
      </c>
      <c r="M25" s="17" t="s">
        <v>65</v>
      </c>
      <c r="N25" s="17" t="s">
        <v>40</v>
      </c>
      <c r="O25" s="17" t="s">
        <v>41</v>
      </c>
      <c r="P25" s="17" t="s">
        <v>42</v>
      </c>
      <c r="Q25" s="17" t="s">
        <v>41</v>
      </c>
      <c r="R25" s="17" t="s">
        <v>43</v>
      </c>
      <c r="S25" s="17" t="s">
        <v>41</v>
      </c>
      <c r="T25" s="17" t="s">
        <v>43</v>
      </c>
      <c r="U25" s="17" t="s">
        <v>43</v>
      </c>
      <c r="V25" s="17" t="s">
        <v>43</v>
      </c>
      <c r="W25" s="17" t="s">
        <v>44</v>
      </c>
      <c r="X25" s="17" t="s">
        <v>41</v>
      </c>
      <c r="Y25" s="17" t="s">
        <v>45</v>
      </c>
      <c r="Z25" s="17" t="s">
        <v>41</v>
      </c>
      <c r="AA25" s="17" t="s">
        <v>46</v>
      </c>
    </row>
    <row r="26" spans="1:27" ht="39.6" customHeight="1" x14ac:dyDescent="0.25">
      <c r="A26" s="17" t="s">
        <v>96</v>
      </c>
      <c r="B26" s="18" t="s">
        <v>33</v>
      </c>
      <c r="C26" s="19" t="s">
        <v>99</v>
      </c>
      <c r="D26" s="20">
        <v>30081838.324999999</v>
      </c>
      <c r="E26" s="20">
        <v>30081838.324999999</v>
      </c>
      <c r="F26" s="17">
        <v>17035</v>
      </c>
      <c r="G26" s="17" t="s">
        <v>48</v>
      </c>
      <c r="H26" s="17">
        <v>53100147</v>
      </c>
      <c r="I26" s="21" t="s">
        <v>49</v>
      </c>
      <c r="J26" s="17">
        <v>1</v>
      </c>
      <c r="K26" s="17" t="s">
        <v>37</v>
      </c>
      <c r="L26" s="17" t="s">
        <v>38</v>
      </c>
      <c r="M26" s="17" t="s">
        <v>50</v>
      </c>
      <c r="N26" s="17" t="s">
        <v>40</v>
      </c>
      <c r="O26" s="17" t="s">
        <v>41</v>
      </c>
      <c r="P26" s="17" t="s">
        <v>42</v>
      </c>
      <c r="Q26" s="17" t="s">
        <v>41</v>
      </c>
      <c r="R26" s="17" t="s">
        <v>43</v>
      </c>
      <c r="S26" s="17" t="s">
        <v>41</v>
      </c>
      <c r="T26" s="17" t="s">
        <v>43</v>
      </c>
      <c r="U26" s="17" t="s">
        <v>43</v>
      </c>
      <c r="V26" s="17" t="s">
        <v>43</v>
      </c>
      <c r="W26" s="17" t="s">
        <v>51</v>
      </c>
      <c r="X26" s="17" t="s">
        <v>41</v>
      </c>
      <c r="Y26" s="17" t="s">
        <v>52</v>
      </c>
      <c r="Z26" s="17" t="s">
        <v>41</v>
      </c>
      <c r="AA26" s="17"/>
    </row>
    <row r="27" spans="1:27" ht="39.6" customHeight="1" x14ac:dyDescent="0.25">
      <c r="A27" s="17" t="s">
        <v>96</v>
      </c>
      <c r="B27" s="18" t="s">
        <v>33</v>
      </c>
      <c r="C27" s="19" t="s">
        <v>100</v>
      </c>
      <c r="D27" s="20">
        <v>45561066.006999999</v>
      </c>
      <c r="E27" s="20">
        <v>45561066.006999999</v>
      </c>
      <c r="F27" s="17">
        <v>18553</v>
      </c>
      <c r="G27" s="17" t="s">
        <v>101</v>
      </c>
      <c r="H27" s="17">
        <v>56600044</v>
      </c>
      <c r="I27" s="21" t="s">
        <v>102</v>
      </c>
      <c r="J27" s="17">
        <v>1</v>
      </c>
      <c r="K27" s="17" t="s">
        <v>37</v>
      </c>
      <c r="L27" s="17" t="s">
        <v>38</v>
      </c>
      <c r="M27" s="17" t="s">
        <v>103</v>
      </c>
      <c r="N27" s="17" t="s">
        <v>40</v>
      </c>
      <c r="O27" s="17" t="s">
        <v>41</v>
      </c>
      <c r="P27" s="17" t="s">
        <v>42</v>
      </c>
      <c r="Q27" s="17" t="s">
        <v>41</v>
      </c>
      <c r="R27" s="17" t="s">
        <v>43</v>
      </c>
      <c r="S27" s="17" t="s">
        <v>41</v>
      </c>
      <c r="T27" s="17" t="s">
        <v>41</v>
      </c>
      <c r="U27" s="17" t="s">
        <v>43</v>
      </c>
      <c r="V27" s="17" t="s">
        <v>43</v>
      </c>
      <c r="W27" s="17" t="s">
        <v>55</v>
      </c>
      <c r="X27" s="17" t="s">
        <v>41</v>
      </c>
      <c r="Y27" s="17" t="s">
        <v>45</v>
      </c>
      <c r="Z27" s="17" t="s">
        <v>41</v>
      </c>
      <c r="AA27" s="17"/>
    </row>
    <row r="28" spans="1:27" ht="39.6" customHeight="1" x14ac:dyDescent="0.25">
      <c r="A28" s="17" t="s">
        <v>96</v>
      </c>
      <c r="B28" s="18" t="s">
        <v>33</v>
      </c>
      <c r="C28" s="19" t="s">
        <v>104</v>
      </c>
      <c r="D28" s="20">
        <v>1575207.23</v>
      </c>
      <c r="E28" s="20">
        <v>11026450.609999999</v>
      </c>
      <c r="F28" s="17">
        <v>21303</v>
      </c>
      <c r="G28" s="17" t="s">
        <v>57</v>
      </c>
      <c r="H28" s="17">
        <v>53100195</v>
      </c>
      <c r="I28" s="21" t="s">
        <v>58</v>
      </c>
      <c r="J28" s="17">
        <v>7</v>
      </c>
      <c r="K28" s="17" t="s">
        <v>37</v>
      </c>
      <c r="L28" s="17" t="s">
        <v>59</v>
      </c>
      <c r="M28" s="17" t="s">
        <v>39</v>
      </c>
      <c r="N28" s="17" t="s">
        <v>40</v>
      </c>
      <c r="O28" s="17" t="s">
        <v>41</v>
      </c>
      <c r="P28" s="17" t="s">
        <v>42</v>
      </c>
      <c r="Q28" s="17" t="s">
        <v>41</v>
      </c>
      <c r="R28" s="17" t="s">
        <v>43</v>
      </c>
      <c r="S28" s="17" t="s">
        <v>41</v>
      </c>
      <c r="T28" s="17" t="s">
        <v>43</v>
      </c>
      <c r="U28" s="17" t="s">
        <v>43</v>
      </c>
      <c r="V28" s="17" t="s">
        <v>43</v>
      </c>
      <c r="W28" s="17" t="s">
        <v>60</v>
      </c>
      <c r="X28" s="17" t="s">
        <v>41</v>
      </c>
      <c r="Y28" s="17" t="s">
        <v>45</v>
      </c>
      <c r="Z28" s="17" t="s">
        <v>43</v>
      </c>
      <c r="AA28" s="17" t="s">
        <v>61</v>
      </c>
    </row>
    <row r="29" spans="1:27" ht="39.6" customHeight="1" x14ac:dyDescent="0.25">
      <c r="A29" s="17" t="s">
        <v>96</v>
      </c>
      <c r="B29" s="18" t="s">
        <v>33</v>
      </c>
      <c r="C29" s="19" t="s">
        <v>105</v>
      </c>
      <c r="D29" s="20">
        <v>40325345.788999997</v>
      </c>
      <c r="E29" s="20">
        <v>40325345.788999997</v>
      </c>
      <c r="F29" s="17">
        <v>21427</v>
      </c>
      <c r="G29" s="17" t="s">
        <v>106</v>
      </c>
      <c r="H29" s="17">
        <v>53100390</v>
      </c>
      <c r="I29" s="21" t="s">
        <v>107</v>
      </c>
      <c r="J29" s="17">
        <v>1</v>
      </c>
      <c r="K29" s="17" t="s">
        <v>37</v>
      </c>
      <c r="L29" s="17" t="s">
        <v>38</v>
      </c>
      <c r="M29" s="17" t="s">
        <v>50</v>
      </c>
      <c r="N29" s="17" t="s">
        <v>40</v>
      </c>
      <c r="O29" s="17" t="s">
        <v>41</v>
      </c>
      <c r="P29" s="17" t="s">
        <v>42</v>
      </c>
      <c r="Q29" s="17" t="s">
        <v>41</v>
      </c>
      <c r="R29" s="17" t="s">
        <v>43</v>
      </c>
      <c r="S29" s="17" t="s">
        <v>41</v>
      </c>
      <c r="T29" s="17" t="s">
        <v>41</v>
      </c>
      <c r="U29" s="17" t="s">
        <v>43</v>
      </c>
      <c r="V29" s="17" t="s">
        <v>43</v>
      </c>
      <c r="W29" s="17" t="s">
        <v>55</v>
      </c>
      <c r="X29" s="17" t="s">
        <v>41</v>
      </c>
      <c r="Y29" s="17" t="s">
        <v>45</v>
      </c>
      <c r="Z29" s="17" t="s">
        <v>41</v>
      </c>
      <c r="AA29" s="17"/>
    </row>
    <row r="30" spans="1:27" ht="39.6" customHeight="1" x14ac:dyDescent="0.25">
      <c r="A30" s="17" t="s">
        <v>96</v>
      </c>
      <c r="B30" s="18" t="s">
        <v>68</v>
      </c>
      <c r="C30" s="19" t="s">
        <v>69</v>
      </c>
      <c r="D30" s="20">
        <v>610595.571</v>
      </c>
      <c r="E30" s="20">
        <v>610595.571</v>
      </c>
      <c r="F30" s="17">
        <v>11759</v>
      </c>
      <c r="G30" s="17" t="s">
        <v>70</v>
      </c>
      <c r="H30" s="17">
        <v>53100327</v>
      </c>
      <c r="I30" s="21" t="s">
        <v>71</v>
      </c>
      <c r="J30" s="17">
        <v>1</v>
      </c>
      <c r="K30" s="17" t="s">
        <v>37</v>
      </c>
      <c r="L30" s="17" t="s">
        <v>38</v>
      </c>
      <c r="M30" s="17" t="s">
        <v>72</v>
      </c>
      <c r="N30" s="17" t="s">
        <v>40</v>
      </c>
      <c r="O30" s="17" t="s">
        <v>41</v>
      </c>
      <c r="P30" s="17" t="s">
        <v>42</v>
      </c>
      <c r="Q30" s="17" t="s">
        <v>41</v>
      </c>
      <c r="R30" s="17" t="s">
        <v>43</v>
      </c>
      <c r="S30" s="17" t="s">
        <v>41</v>
      </c>
      <c r="T30" s="17" t="s">
        <v>41</v>
      </c>
      <c r="U30" s="17" t="s">
        <v>41</v>
      </c>
      <c r="V30" s="17" t="s">
        <v>43</v>
      </c>
      <c r="W30" s="17" t="s">
        <v>44</v>
      </c>
      <c r="X30" s="17" t="s">
        <v>41</v>
      </c>
      <c r="Y30" s="17" t="s">
        <v>45</v>
      </c>
      <c r="Z30" s="17" t="s">
        <v>43</v>
      </c>
      <c r="AA30" s="17" t="s">
        <v>73</v>
      </c>
    </row>
    <row r="31" spans="1:27" ht="39.6" customHeight="1" x14ac:dyDescent="0.25">
      <c r="A31" s="17" t="s">
        <v>96</v>
      </c>
      <c r="B31" s="18" t="s">
        <v>68</v>
      </c>
      <c r="C31" s="19" t="s">
        <v>80</v>
      </c>
      <c r="D31" s="20">
        <v>14125098.213</v>
      </c>
      <c r="E31" s="20">
        <v>28250196.425999999</v>
      </c>
      <c r="F31" s="17">
        <v>11813</v>
      </c>
      <c r="G31" s="17" t="s">
        <v>81</v>
      </c>
      <c r="H31" s="17">
        <v>53100136</v>
      </c>
      <c r="I31" s="21" t="s">
        <v>82</v>
      </c>
      <c r="J31" s="17">
        <v>2</v>
      </c>
      <c r="K31" s="17" t="s">
        <v>37</v>
      </c>
      <c r="L31" s="17" t="s">
        <v>38</v>
      </c>
      <c r="M31" s="17" t="s">
        <v>50</v>
      </c>
      <c r="N31" s="17" t="s">
        <v>40</v>
      </c>
      <c r="O31" s="17" t="s">
        <v>41</v>
      </c>
      <c r="P31" s="17" t="s">
        <v>42</v>
      </c>
      <c r="Q31" s="17" t="s">
        <v>41</v>
      </c>
      <c r="R31" s="17" t="s">
        <v>43</v>
      </c>
      <c r="S31" s="17" t="s">
        <v>41</v>
      </c>
      <c r="T31" s="17" t="s">
        <v>43</v>
      </c>
      <c r="U31" s="17" t="s">
        <v>43</v>
      </c>
      <c r="V31" s="17" t="s">
        <v>43</v>
      </c>
      <c r="W31" s="17" t="s">
        <v>55</v>
      </c>
      <c r="X31" s="17" t="s">
        <v>41</v>
      </c>
      <c r="Y31" s="17" t="s">
        <v>52</v>
      </c>
      <c r="Z31" s="17" t="s">
        <v>41</v>
      </c>
      <c r="AA31" s="17"/>
    </row>
    <row r="32" spans="1:27" ht="39.6" customHeight="1" x14ac:dyDescent="0.25">
      <c r="A32" s="17" t="s">
        <v>96</v>
      </c>
      <c r="B32" s="18" t="s">
        <v>68</v>
      </c>
      <c r="C32" s="19" t="s">
        <v>77</v>
      </c>
      <c r="D32" s="20">
        <v>6622676.4939999999</v>
      </c>
      <c r="E32" s="20">
        <v>13245352.988</v>
      </c>
      <c r="F32" s="17">
        <v>11814</v>
      </c>
      <c r="G32" s="17" t="s">
        <v>78</v>
      </c>
      <c r="H32" s="17">
        <v>53100136</v>
      </c>
      <c r="I32" s="21" t="s">
        <v>79</v>
      </c>
      <c r="J32" s="17">
        <v>2</v>
      </c>
      <c r="K32" s="17" t="s">
        <v>37</v>
      </c>
      <c r="L32" s="17" t="s">
        <v>38</v>
      </c>
      <c r="M32" s="17" t="s">
        <v>50</v>
      </c>
      <c r="N32" s="17" t="s">
        <v>40</v>
      </c>
      <c r="O32" s="17" t="s">
        <v>41</v>
      </c>
      <c r="P32" s="17" t="s">
        <v>42</v>
      </c>
      <c r="Q32" s="17" t="s">
        <v>41</v>
      </c>
      <c r="R32" s="17" t="s">
        <v>43</v>
      </c>
      <c r="S32" s="17" t="s">
        <v>41</v>
      </c>
      <c r="T32" s="17" t="s">
        <v>43</v>
      </c>
      <c r="U32" s="17" t="s">
        <v>43</v>
      </c>
      <c r="V32" s="17" t="s">
        <v>43</v>
      </c>
      <c r="W32" s="17" t="s">
        <v>55</v>
      </c>
      <c r="X32" s="17" t="s">
        <v>41</v>
      </c>
      <c r="Y32" s="17" t="s">
        <v>52</v>
      </c>
      <c r="Z32" s="17" t="s">
        <v>41</v>
      </c>
      <c r="AA32" s="17"/>
    </row>
    <row r="33" spans="1:27" ht="39.6" customHeight="1" x14ac:dyDescent="0.25">
      <c r="A33" s="17" t="s">
        <v>96</v>
      </c>
      <c r="B33" s="18" t="s">
        <v>68</v>
      </c>
      <c r="C33" s="19" t="s">
        <v>109</v>
      </c>
      <c r="D33" s="20">
        <v>3750293.9720000001</v>
      </c>
      <c r="E33" s="20">
        <v>3750293.9720000001</v>
      </c>
      <c r="F33" s="17">
        <v>11816</v>
      </c>
      <c r="G33" s="17" t="s">
        <v>75</v>
      </c>
      <c r="H33" s="17">
        <v>53100867</v>
      </c>
      <c r="I33" s="21" t="s">
        <v>76</v>
      </c>
      <c r="J33" s="17">
        <v>1</v>
      </c>
      <c r="K33" s="17" t="s">
        <v>37</v>
      </c>
      <c r="L33" s="17" t="s">
        <v>38</v>
      </c>
      <c r="M33" s="17" t="s">
        <v>50</v>
      </c>
      <c r="N33" s="17" t="s">
        <v>40</v>
      </c>
      <c r="O33" s="17" t="s">
        <v>41</v>
      </c>
      <c r="P33" s="17" t="s">
        <v>42</v>
      </c>
      <c r="Q33" s="17" t="s">
        <v>41</v>
      </c>
      <c r="R33" s="17" t="s">
        <v>43</v>
      </c>
      <c r="S33" s="17" t="s">
        <v>41</v>
      </c>
      <c r="T33" s="17" t="s">
        <v>43</v>
      </c>
      <c r="U33" s="17" t="s">
        <v>43</v>
      </c>
      <c r="V33" s="17" t="s">
        <v>43</v>
      </c>
      <c r="W33" s="17" t="s">
        <v>55</v>
      </c>
      <c r="X33" s="17" t="s">
        <v>41</v>
      </c>
      <c r="Y33" s="17" t="s">
        <v>52</v>
      </c>
      <c r="Z33" s="17" t="s">
        <v>41</v>
      </c>
      <c r="AA33" s="17"/>
    </row>
    <row r="34" spans="1:27" ht="39.6" customHeight="1" x14ac:dyDescent="0.25">
      <c r="A34" s="17" t="s">
        <v>96</v>
      </c>
      <c r="B34" s="18" t="s">
        <v>68</v>
      </c>
      <c r="C34" s="19" t="s">
        <v>110</v>
      </c>
      <c r="D34" s="20">
        <v>16517075.017999999</v>
      </c>
      <c r="E34" s="20">
        <v>16517075.017999999</v>
      </c>
      <c r="F34" s="17">
        <v>11825</v>
      </c>
      <c r="G34" s="17" t="s">
        <v>111</v>
      </c>
      <c r="H34" s="17">
        <v>53100136</v>
      </c>
      <c r="I34" s="21" t="s">
        <v>112</v>
      </c>
      <c r="J34" s="17">
        <v>1</v>
      </c>
      <c r="K34" s="17" t="s">
        <v>37</v>
      </c>
      <c r="L34" s="17" t="s">
        <v>38</v>
      </c>
      <c r="M34" s="17" t="s">
        <v>50</v>
      </c>
      <c r="N34" s="17" t="s">
        <v>40</v>
      </c>
      <c r="O34" s="17" t="s">
        <v>41</v>
      </c>
      <c r="P34" s="17" t="s">
        <v>42</v>
      </c>
      <c r="Q34" s="17" t="s">
        <v>41</v>
      </c>
      <c r="R34" s="17" t="s">
        <v>43</v>
      </c>
      <c r="S34" s="17" t="s">
        <v>41</v>
      </c>
      <c r="T34" s="17" t="s">
        <v>43</v>
      </c>
      <c r="U34" s="17" t="s">
        <v>43</v>
      </c>
      <c r="V34" s="17" t="s">
        <v>43</v>
      </c>
      <c r="W34" s="17" t="s">
        <v>55</v>
      </c>
      <c r="X34" s="17" t="s">
        <v>41</v>
      </c>
      <c r="Y34" s="17" t="s">
        <v>52</v>
      </c>
      <c r="Z34" s="17" t="s">
        <v>41</v>
      </c>
      <c r="AA34" s="17"/>
    </row>
    <row r="35" spans="1:27" ht="39.6" customHeight="1" x14ac:dyDescent="0.25">
      <c r="A35" s="17" t="s">
        <v>96</v>
      </c>
      <c r="B35" s="18" t="s">
        <v>68</v>
      </c>
      <c r="C35" s="19" t="s">
        <v>90</v>
      </c>
      <c r="D35" s="20">
        <v>3120690.2489999998</v>
      </c>
      <c r="E35" s="20">
        <v>3120690.2489999998</v>
      </c>
      <c r="F35" s="17">
        <v>11871</v>
      </c>
      <c r="G35" s="17" t="s">
        <v>91</v>
      </c>
      <c r="H35" s="17">
        <v>53100152</v>
      </c>
      <c r="I35" s="21" t="s">
        <v>92</v>
      </c>
      <c r="J35" s="17">
        <v>1</v>
      </c>
      <c r="K35" s="17" t="s">
        <v>37</v>
      </c>
      <c r="L35" s="17" t="s">
        <v>38</v>
      </c>
      <c r="M35" s="17" t="s">
        <v>39</v>
      </c>
      <c r="N35" s="17" t="s">
        <v>40</v>
      </c>
      <c r="O35" s="17" t="s">
        <v>41</v>
      </c>
      <c r="P35" s="17" t="s">
        <v>42</v>
      </c>
      <c r="Q35" s="17" t="s">
        <v>43</v>
      </c>
      <c r="R35" s="17" t="s">
        <v>43</v>
      </c>
      <c r="S35" s="17" t="s">
        <v>41</v>
      </c>
      <c r="T35" s="17" t="s">
        <v>43</v>
      </c>
      <c r="U35" s="17" t="s">
        <v>43</v>
      </c>
      <c r="V35" s="17" t="s">
        <v>43</v>
      </c>
      <c r="W35" s="17" t="s">
        <v>44</v>
      </c>
      <c r="X35" s="17" t="s">
        <v>41</v>
      </c>
      <c r="Y35" s="17" t="s">
        <v>45</v>
      </c>
      <c r="Z35" s="17" t="s">
        <v>41</v>
      </c>
      <c r="AA35" s="17" t="s">
        <v>46</v>
      </c>
    </row>
    <row r="36" spans="1:27" ht="39.6" customHeight="1" x14ac:dyDescent="0.25">
      <c r="A36" s="17" t="s">
        <v>96</v>
      </c>
      <c r="B36" s="18" t="s">
        <v>68</v>
      </c>
      <c r="C36" s="19" t="s">
        <v>83</v>
      </c>
      <c r="D36" s="20">
        <v>406290.228</v>
      </c>
      <c r="E36" s="20">
        <v>1218870.6839999999</v>
      </c>
      <c r="F36" s="17">
        <v>11948</v>
      </c>
      <c r="G36" s="17" t="s">
        <v>84</v>
      </c>
      <c r="H36" s="17">
        <v>53100195</v>
      </c>
      <c r="I36" s="21" t="s">
        <v>85</v>
      </c>
      <c r="J36" s="17">
        <v>3</v>
      </c>
      <c r="K36" s="17" t="s">
        <v>37</v>
      </c>
      <c r="L36" s="17" t="s">
        <v>59</v>
      </c>
      <c r="M36" s="17" t="s">
        <v>39</v>
      </c>
      <c r="N36" s="17" t="s">
        <v>40</v>
      </c>
      <c r="O36" s="17" t="s">
        <v>41</v>
      </c>
      <c r="P36" s="17" t="s">
        <v>42</v>
      </c>
      <c r="Q36" s="17" t="s">
        <v>41</v>
      </c>
      <c r="R36" s="17" t="s">
        <v>43</v>
      </c>
      <c r="S36" s="17" t="s">
        <v>41</v>
      </c>
      <c r="T36" s="17" t="s">
        <v>43</v>
      </c>
      <c r="U36" s="17" t="s">
        <v>43</v>
      </c>
      <c r="V36" s="17" t="s">
        <v>43</v>
      </c>
      <c r="W36" s="17" t="s">
        <v>60</v>
      </c>
      <c r="X36" s="17" t="s">
        <v>41</v>
      </c>
      <c r="Y36" s="17" t="s">
        <v>45</v>
      </c>
      <c r="Z36" s="17" t="s">
        <v>43</v>
      </c>
      <c r="AA36" s="17" t="s">
        <v>61</v>
      </c>
    </row>
    <row r="37" spans="1:27" ht="39.6" customHeight="1" x14ac:dyDescent="0.25">
      <c r="A37" s="17" t="s">
        <v>96</v>
      </c>
      <c r="B37" s="18" t="s">
        <v>68</v>
      </c>
      <c r="C37" s="19" t="s">
        <v>113</v>
      </c>
      <c r="D37" s="20">
        <v>1504614.439</v>
      </c>
      <c r="E37" s="20">
        <v>3009228.878</v>
      </c>
      <c r="F37" s="17">
        <v>12070</v>
      </c>
      <c r="G37" s="17" t="s">
        <v>114</v>
      </c>
      <c r="H37" s="17">
        <v>53100303</v>
      </c>
      <c r="I37" s="21" t="s">
        <v>115</v>
      </c>
      <c r="J37" s="17">
        <v>2</v>
      </c>
      <c r="K37" s="17" t="s">
        <v>37</v>
      </c>
      <c r="L37" s="17" t="s">
        <v>38</v>
      </c>
      <c r="M37" s="17" t="s">
        <v>116</v>
      </c>
      <c r="N37" s="17" t="s">
        <v>40</v>
      </c>
      <c r="O37" s="17" t="s">
        <v>41</v>
      </c>
      <c r="P37" s="17" t="s">
        <v>42</v>
      </c>
      <c r="Q37" s="17" t="s">
        <v>43</v>
      </c>
      <c r="R37" s="17" t="s">
        <v>43</v>
      </c>
      <c r="S37" s="17" t="s">
        <v>41</v>
      </c>
      <c r="T37" s="17" t="s">
        <v>43</v>
      </c>
      <c r="U37" s="17" t="s">
        <v>43</v>
      </c>
      <c r="V37" s="17" t="s">
        <v>43</v>
      </c>
      <c r="W37" s="17" t="s">
        <v>44</v>
      </c>
      <c r="X37" s="17" t="s">
        <v>41</v>
      </c>
      <c r="Y37" s="17" t="s">
        <v>45</v>
      </c>
      <c r="Z37" s="17" t="s">
        <v>41</v>
      </c>
      <c r="AA37" s="17" t="s">
        <v>46</v>
      </c>
    </row>
    <row r="38" spans="1:27" ht="39.6" customHeight="1" x14ac:dyDescent="0.25">
      <c r="A38" s="17" t="s">
        <v>96</v>
      </c>
      <c r="B38" s="18" t="s">
        <v>68</v>
      </c>
      <c r="C38" s="19" t="s">
        <v>117</v>
      </c>
      <c r="D38" s="20">
        <v>1466283.62</v>
      </c>
      <c r="E38" s="20">
        <v>2932567.24</v>
      </c>
      <c r="F38" s="17">
        <v>12074</v>
      </c>
      <c r="G38" s="17" t="s">
        <v>118</v>
      </c>
      <c r="H38" s="17">
        <v>53100329</v>
      </c>
      <c r="I38" s="21" t="s">
        <v>119</v>
      </c>
      <c r="J38" s="17">
        <v>2</v>
      </c>
      <c r="K38" s="17" t="s">
        <v>37</v>
      </c>
      <c r="L38" s="17" t="s">
        <v>38</v>
      </c>
      <c r="M38" s="17" t="s">
        <v>72</v>
      </c>
      <c r="N38" s="17" t="s">
        <v>40</v>
      </c>
      <c r="O38" s="17" t="s">
        <v>41</v>
      </c>
      <c r="P38" s="17" t="s">
        <v>42</v>
      </c>
      <c r="Q38" s="17" t="s">
        <v>41</v>
      </c>
      <c r="R38" s="17" t="s">
        <v>43</v>
      </c>
      <c r="S38" s="17" t="s">
        <v>41</v>
      </c>
      <c r="T38" s="17" t="s">
        <v>41</v>
      </c>
      <c r="U38" s="17" t="s">
        <v>41</v>
      </c>
      <c r="V38" s="17" t="s">
        <v>43</v>
      </c>
      <c r="W38" s="17" t="s">
        <v>44</v>
      </c>
      <c r="X38" s="17" t="s">
        <v>41</v>
      </c>
      <c r="Y38" s="17" t="s">
        <v>45</v>
      </c>
      <c r="Z38" s="17" t="s">
        <v>41</v>
      </c>
      <c r="AA38" s="17" t="s">
        <v>46</v>
      </c>
    </row>
    <row r="39" spans="1:27" ht="39.6" customHeight="1" x14ac:dyDescent="0.25">
      <c r="A39" s="17" t="s">
        <v>96</v>
      </c>
      <c r="B39" s="18" t="s">
        <v>68</v>
      </c>
      <c r="C39" s="19" t="s">
        <v>120</v>
      </c>
      <c r="D39" s="20">
        <v>3519184.3960000002</v>
      </c>
      <c r="E39" s="20">
        <v>3519184.3960000002</v>
      </c>
      <c r="F39" s="17">
        <v>12081</v>
      </c>
      <c r="G39" s="17" t="s">
        <v>94</v>
      </c>
      <c r="H39" s="17">
        <v>53100496</v>
      </c>
      <c r="I39" s="21" t="s">
        <v>95</v>
      </c>
      <c r="J39" s="17">
        <v>1</v>
      </c>
      <c r="K39" s="17" t="s">
        <v>37</v>
      </c>
      <c r="L39" s="17" t="s">
        <v>38</v>
      </c>
      <c r="M39" s="17" t="s">
        <v>72</v>
      </c>
      <c r="N39" s="17" t="s">
        <v>40</v>
      </c>
      <c r="O39" s="17" t="s">
        <v>41</v>
      </c>
      <c r="P39" s="17" t="s">
        <v>42</v>
      </c>
      <c r="Q39" s="17" t="s">
        <v>41</v>
      </c>
      <c r="R39" s="17" t="s">
        <v>43</v>
      </c>
      <c r="S39" s="17" t="s">
        <v>41</v>
      </c>
      <c r="T39" s="17" t="s">
        <v>43</v>
      </c>
      <c r="U39" s="17" t="s">
        <v>43</v>
      </c>
      <c r="V39" s="17" t="s">
        <v>43</v>
      </c>
      <c r="W39" s="17" t="s">
        <v>55</v>
      </c>
      <c r="X39" s="17" t="s">
        <v>41</v>
      </c>
      <c r="Y39" s="17" t="s">
        <v>45</v>
      </c>
      <c r="Z39" s="17" t="s">
        <v>41</v>
      </c>
      <c r="AA39" s="17" t="s">
        <v>46</v>
      </c>
    </row>
    <row r="40" spans="1:27" ht="39.6" customHeight="1" x14ac:dyDescent="0.25">
      <c r="A40" s="17" t="s">
        <v>121</v>
      </c>
      <c r="B40" s="18" t="s">
        <v>33</v>
      </c>
      <c r="C40" s="19" t="s">
        <v>34</v>
      </c>
      <c r="D40" s="20">
        <v>2084282.8130000001</v>
      </c>
      <c r="E40" s="20">
        <v>6252848.4390000002</v>
      </c>
      <c r="F40" s="17">
        <v>16345</v>
      </c>
      <c r="G40" s="17" t="s">
        <v>35</v>
      </c>
      <c r="H40" s="17">
        <v>53100152</v>
      </c>
      <c r="I40" s="21" t="s">
        <v>36</v>
      </c>
      <c r="J40" s="17">
        <v>3</v>
      </c>
      <c r="K40" s="17" t="s">
        <v>37</v>
      </c>
      <c r="L40" s="17" t="s">
        <v>38</v>
      </c>
      <c r="M40" s="17" t="s">
        <v>39</v>
      </c>
      <c r="N40" s="17" t="s">
        <v>40</v>
      </c>
      <c r="O40" s="17" t="s">
        <v>41</v>
      </c>
      <c r="P40" s="17" t="s">
        <v>42</v>
      </c>
      <c r="Q40" s="17" t="s">
        <v>41</v>
      </c>
      <c r="R40" s="17" t="s">
        <v>43</v>
      </c>
      <c r="S40" s="17" t="s">
        <v>41</v>
      </c>
      <c r="T40" s="17" t="s">
        <v>41</v>
      </c>
      <c r="U40" s="17" t="s">
        <v>43</v>
      </c>
      <c r="V40" s="17" t="s">
        <v>41</v>
      </c>
      <c r="W40" s="17" t="s">
        <v>44</v>
      </c>
      <c r="X40" s="17" t="s">
        <v>41</v>
      </c>
      <c r="Y40" s="17" t="s">
        <v>45</v>
      </c>
      <c r="Z40" s="17" t="s">
        <v>41</v>
      </c>
      <c r="AA40" s="17" t="s">
        <v>46</v>
      </c>
    </row>
    <row r="41" spans="1:27" ht="39.6" customHeight="1" x14ac:dyDescent="0.25">
      <c r="A41" s="17" t="s">
        <v>121</v>
      </c>
      <c r="B41" s="18" t="s">
        <v>33</v>
      </c>
      <c r="C41" s="19" t="s">
        <v>62</v>
      </c>
      <c r="D41" s="20">
        <v>3036544.3080000002</v>
      </c>
      <c r="E41" s="20">
        <v>3036544.3080000002</v>
      </c>
      <c r="F41" s="17">
        <v>16359</v>
      </c>
      <c r="G41" s="17" t="s">
        <v>63</v>
      </c>
      <c r="H41" s="17">
        <v>53100864</v>
      </c>
      <c r="I41" s="21" t="s">
        <v>97</v>
      </c>
      <c r="J41" s="17">
        <v>1</v>
      </c>
      <c r="K41" s="17" t="s">
        <v>37</v>
      </c>
      <c r="L41" s="17" t="s">
        <v>38</v>
      </c>
      <c r="M41" s="17" t="s">
        <v>65</v>
      </c>
      <c r="N41" s="17" t="s">
        <v>40</v>
      </c>
      <c r="O41" s="17" t="s">
        <v>41</v>
      </c>
      <c r="P41" s="17" t="s">
        <v>42</v>
      </c>
      <c r="Q41" s="17" t="s">
        <v>41</v>
      </c>
      <c r="R41" s="17" t="s">
        <v>43</v>
      </c>
      <c r="S41" s="17" t="s">
        <v>41</v>
      </c>
      <c r="T41" s="17" t="s">
        <v>43</v>
      </c>
      <c r="U41" s="17" t="s">
        <v>43</v>
      </c>
      <c r="V41" s="17" t="s">
        <v>43</v>
      </c>
      <c r="W41" s="17" t="s">
        <v>98</v>
      </c>
      <c r="X41" s="17" t="s">
        <v>41</v>
      </c>
      <c r="Y41" s="17" t="s">
        <v>45</v>
      </c>
      <c r="Z41" s="17" t="s">
        <v>41</v>
      </c>
      <c r="AA41" s="17" t="s">
        <v>46</v>
      </c>
    </row>
    <row r="42" spans="1:27" ht="39.6" customHeight="1" x14ac:dyDescent="0.25">
      <c r="A42" s="17" t="s">
        <v>121</v>
      </c>
      <c r="B42" s="18" t="s">
        <v>33</v>
      </c>
      <c r="C42" s="19" t="s">
        <v>99</v>
      </c>
      <c r="D42" s="20">
        <v>30081838.370000001</v>
      </c>
      <c r="E42" s="20">
        <v>30081838.370000001</v>
      </c>
      <c r="F42" s="17">
        <v>17035</v>
      </c>
      <c r="G42" s="17" t="s">
        <v>48</v>
      </c>
      <c r="H42" s="17">
        <v>53100147</v>
      </c>
      <c r="I42" s="21" t="s">
        <v>49</v>
      </c>
      <c r="J42" s="17">
        <v>1</v>
      </c>
      <c r="K42" s="17" t="s">
        <v>37</v>
      </c>
      <c r="L42" s="17" t="s">
        <v>38</v>
      </c>
      <c r="M42" s="17" t="s">
        <v>50</v>
      </c>
      <c r="N42" s="17" t="s">
        <v>40</v>
      </c>
      <c r="O42" s="17" t="s">
        <v>41</v>
      </c>
      <c r="P42" s="17" t="s">
        <v>42</v>
      </c>
      <c r="Q42" s="17" t="s">
        <v>41</v>
      </c>
      <c r="R42" s="17" t="s">
        <v>43</v>
      </c>
      <c r="S42" s="17" t="s">
        <v>41</v>
      </c>
      <c r="T42" s="17" t="s">
        <v>43</v>
      </c>
      <c r="U42" s="17" t="s">
        <v>43</v>
      </c>
      <c r="V42" s="17" t="s">
        <v>43</v>
      </c>
      <c r="W42" s="17" t="s">
        <v>51</v>
      </c>
      <c r="X42" s="17" t="s">
        <v>41</v>
      </c>
      <c r="Y42" s="17" t="s">
        <v>52</v>
      </c>
      <c r="Z42" s="17" t="s">
        <v>41</v>
      </c>
      <c r="AA42" s="17"/>
    </row>
    <row r="43" spans="1:27" ht="39.6" customHeight="1" x14ac:dyDescent="0.25">
      <c r="A43" s="17" t="s">
        <v>121</v>
      </c>
      <c r="B43" s="18" t="s">
        <v>33</v>
      </c>
      <c r="C43" s="19" t="s">
        <v>104</v>
      </c>
      <c r="D43" s="20">
        <v>1575207.233</v>
      </c>
      <c r="E43" s="20">
        <v>7876036.165</v>
      </c>
      <c r="F43" s="17">
        <v>21303</v>
      </c>
      <c r="G43" s="17" t="s">
        <v>57</v>
      </c>
      <c r="H43" s="17">
        <v>53100195</v>
      </c>
      <c r="I43" s="21" t="s">
        <v>58</v>
      </c>
      <c r="J43" s="17">
        <v>5</v>
      </c>
      <c r="K43" s="17" t="s">
        <v>37</v>
      </c>
      <c r="L43" s="17" t="s">
        <v>59</v>
      </c>
      <c r="M43" s="17" t="s">
        <v>39</v>
      </c>
      <c r="N43" s="17" t="s">
        <v>40</v>
      </c>
      <c r="O43" s="17" t="s">
        <v>41</v>
      </c>
      <c r="P43" s="17" t="s">
        <v>42</v>
      </c>
      <c r="Q43" s="17" t="s">
        <v>41</v>
      </c>
      <c r="R43" s="17" t="s">
        <v>43</v>
      </c>
      <c r="S43" s="17" t="s">
        <v>41</v>
      </c>
      <c r="T43" s="17" t="s">
        <v>43</v>
      </c>
      <c r="U43" s="17" t="s">
        <v>43</v>
      </c>
      <c r="V43" s="17" t="s">
        <v>43</v>
      </c>
      <c r="W43" s="17" t="s">
        <v>60</v>
      </c>
      <c r="X43" s="17" t="s">
        <v>41</v>
      </c>
      <c r="Y43" s="17" t="s">
        <v>45</v>
      </c>
      <c r="Z43" s="17" t="s">
        <v>43</v>
      </c>
      <c r="AA43" s="17" t="s">
        <v>61</v>
      </c>
    </row>
    <row r="44" spans="1:27" ht="39.6" customHeight="1" x14ac:dyDescent="0.25">
      <c r="A44" s="17" t="s">
        <v>121</v>
      </c>
      <c r="B44" s="18" t="s">
        <v>108</v>
      </c>
      <c r="C44" s="19" t="s">
        <v>122</v>
      </c>
      <c r="D44" s="20">
        <v>7403364.2690000003</v>
      </c>
      <c r="E44" s="20">
        <v>7403364.2690000003</v>
      </c>
      <c r="F44" s="17">
        <v>11824</v>
      </c>
      <c r="G44" s="17" t="s">
        <v>123</v>
      </c>
      <c r="H44" s="17">
        <v>53100136</v>
      </c>
      <c r="I44" s="21" t="s">
        <v>122</v>
      </c>
      <c r="J44" s="17">
        <v>1</v>
      </c>
      <c r="K44" s="17" t="s">
        <v>37</v>
      </c>
      <c r="L44" s="17" t="s">
        <v>38</v>
      </c>
      <c r="M44" s="17" t="s">
        <v>50</v>
      </c>
      <c r="N44" s="17" t="s">
        <v>40</v>
      </c>
      <c r="O44" s="17" t="s">
        <v>41</v>
      </c>
      <c r="P44" s="17" t="s">
        <v>42</v>
      </c>
      <c r="Q44" s="17" t="s">
        <v>41</v>
      </c>
      <c r="R44" s="17" t="s">
        <v>43</v>
      </c>
      <c r="S44" s="17" t="s">
        <v>41</v>
      </c>
      <c r="T44" s="17" t="s">
        <v>43</v>
      </c>
      <c r="U44" s="17" t="s">
        <v>43</v>
      </c>
      <c r="V44" s="17" t="s">
        <v>43</v>
      </c>
      <c r="W44" s="17" t="s">
        <v>55</v>
      </c>
      <c r="X44" s="17" t="s">
        <v>41</v>
      </c>
      <c r="Y44" s="17" t="s">
        <v>52</v>
      </c>
      <c r="Z44" s="17" t="s">
        <v>41</v>
      </c>
      <c r="AA44" s="17"/>
    </row>
    <row r="45" spans="1:27" ht="39.6" customHeight="1" x14ac:dyDescent="0.25">
      <c r="A45" s="17" t="s">
        <v>121</v>
      </c>
      <c r="B45" s="18" t="s">
        <v>68</v>
      </c>
      <c r="C45" s="19" t="s">
        <v>80</v>
      </c>
      <c r="D45" s="20">
        <v>14125098.23</v>
      </c>
      <c r="E45" s="20">
        <v>14125098.23</v>
      </c>
      <c r="F45" s="17">
        <v>11813</v>
      </c>
      <c r="G45" s="17" t="s">
        <v>81</v>
      </c>
      <c r="H45" s="17">
        <v>53100136</v>
      </c>
      <c r="I45" s="21" t="s">
        <v>82</v>
      </c>
      <c r="J45" s="17">
        <v>1</v>
      </c>
      <c r="K45" s="17" t="s">
        <v>37</v>
      </c>
      <c r="L45" s="17" t="s">
        <v>38</v>
      </c>
      <c r="M45" s="17" t="s">
        <v>50</v>
      </c>
      <c r="N45" s="17" t="s">
        <v>40</v>
      </c>
      <c r="O45" s="17" t="s">
        <v>41</v>
      </c>
      <c r="P45" s="17" t="s">
        <v>42</v>
      </c>
      <c r="Q45" s="17" t="s">
        <v>41</v>
      </c>
      <c r="R45" s="17" t="s">
        <v>43</v>
      </c>
      <c r="S45" s="17" t="s">
        <v>41</v>
      </c>
      <c r="T45" s="17" t="s">
        <v>43</v>
      </c>
      <c r="U45" s="17" t="s">
        <v>43</v>
      </c>
      <c r="V45" s="17" t="s">
        <v>43</v>
      </c>
      <c r="W45" s="17" t="s">
        <v>55</v>
      </c>
      <c r="X45" s="17" t="s">
        <v>41</v>
      </c>
      <c r="Y45" s="17" t="s">
        <v>52</v>
      </c>
      <c r="Z45" s="17" t="s">
        <v>41</v>
      </c>
      <c r="AA45" s="17"/>
    </row>
    <row r="46" spans="1:27" ht="39.6" customHeight="1" x14ac:dyDescent="0.25">
      <c r="A46" s="17" t="s">
        <v>121</v>
      </c>
      <c r="B46" s="18" t="s">
        <v>68</v>
      </c>
      <c r="C46" s="19" t="s">
        <v>77</v>
      </c>
      <c r="D46" s="20">
        <v>6622676.5039999997</v>
      </c>
      <c r="E46" s="20">
        <v>6622676.5039999997</v>
      </c>
      <c r="F46" s="17">
        <v>11814</v>
      </c>
      <c r="G46" s="17" t="s">
        <v>78</v>
      </c>
      <c r="H46" s="17">
        <v>53100136</v>
      </c>
      <c r="I46" s="21" t="s">
        <v>79</v>
      </c>
      <c r="J46" s="17">
        <v>1</v>
      </c>
      <c r="K46" s="17" t="s">
        <v>37</v>
      </c>
      <c r="L46" s="17" t="s">
        <v>38</v>
      </c>
      <c r="M46" s="17" t="s">
        <v>50</v>
      </c>
      <c r="N46" s="17" t="s">
        <v>40</v>
      </c>
      <c r="O46" s="17" t="s">
        <v>41</v>
      </c>
      <c r="P46" s="17" t="s">
        <v>42</v>
      </c>
      <c r="Q46" s="17" t="s">
        <v>41</v>
      </c>
      <c r="R46" s="17" t="s">
        <v>43</v>
      </c>
      <c r="S46" s="17" t="s">
        <v>41</v>
      </c>
      <c r="T46" s="17" t="s">
        <v>43</v>
      </c>
      <c r="U46" s="17" t="s">
        <v>43</v>
      </c>
      <c r="V46" s="17" t="s">
        <v>43</v>
      </c>
      <c r="W46" s="17" t="s">
        <v>55</v>
      </c>
      <c r="X46" s="17" t="s">
        <v>41</v>
      </c>
      <c r="Y46" s="17" t="s">
        <v>52</v>
      </c>
      <c r="Z46" s="17" t="s">
        <v>41</v>
      </c>
      <c r="AA46" s="17"/>
    </row>
    <row r="47" spans="1:27" ht="39.6" customHeight="1" x14ac:dyDescent="0.25">
      <c r="A47" s="17" t="s">
        <v>121</v>
      </c>
      <c r="B47" s="18" t="s">
        <v>68</v>
      </c>
      <c r="C47" s="19" t="s">
        <v>90</v>
      </c>
      <c r="D47" s="20">
        <v>3120690.253</v>
      </c>
      <c r="E47" s="20">
        <v>3120690.253</v>
      </c>
      <c r="F47" s="17">
        <v>11871</v>
      </c>
      <c r="G47" s="17" t="s">
        <v>91</v>
      </c>
      <c r="H47" s="17">
        <v>53100152</v>
      </c>
      <c r="I47" s="21" t="s">
        <v>92</v>
      </c>
      <c r="J47" s="17">
        <v>1</v>
      </c>
      <c r="K47" s="17" t="s">
        <v>37</v>
      </c>
      <c r="L47" s="17" t="s">
        <v>38</v>
      </c>
      <c r="M47" s="17" t="s">
        <v>39</v>
      </c>
      <c r="N47" s="17" t="s">
        <v>40</v>
      </c>
      <c r="O47" s="17" t="s">
        <v>41</v>
      </c>
      <c r="P47" s="17" t="s">
        <v>42</v>
      </c>
      <c r="Q47" s="17" t="s">
        <v>43</v>
      </c>
      <c r="R47" s="17" t="s">
        <v>43</v>
      </c>
      <c r="S47" s="17" t="s">
        <v>41</v>
      </c>
      <c r="T47" s="17" t="s">
        <v>43</v>
      </c>
      <c r="U47" s="17" t="s">
        <v>43</v>
      </c>
      <c r="V47" s="17" t="s">
        <v>43</v>
      </c>
      <c r="W47" s="17" t="s">
        <v>44</v>
      </c>
      <c r="X47" s="17" t="s">
        <v>41</v>
      </c>
      <c r="Y47" s="17" t="s">
        <v>45</v>
      </c>
      <c r="Z47" s="17" t="s">
        <v>41</v>
      </c>
      <c r="AA47" s="17" t="s">
        <v>46</v>
      </c>
    </row>
    <row r="48" spans="1:27" ht="39.6" customHeight="1" x14ac:dyDescent="0.25">
      <c r="A48" s="17" t="s">
        <v>121</v>
      </c>
      <c r="B48" s="18" t="s">
        <v>68</v>
      </c>
      <c r="C48" s="19" t="s">
        <v>90</v>
      </c>
      <c r="D48" s="20">
        <v>2098204.7629999998</v>
      </c>
      <c r="E48" s="20">
        <v>2098204.7629999998</v>
      </c>
      <c r="F48" s="17">
        <v>11872</v>
      </c>
      <c r="G48" s="17" t="s">
        <v>124</v>
      </c>
      <c r="H48" s="17">
        <v>53100152</v>
      </c>
      <c r="I48" s="21" t="s">
        <v>125</v>
      </c>
      <c r="J48" s="17">
        <v>1</v>
      </c>
      <c r="K48" s="17" t="s">
        <v>37</v>
      </c>
      <c r="L48" s="17" t="s">
        <v>38</v>
      </c>
      <c r="M48" s="17" t="s">
        <v>39</v>
      </c>
      <c r="N48" s="17" t="s">
        <v>40</v>
      </c>
      <c r="O48" s="17" t="s">
        <v>41</v>
      </c>
      <c r="P48" s="17" t="s">
        <v>42</v>
      </c>
      <c r="Q48" s="17" t="s">
        <v>43</v>
      </c>
      <c r="R48" s="17" t="s">
        <v>43</v>
      </c>
      <c r="S48" s="17" t="s">
        <v>41</v>
      </c>
      <c r="T48" s="17" t="s">
        <v>41</v>
      </c>
      <c r="U48" s="17" t="s">
        <v>43</v>
      </c>
      <c r="V48" s="17" t="s">
        <v>43</v>
      </c>
      <c r="W48" s="17" t="s">
        <v>44</v>
      </c>
      <c r="X48" s="17" t="s">
        <v>41</v>
      </c>
      <c r="Y48" s="17" t="s">
        <v>45</v>
      </c>
      <c r="Z48" s="17" t="s">
        <v>41</v>
      </c>
      <c r="AA48" s="17" t="s">
        <v>46</v>
      </c>
    </row>
    <row r="49" spans="1:27" ht="39.6" customHeight="1" x14ac:dyDescent="0.25">
      <c r="A49" s="17" t="s">
        <v>121</v>
      </c>
      <c r="B49" s="18" t="s">
        <v>68</v>
      </c>
      <c r="C49" s="19" t="s">
        <v>88</v>
      </c>
      <c r="D49" s="20">
        <v>427891.47100000002</v>
      </c>
      <c r="E49" s="20">
        <v>2567348.8259999999</v>
      </c>
      <c r="F49" s="17">
        <v>11940</v>
      </c>
      <c r="G49" s="17" t="s">
        <v>87</v>
      </c>
      <c r="H49" s="17">
        <v>53100195</v>
      </c>
      <c r="I49" s="21" t="s">
        <v>88</v>
      </c>
      <c r="J49" s="17">
        <v>6</v>
      </c>
      <c r="K49" s="17" t="s">
        <v>37</v>
      </c>
      <c r="L49" s="17" t="s">
        <v>38</v>
      </c>
      <c r="M49" s="17" t="s">
        <v>39</v>
      </c>
      <c r="N49" s="17" t="s">
        <v>40</v>
      </c>
      <c r="O49" s="17" t="s">
        <v>41</v>
      </c>
      <c r="P49" s="17" t="s">
        <v>42</v>
      </c>
      <c r="Q49" s="17" t="s">
        <v>41</v>
      </c>
      <c r="R49" s="17" t="s">
        <v>43</v>
      </c>
      <c r="S49" s="17" t="s">
        <v>41</v>
      </c>
      <c r="T49" s="17" t="s">
        <v>43</v>
      </c>
      <c r="U49" s="17" t="s">
        <v>43</v>
      </c>
      <c r="V49" s="17" t="s">
        <v>43</v>
      </c>
      <c r="W49" s="17" t="s">
        <v>60</v>
      </c>
      <c r="X49" s="17" t="s">
        <v>41</v>
      </c>
      <c r="Y49" s="17" t="s">
        <v>45</v>
      </c>
      <c r="Z49" s="17" t="s">
        <v>43</v>
      </c>
      <c r="AA49" s="17" t="s">
        <v>61</v>
      </c>
    </row>
    <row r="50" spans="1:27" ht="39.6" customHeight="1" x14ac:dyDescent="0.25">
      <c r="A50" s="17" t="s">
        <v>121</v>
      </c>
      <c r="B50" s="18" t="s">
        <v>68</v>
      </c>
      <c r="C50" s="19" t="s">
        <v>83</v>
      </c>
      <c r="D50" s="20">
        <v>406290.22899999999</v>
      </c>
      <c r="E50" s="20">
        <v>812580.45799999998</v>
      </c>
      <c r="F50" s="17">
        <v>11948</v>
      </c>
      <c r="G50" s="17" t="s">
        <v>84</v>
      </c>
      <c r="H50" s="17">
        <v>53100195</v>
      </c>
      <c r="I50" s="21" t="s">
        <v>85</v>
      </c>
      <c r="J50" s="17">
        <v>2</v>
      </c>
      <c r="K50" s="17" t="s">
        <v>37</v>
      </c>
      <c r="L50" s="17" t="s">
        <v>59</v>
      </c>
      <c r="M50" s="17" t="s">
        <v>39</v>
      </c>
      <c r="N50" s="17" t="s">
        <v>40</v>
      </c>
      <c r="O50" s="17" t="s">
        <v>41</v>
      </c>
      <c r="P50" s="17" t="s">
        <v>42</v>
      </c>
      <c r="Q50" s="17" t="s">
        <v>41</v>
      </c>
      <c r="R50" s="17" t="s">
        <v>43</v>
      </c>
      <c r="S50" s="17" t="s">
        <v>41</v>
      </c>
      <c r="T50" s="17" t="s">
        <v>43</v>
      </c>
      <c r="U50" s="17" t="s">
        <v>43</v>
      </c>
      <c r="V50" s="17" t="s">
        <v>43</v>
      </c>
      <c r="W50" s="17" t="s">
        <v>60</v>
      </c>
      <c r="X50" s="17" t="s">
        <v>41</v>
      </c>
      <c r="Y50" s="17" t="s">
        <v>45</v>
      </c>
      <c r="Z50" s="17" t="s">
        <v>43</v>
      </c>
      <c r="AA50" s="17" t="s">
        <v>61</v>
      </c>
    </row>
    <row r="51" spans="1:27" ht="39.6" customHeight="1" x14ac:dyDescent="0.25">
      <c r="A51" s="17" t="s">
        <v>121</v>
      </c>
      <c r="B51" s="18" t="s">
        <v>68</v>
      </c>
      <c r="C51" s="19" t="s">
        <v>120</v>
      </c>
      <c r="D51" s="20">
        <v>3519184.4019999998</v>
      </c>
      <c r="E51" s="20">
        <v>3519184.4019999998</v>
      </c>
      <c r="F51" s="17">
        <v>12081</v>
      </c>
      <c r="G51" s="17" t="s">
        <v>94</v>
      </c>
      <c r="H51" s="17">
        <v>53100496</v>
      </c>
      <c r="I51" s="21" t="s">
        <v>95</v>
      </c>
      <c r="J51" s="17">
        <v>1</v>
      </c>
      <c r="K51" s="17" t="s">
        <v>37</v>
      </c>
      <c r="L51" s="17" t="s">
        <v>38</v>
      </c>
      <c r="M51" s="17" t="s">
        <v>72</v>
      </c>
      <c r="N51" s="17" t="s">
        <v>40</v>
      </c>
      <c r="O51" s="17" t="s">
        <v>41</v>
      </c>
      <c r="P51" s="17" t="s">
        <v>42</v>
      </c>
      <c r="Q51" s="17" t="s">
        <v>41</v>
      </c>
      <c r="R51" s="17" t="s">
        <v>43</v>
      </c>
      <c r="S51" s="17" t="s">
        <v>41</v>
      </c>
      <c r="T51" s="17" t="s">
        <v>43</v>
      </c>
      <c r="U51" s="17" t="s">
        <v>43</v>
      </c>
      <c r="V51" s="17" t="s">
        <v>43</v>
      </c>
      <c r="W51" s="17" t="s">
        <v>55</v>
      </c>
      <c r="X51" s="17" t="s">
        <v>41</v>
      </c>
      <c r="Y51" s="17" t="s">
        <v>45</v>
      </c>
      <c r="Z51" s="17" t="s">
        <v>41</v>
      </c>
      <c r="AA51" s="17" t="s">
        <v>46</v>
      </c>
    </row>
    <row r="52" spans="1:27" ht="39.6" customHeight="1" x14ac:dyDescent="0.25">
      <c r="A52" s="17" t="s">
        <v>126</v>
      </c>
      <c r="B52" s="18" t="s">
        <v>33</v>
      </c>
      <c r="C52" s="19" t="s">
        <v>34</v>
      </c>
      <c r="D52" s="20">
        <v>2263275.997</v>
      </c>
      <c r="E52" s="20">
        <v>2263275.997</v>
      </c>
      <c r="F52" s="17">
        <v>16345</v>
      </c>
      <c r="G52" s="17" t="s">
        <v>35</v>
      </c>
      <c r="H52" s="17">
        <v>53100152</v>
      </c>
      <c r="I52" s="21" t="s">
        <v>36</v>
      </c>
      <c r="J52" s="17">
        <v>1</v>
      </c>
      <c r="K52" s="17" t="s">
        <v>37</v>
      </c>
      <c r="L52" s="17" t="s">
        <v>38</v>
      </c>
      <c r="M52" s="17" t="s">
        <v>39</v>
      </c>
      <c r="N52" s="17" t="s">
        <v>40</v>
      </c>
      <c r="O52" s="17" t="s">
        <v>41</v>
      </c>
      <c r="P52" s="17" t="s">
        <v>42</v>
      </c>
      <c r="Q52" s="17" t="s">
        <v>41</v>
      </c>
      <c r="R52" s="17" t="s">
        <v>43</v>
      </c>
      <c r="S52" s="17" t="s">
        <v>41</v>
      </c>
      <c r="T52" s="17" t="s">
        <v>41</v>
      </c>
      <c r="U52" s="17" t="s">
        <v>43</v>
      </c>
      <c r="V52" s="17" t="s">
        <v>41</v>
      </c>
      <c r="W52" s="17" t="s">
        <v>44</v>
      </c>
      <c r="X52" s="17" t="s">
        <v>41</v>
      </c>
      <c r="Y52" s="17" t="s">
        <v>45</v>
      </c>
      <c r="Z52" s="17" t="s">
        <v>41</v>
      </c>
      <c r="AA52" s="17" t="s">
        <v>46</v>
      </c>
    </row>
    <row r="53" spans="1:27" ht="39.6" customHeight="1" x14ac:dyDescent="0.25">
      <c r="A53" s="17" t="s">
        <v>126</v>
      </c>
      <c r="B53" s="18" t="s">
        <v>33</v>
      </c>
      <c r="C53" s="19" t="s">
        <v>47</v>
      </c>
      <c r="D53" s="20">
        <v>45452777.57</v>
      </c>
      <c r="E53" s="20">
        <v>45452777.57</v>
      </c>
      <c r="F53" s="17">
        <v>17035</v>
      </c>
      <c r="G53" s="17" t="s">
        <v>48</v>
      </c>
      <c r="H53" s="17">
        <v>53100147</v>
      </c>
      <c r="I53" s="21" t="s">
        <v>49</v>
      </c>
      <c r="J53" s="17">
        <v>1</v>
      </c>
      <c r="K53" s="17" t="s">
        <v>37</v>
      </c>
      <c r="L53" s="17" t="s">
        <v>38</v>
      </c>
      <c r="M53" s="17" t="s">
        <v>50</v>
      </c>
      <c r="N53" s="17" t="s">
        <v>40</v>
      </c>
      <c r="O53" s="17" t="s">
        <v>41</v>
      </c>
      <c r="P53" s="17" t="s">
        <v>42</v>
      </c>
      <c r="Q53" s="17" t="s">
        <v>41</v>
      </c>
      <c r="R53" s="17" t="s">
        <v>43</v>
      </c>
      <c r="S53" s="17" t="s">
        <v>41</v>
      </c>
      <c r="T53" s="17" t="s">
        <v>43</v>
      </c>
      <c r="U53" s="17" t="s">
        <v>43</v>
      </c>
      <c r="V53" s="17" t="s">
        <v>43</v>
      </c>
      <c r="W53" s="17" t="s">
        <v>51</v>
      </c>
      <c r="X53" s="17" t="s">
        <v>41</v>
      </c>
      <c r="Y53" s="17" t="s">
        <v>52</v>
      </c>
      <c r="Z53" s="17" t="s">
        <v>41</v>
      </c>
      <c r="AA53" s="17"/>
    </row>
    <row r="54" spans="1:27" ht="39.6" customHeight="1" x14ac:dyDescent="0.25">
      <c r="A54" s="17" t="s">
        <v>126</v>
      </c>
      <c r="B54" s="18" t="s">
        <v>33</v>
      </c>
      <c r="C54" s="19" t="s">
        <v>105</v>
      </c>
      <c r="D54" s="20">
        <v>40325345.789999999</v>
      </c>
      <c r="E54" s="20">
        <v>40325345.789999999</v>
      </c>
      <c r="F54" s="17">
        <v>21427</v>
      </c>
      <c r="G54" s="17" t="s">
        <v>106</v>
      </c>
      <c r="H54" s="17">
        <v>53100390</v>
      </c>
      <c r="I54" s="21" t="s">
        <v>107</v>
      </c>
      <c r="J54" s="17">
        <v>1</v>
      </c>
      <c r="K54" s="17" t="s">
        <v>37</v>
      </c>
      <c r="L54" s="17" t="s">
        <v>38</v>
      </c>
      <c r="M54" s="17" t="s">
        <v>50</v>
      </c>
      <c r="N54" s="17" t="s">
        <v>40</v>
      </c>
      <c r="O54" s="17" t="s">
        <v>41</v>
      </c>
      <c r="P54" s="17" t="s">
        <v>42</v>
      </c>
      <c r="Q54" s="17" t="s">
        <v>41</v>
      </c>
      <c r="R54" s="17" t="s">
        <v>43</v>
      </c>
      <c r="S54" s="17" t="s">
        <v>41</v>
      </c>
      <c r="T54" s="17" t="s">
        <v>41</v>
      </c>
      <c r="U54" s="17" t="s">
        <v>43</v>
      </c>
      <c r="V54" s="17" t="s">
        <v>43</v>
      </c>
      <c r="W54" s="17" t="s">
        <v>55</v>
      </c>
      <c r="X54" s="17" t="s">
        <v>41</v>
      </c>
      <c r="Y54" s="17" t="s">
        <v>45</v>
      </c>
      <c r="Z54" s="17" t="s">
        <v>41</v>
      </c>
      <c r="AA54" s="17"/>
    </row>
    <row r="55" spans="1:27" ht="39.6" customHeight="1" x14ac:dyDescent="0.25">
      <c r="A55" s="17" t="s">
        <v>126</v>
      </c>
      <c r="B55" s="18" t="s">
        <v>33</v>
      </c>
      <c r="C55" s="19" t="s">
        <v>127</v>
      </c>
      <c r="D55" s="20">
        <v>3657225</v>
      </c>
      <c r="E55" s="20">
        <v>3657225</v>
      </c>
      <c r="F55" s="17">
        <v>20818</v>
      </c>
      <c r="G55" s="17" t="s">
        <v>54</v>
      </c>
      <c r="H55" s="17">
        <v>53100136</v>
      </c>
      <c r="I55" s="21" t="s">
        <v>53</v>
      </c>
      <c r="J55" s="17">
        <v>1</v>
      </c>
      <c r="K55" s="17" t="s">
        <v>37</v>
      </c>
      <c r="L55" s="17" t="s">
        <v>38</v>
      </c>
      <c r="M55" s="17" t="s">
        <v>50</v>
      </c>
      <c r="N55" s="17" t="s">
        <v>40</v>
      </c>
      <c r="O55" s="17" t="s">
        <v>41</v>
      </c>
      <c r="P55" s="17" t="s">
        <v>42</v>
      </c>
      <c r="Q55" s="17" t="s">
        <v>41</v>
      </c>
      <c r="R55" s="17" t="s">
        <v>43</v>
      </c>
      <c r="S55" s="17" t="s">
        <v>41</v>
      </c>
      <c r="T55" s="17" t="s">
        <v>43</v>
      </c>
      <c r="U55" s="17" t="s">
        <v>43</v>
      </c>
      <c r="V55" s="17" t="s">
        <v>43</v>
      </c>
      <c r="W55" s="17" t="s">
        <v>55</v>
      </c>
      <c r="X55" s="17" t="s">
        <v>41</v>
      </c>
      <c r="Y55" s="17" t="s">
        <v>52</v>
      </c>
      <c r="Z55" s="17" t="s">
        <v>41</v>
      </c>
      <c r="AA55" s="17"/>
    </row>
    <row r="56" spans="1:27" ht="39.6" customHeight="1" x14ac:dyDescent="0.25">
      <c r="A56" s="17" t="s">
        <v>126</v>
      </c>
      <c r="B56" s="18" t="s">
        <v>33</v>
      </c>
      <c r="C56" s="19" t="s">
        <v>100</v>
      </c>
      <c r="D56" s="20">
        <v>42551139.163000003</v>
      </c>
      <c r="E56" s="20">
        <v>42551139.163000003</v>
      </c>
      <c r="F56" s="17">
        <v>18553</v>
      </c>
      <c r="G56" s="17" t="s">
        <v>101</v>
      </c>
      <c r="H56" s="17">
        <v>56600044</v>
      </c>
      <c r="I56" s="21" t="s">
        <v>102</v>
      </c>
      <c r="J56" s="17">
        <v>1</v>
      </c>
      <c r="K56" s="17" t="s">
        <v>37</v>
      </c>
      <c r="L56" s="17" t="s">
        <v>38</v>
      </c>
      <c r="M56" s="17" t="s">
        <v>103</v>
      </c>
      <c r="N56" s="17" t="s">
        <v>40</v>
      </c>
      <c r="O56" s="17" t="s">
        <v>41</v>
      </c>
      <c r="P56" s="17" t="s">
        <v>42</v>
      </c>
      <c r="Q56" s="17" t="s">
        <v>41</v>
      </c>
      <c r="R56" s="17" t="s">
        <v>43</v>
      </c>
      <c r="S56" s="17" t="s">
        <v>41</v>
      </c>
      <c r="T56" s="17" t="s">
        <v>41</v>
      </c>
      <c r="U56" s="17" t="s">
        <v>43</v>
      </c>
      <c r="V56" s="17" t="s">
        <v>43</v>
      </c>
      <c r="W56" s="17" t="s">
        <v>55</v>
      </c>
      <c r="X56" s="17" t="s">
        <v>41</v>
      </c>
      <c r="Y56" s="17" t="s">
        <v>45</v>
      </c>
      <c r="Z56" s="17" t="s">
        <v>41</v>
      </c>
      <c r="AA56" s="17"/>
    </row>
    <row r="57" spans="1:27" ht="39.6" customHeight="1" x14ac:dyDescent="0.25">
      <c r="A57" s="17" t="s">
        <v>126</v>
      </c>
      <c r="B57" s="18" t="s">
        <v>33</v>
      </c>
      <c r="C57" s="19" t="s">
        <v>128</v>
      </c>
      <c r="D57" s="20">
        <v>1471143.4110000001</v>
      </c>
      <c r="E57" s="20">
        <v>1471143.4110000001</v>
      </c>
      <c r="F57" s="17">
        <v>21303</v>
      </c>
      <c r="G57" s="17" t="s">
        <v>57</v>
      </c>
      <c r="H57" s="17">
        <v>53100195</v>
      </c>
      <c r="I57" s="21" t="s">
        <v>58</v>
      </c>
      <c r="J57" s="17">
        <v>1</v>
      </c>
      <c r="K57" s="17" t="s">
        <v>37</v>
      </c>
      <c r="L57" s="17" t="s">
        <v>59</v>
      </c>
      <c r="M57" s="17" t="s">
        <v>39</v>
      </c>
      <c r="N57" s="17" t="s">
        <v>40</v>
      </c>
      <c r="O57" s="17" t="s">
        <v>41</v>
      </c>
      <c r="P57" s="17" t="s">
        <v>42</v>
      </c>
      <c r="Q57" s="17" t="s">
        <v>41</v>
      </c>
      <c r="R57" s="17" t="s">
        <v>43</v>
      </c>
      <c r="S57" s="17" t="s">
        <v>41</v>
      </c>
      <c r="T57" s="17" t="s">
        <v>43</v>
      </c>
      <c r="U57" s="17" t="s">
        <v>43</v>
      </c>
      <c r="V57" s="17" t="s">
        <v>43</v>
      </c>
      <c r="W57" s="17" t="s">
        <v>60</v>
      </c>
      <c r="X57" s="17" t="s">
        <v>41</v>
      </c>
      <c r="Y57" s="17" t="s">
        <v>45</v>
      </c>
      <c r="Z57" s="17" t="s">
        <v>43</v>
      </c>
      <c r="AA57" s="17" t="s">
        <v>61</v>
      </c>
    </row>
    <row r="58" spans="1:27" ht="39.6" customHeight="1" x14ac:dyDescent="0.25">
      <c r="A58" s="17" t="s">
        <v>126</v>
      </c>
      <c r="B58" s="18" t="s">
        <v>33</v>
      </c>
      <c r="C58" s="19" t="s">
        <v>128</v>
      </c>
      <c r="D58" s="20">
        <v>1471143.4110000001</v>
      </c>
      <c r="E58" s="20">
        <v>7355717.0549999997</v>
      </c>
      <c r="F58" s="17">
        <v>21303</v>
      </c>
      <c r="G58" s="17" t="s">
        <v>57</v>
      </c>
      <c r="H58" s="17">
        <v>53100195</v>
      </c>
      <c r="I58" s="21" t="s">
        <v>58</v>
      </c>
      <c r="J58" s="17">
        <v>5</v>
      </c>
      <c r="K58" s="17" t="s">
        <v>37</v>
      </c>
      <c r="L58" s="17" t="s">
        <v>59</v>
      </c>
      <c r="M58" s="17" t="s">
        <v>39</v>
      </c>
      <c r="N58" s="17" t="s">
        <v>40</v>
      </c>
      <c r="O58" s="17" t="s">
        <v>41</v>
      </c>
      <c r="P58" s="17" t="s">
        <v>42</v>
      </c>
      <c r="Q58" s="17" t="s">
        <v>41</v>
      </c>
      <c r="R58" s="17" t="s">
        <v>43</v>
      </c>
      <c r="S58" s="17" t="s">
        <v>41</v>
      </c>
      <c r="T58" s="17" t="s">
        <v>43</v>
      </c>
      <c r="U58" s="17" t="s">
        <v>43</v>
      </c>
      <c r="V58" s="17" t="s">
        <v>43</v>
      </c>
      <c r="W58" s="17" t="s">
        <v>60</v>
      </c>
      <c r="X58" s="17" t="s">
        <v>41</v>
      </c>
      <c r="Y58" s="17" t="s">
        <v>45</v>
      </c>
      <c r="Z58" s="17" t="s">
        <v>43</v>
      </c>
      <c r="AA58" s="17" t="s">
        <v>61</v>
      </c>
    </row>
    <row r="59" spans="1:27" ht="39.6" customHeight="1" x14ac:dyDescent="0.25">
      <c r="A59" s="17" t="s">
        <v>126</v>
      </c>
      <c r="B59" s="18" t="s">
        <v>33</v>
      </c>
      <c r="C59" s="19" t="s">
        <v>62</v>
      </c>
      <c r="D59" s="20">
        <v>4183890.46</v>
      </c>
      <c r="E59" s="20">
        <v>4183890.46</v>
      </c>
      <c r="F59" s="17">
        <v>16364</v>
      </c>
      <c r="G59" s="17" t="s">
        <v>63</v>
      </c>
      <c r="H59" s="17">
        <v>53100864</v>
      </c>
      <c r="I59" s="21" t="s">
        <v>64</v>
      </c>
      <c r="J59" s="17">
        <v>1</v>
      </c>
      <c r="K59" s="17" t="s">
        <v>37</v>
      </c>
      <c r="L59" s="17" t="s">
        <v>38</v>
      </c>
      <c r="M59" s="17" t="s">
        <v>65</v>
      </c>
      <c r="N59" s="17" t="s">
        <v>40</v>
      </c>
      <c r="O59" s="17" t="s">
        <v>41</v>
      </c>
      <c r="P59" s="17" t="s">
        <v>42</v>
      </c>
      <c r="Q59" s="17" t="s">
        <v>41</v>
      </c>
      <c r="R59" s="17" t="s">
        <v>43</v>
      </c>
      <c r="S59" s="17" t="s">
        <v>41</v>
      </c>
      <c r="T59" s="17" t="s">
        <v>43</v>
      </c>
      <c r="U59" s="17" t="s">
        <v>43</v>
      </c>
      <c r="V59" s="17" t="s">
        <v>43</v>
      </c>
      <c r="W59" s="17" t="s">
        <v>44</v>
      </c>
      <c r="X59" s="17" t="s">
        <v>41</v>
      </c>
      <c r="Y59" s="17" t="s">
        <v>45</v>
      </c>
      <c r="Z59" s="17" t="s">
        <v>41</v>
      </c>
      <c r="AA59" s="17" t="s">
        <v>46</v>
      </c>
    </row>
    <row r="60" spans="1:27" ht="39.6" customHeight="1" x14ac:dyDescent="0.25">
      <c r="A60" s="17" t="s">
        <v>126</v>
      </c>
      <c r="B60" s="18" t="s">
        <v>33</v>
      </c>
      <c r="C60" s="19" t="s">
        <v>62</v>
      </c>
      <c r="D60" s="20">
        <v>4183890.46</v>
      </c>
      <c r="E60" s="20">
        <v>4183890.46</v>
      </c>
      <c r="F60" s="17">
        <v>16364</v>
      </c>
      <c r="G60" s="17" t="s">
        <v>63</v>
      </c>
      <c r="H60" s="17">
        <v>53100864</v>
      </c>
      <c r="I60" s="21" t="s">
        <v>64</v>
      </c>
      <c r="J60" s="17">
        <v>1</v>
      </c>
      <c r="K60" s="17" t="s">
        <v>37</v>
      </c>
      <c r="L60" s="17" t="s">
        <v>38</v>
      </c>
      <c r="M60" s="17" t="s">
        <v>65</v>
      </c>
      <c r="N60" s="17" t="s">
        <v>40</v>
      </c>
      <c r="O60" s="17" t="s">
        <v>41</v>
      </c>
      <c r="P60" s="17" t="s">
        <v>42</v>
      </c>
      <c r="Q60" s="17" t="s">
        <v>41</v>
      </c>
      <c r="R60" s="17" t="s">
        <v>43</v>
      </c>
      <c r="S60" s="17" t="s">
        <v>41</v>
      </c>
      <c r="T60" s="17" t="s">
        <v>43</v>
      </c>
      <c r="U60" s="17" t="s">
        <v>43</v>
      </c>
      <c r="V60" s="17" t="s">
        <v>43</v>
      </c>
      <c r="W60" s="17" t="s">
        <v>44</v>
      </c>
      <c r="X60" s="17" t="s">
        <v>41</v>
      </c>
      <c r="Y60" s="17" t="s">
        <v>45</v>
      </c>
      <c r="Z60" s="17" t="s">
        <v>41</v>
      </c>
      <c r="AA60" s="17" t="s">
        <v>46</v>
      </c>
    </row>
    <row r="61" spans="1:27" ht="39.6" customHeight="1" x14ac:dyDescent="0.25">
      <c r="A61" s="17" t="s">
        <v>126</v>
      </c>
      <c r="B61" s="18" t="s">
        <v>33</v>
      </c>
      <c r="C61" s="19" t="s">
        <v>128</v>
      </c>
      <c r="D61" s="20">
        <v>1471143.4110000001</v>
      </c>
      <c r="E61" s="20">
        <v>1471143.4110000001</v>
      </c>
      <c r="F61" s="17">
        <v>21303</v>
      </c>
      <c r="G61" s="17" t="s">
        <v>57</v>
      </c>
      <c r="H61" s="17">
        <v>53100195</v>
      </c>
      <c r="I61" s="21" t="s">
        <v>58</v>
      </c>
      <c r="J61" s="17">
        <v>1</v>
      </c>
      <c r="K61" s="17" t="s">
        <v>37</v>
      </c>
      <c r="L61" s="17" t="s">
        <v>59</v>
      </c>
      <c r="M61" s="17" t="s">
        <v>39</v>
      </c>
      <c r="N61" s="17" t="s">
        <v>40</v>
      </c>
      <c r="O61" s="17" t="s">
        <v>41</v>
      </c>
      <c r="P61" s="17" t="s">
        <v>42</v>
      </c>
      <c r="Q61" s="17" t="s">
        <v>41</v>
      </c>
      <c r="R61" s="17" t="s">
        <v>43</v>
      </c>
      <c r="S61" s="17" t="s">
        <v>41</v>
      </c>
      <c r="T61" s="17" t="s">
        <v>43</v>
      </c>
      <c r="U61" s="17" t="s">
        <v>43</v>
      </c>
      <c r="V61" s="17" t="s">
        <v>43</v>
      </c>
      <c r="W61" s="17" t="s">
        <v>60</v>
      </c>
      <c r="X61" s="17" t="s">
        <v>41</v>
      </c>
      <c r="Y61" s="17" t="s">
        <v>45</v>
      </c>
      <c r="Z61" s="17" t="s">
        <v>43</v>
      </c>
      <c r="AA61" s="17" t="s">
        <v>61</v>
      </c>
    </row>
    <row r="62" spans="1:27" ht="39.6" customHeight="1" x14ac:dyDescent="0.25">
      <c r="A62" s="17" t="s">
        <v>126</v>
      </c>
      <c r="B62" s="18" t="s">
        <v>33</v>
      </c>
      <c r="C62" s="19" t="s">
        <v>34</v>
      </c>
      <c r="D62" s="20">
        <v>3565607.9950000001</v>
      </c>
      <c r="E62" s="20">
        <v>7131215.9900000002</v>
      </c>
      <c r="F62" s="17">
        <v>16346</v>
      </c>
      <c r="G62" s="17" t="s">
        <v>66</v>
      </c>
      <c r="H62" s="17">
        <v>53100152</v>
      </c>
      <c r="I62" s="21" t="s">
        <v>67</v>
      </c>
      <c r="J62" s="17">
        <v>2</v>
      </c>
      <c r="K62" s="17" t="s">
        <v>37</v>
      </c>
      <c r="L62" s="17" t="s">
        <v>38</v>
      </c>
      <c r="M62" s="17" t="s">
        <v>39</v>
      </c>
      <c r="N62" s="17" t="s">
        <v>40</v>
      </c>
      <c r="O62" s="17" t="s">
        <v>41</v>
      </c>
      <c r="P62" s="17" t="s">
        <v>42</v>
      </c>
      <c r="Q62" s="17" t="s">
        <v>41</v>
      </c>
      <c r="R62" s="17" t="s">
        <v>43</v>
      </c>
      <c r="S62" s="17" t="s">
        <v>41</v>
      </c>
      <c r="T62" s="17" t="s">
        <v>41</v>
      </c>
      <c r="U62" s="17" t="s">
        <v>43</v>
      </c>
      <c r="V62" s="17" t="s">
        <v>41</v>
      </c>
      <c r="W62" s="17" t="s">
        <v>44</v>
      </c>
      <c r="X62" s="17" t="s">
        <v>41</v>
      </c>
      <c r="Y62" s="17" t="s">
        <v>45</v>
      </c>
      <c r="Z62" s="17" t="s">
        <v>41</v>
      </c>
      <c r="AA62" s="17" t="s">
        <v>46</v>
      </c>
    </row>
    <row r="63" spans="1:27" ht="39.6" customHeight="1" x14ac:dyDescent="0.25">
      <c r="A63" s="17" t="s">
        <v>126</v>
      </c>
      <c r="B63" s="18" t="s">
        <v>33</v>
      </c>
      <c r="C63" s="19" t="s">
        <v>129</v>
      </c>
      <c r="D63" s="20">
        <v>2108720.2990000001</v>
      </c>
      <c r="E63" s="20">
        <v>2108720.2990000001</v>
      </c>
      <c r="F63" s="17">
        <v>16343</v>
      </c>
      <c r="G63" s="17" t="s">
        <v>130</v>
      </c>
      <c r="H63" s="17">
        <v>53101587</v>
      </c>
      <c r="I63" s="21" t="s">
        <v>131</v>
      </c>
      <c r="J63" s="17">
        <v>1</v>
      </c>
      <c r="K63" s="17" t="s">
        <v>37</v>
      </c>
      <c r="L63" s="17" t="s">
        <v>38</v>
      </c>
      <c r="M63" s="17" t="s">
        <v>39</v>
      </c>
      <c r="N63" s="17" t="s">
        <v>40</v>
      </c>
      <c r="O63" s="17" t="s">
        <v>41</v>
      </c>
      <c r="P63" s="17" t="s">
        <v>42</v>
      </c>
      <c r="Q63" s="17" t="s">
        <v>41</v>
      </c>
      <c r="R63" s="17" t="s">
        <v>43</v>
      </c>
      <c r="S63" s="17" t="s">
        <v>41</v>
      </c>
      <c r="T63" s="17" t="s">
        <v>41</v>
      </c>
      <c r="U63" s="17" t="s">
        <v>43</v>
      </c>
      <c r="V63" s="17" t="s">
        <v>43</v>
      </c>
      <c r="W63" s="17" t="s">
        <v>44</v>
      </c>
      <c r="X63" s="17" t="s">
        <v>41</v>
      </c>
      <c r="Y63" s="17" t="s">
        <v>45</v>
      </c>
      <c r="Z63" s="17" t="s">
        <v>41</v>
      </c>
      <c r="AA63" s="17"/>
    </row>
    <row r="64" spans="1:27" ht="39.6" customHeight="1" x14ac:dyDescent="0.25">
      <c r="A64" s="17" t="s">
        <v>126</v>
      </c>
      <c r="B64" s="18" t="s">
        <v>132</v>
      </c>
      <c r="C64" s="19" t="s">
        <v>133</v>
      </c>
      <c r="D64" s="20">
        <v>33438734.291000001</v>
      </c>
      <c r="E64" s="20">
        <v>33438734.291000001</v>
      </c>
      <c r="F64" s="17">
        <v>21452</v>
      </c>
      <c r="G64" s="17" t="s">
        <v>134</v>
      </c>
      <c r="H64" s="17">
        <v>53101330</v>
      </c>
      <c r="I64" s="21" t="s">
        <v>135</v>
      </c>
      <c r="J64" s="17">
        <v>1</v>
      </c>
      <c r="K64" s="17" t="s">
        <v>37</v>
      </c>
      <c r="L64" s="17" t="s">
        <v>38</v>
      </c>
      <c r="M64" s="17" t="s">
        <v>50</v>
      </c>
      <c r="N64" s="17" t="s">
        <v>40</v>
      </c>
      <c r="O64" s="17" t="s">
        <v>41</v>
      </c>
      <c r="P64" s="17" t="s">
        <v>42</v>
      </c>
      <c r="Q64" s="17" t="s">
        <v>41</v>
      </c>
      <c r="R64" s="17" t="s">
        <v>43</v>
      </c>
      <c r="S64" s="17" t="s">
        <v>41</v>
      </c>
      <c r="T64" s="17" t="s">
        <v>43</v>
      </c>
      <c r="U64" s="17" t="s">
        <v>43</v>
      </c>
      <c r="V64" s="17" t="s">
        <v>43</v>
      </c>
      <c r="W64" s="17" t="s">
        <v>55</v>
      </c>
      <c r="X64" s="17" t="s">
        <v>41</v>
      </c>
      <c r="Y64" s="17" t="s">
        <v>52</v>
      </c>
      <c r="Z64" s="17" t="s">
        <v>41</v>
      </c>
      <c r="AA64" s="17"/>
    </row>
    <row r="65" spans="1:27" ht="39.6" customHeight="1" x14ac:dyDescent="0.25">
      <c r="A65" s="17" t="s">
        <v>126</v>
      </c>
      <c r="B65" s="18" t="s">
        <v>68</v>
      </c>
      <c r="C65" s="19" t="s">
        <v>69</v>
      </c>
      <c r="D65" s="20">
        <v>933601.34900000005</v>
      </c>
      <c r="E65" s="20">
        <v>933601.34900000005</v>
      </c>
      <c r="F65" s="17">
        <v>11759</v>
      </c>
      <c r="G65" s="17" t="s">
        <v>70</v>
      </c>
      <c r="H65" s="17">
        <v>53100327</v>
      </c>
      <c r="I65" s="21" t="s">
        <v>71</v>
      </c>
      <c r="J65" s="17">
        <v>1</v>
      </c>
      <c r="K65" s="17" t="s">
        <v>37</v>
      </c>
      <c r="L65" s="17" t="s">
        <v>38</v>
      </c>
      <c r="M65" s="17" t="s">
        <v>72</v>
      </c>
      <c r="N65" s="17" t="s">
        <v>40</v>
      </c>
      <c r="O65" s="17" t="s">
        <v>41</v>
      </c>
      <c r="P65" s="17" t="s">
        <v>42</v>
      </c>
      <c r="Q65" s="17" t="s">
        <v>41</v>
      </c>
      <c r="R65" s="17" t="s">
        <v>43</v>
      </c>
      <c r="S65" s="17" t="s">
        <v>41</v>
      </c>
      <c r="T65" s="17" t="s">
        <v>41</v>
      </c>
      <c r="U65" s="17" t="s">
        <v>41</v>
      </c>
      <c r="V65" s="17" t="s">
        <v>43</v>
      </c>
      <c r="W65" s="17" t="s">
        <v>44</v>
      </c>
      <c r="X65" s="17" t="s">
        <v>41</v>
      </c>
      <c r="Y65" s="17" t="s">
        <v>45</v>
      </c>
      <c r="Z65" s="17" t="s">
        <v>43</v>
      </c>
      <c r="AA65" s="17" t="s">
        <v>73</v>
      </c>
    </row>
    <row r="66" spans="1:27" ht="39.6" customHeight="1" x14ac:dyDescent="0.25">
      <c r="A66" s="17" t="s">
        <v>126</v>
      </c>
      <c r="B66" s="18" t="s">
        <v>68</v>
      </c>
      <c r="C66" s="19" t="s">
        <v>93</v>
      </c>
      <c r="D66" s="20">
        <v>3286694.4980000001</v>
      </c>
      <c r="E66" s="20">
        <v>3286694.4980000001</v>
      </c>
      <c r="F66" s="17">
        <v>12081</v>
      </c>
      <c r="G66" s="17" t="s">
        <v>94</v>
      </c>
      <c r="H66" s="17">
        <v>53100496</v>
      </c>
      <c r="I66" s="21" t="s">
        <v>95</v>
      </c>
      <c r="J66" s="17">
        <v>1</v>
      </c>
      <c r="K66" s="17" t="s">
        <v>37</v>
      </c>
      <c r="L66" s="17" t="s">
        <v>38</v>
      </c>
      <c r="M66" s="17" t="s">
        <v>72</v>
      </c>
      <c r="N66" s="17" t="s">
        <v>40</v>
      </c>
      <c r="O66" s="17" t="s">
        <v>41</v>
      </c>
      <c r="P66" s="17" t="s">
        <v>42</v>
      </c>
      <c r="Q66" s="17" t="s">
        <v>41</v>
      </c>
      <c r="R66" s="17" t="s">
        <v>43</v>
      </c>
      <c r="S66" s="17" t="s">
        <v>41</v>
      </c>
      <c r="T66" s="17" t="s">
        <v>43</v>
      </c>
      <c r="U66" s="17" t="s">
        <v>43</v>
      </c>
      <c r="V66" s="17" t="s">
        <v>43</v>
      </c>
      <c r="W66" s="17" t="s">
        <v>55</v>
      </c>
      <c r="X66" s="17" t="s">
        <v>41</v>
      </c>
      <c r="Y66" s="17" t="s">
        <v>45</v>
      </c>
      <c r="Z66" s="17" t="s">
        <v>41</v>
      </c>
      <c r="AA66" s="17" t="s">
        <v>46</v>
      </c>
    </row>
    <row r="67" spans="1:27" ht="39.6" customHeight="1" x14ac:dyDescent="0.25">
      <c r="A67" s="17" t="s">
        <v>126</v>
      </c>
      <c r="B67" s="18" t="s">
        <v>68</v>
      </c>
      <c r="C67" s="19" t="s">
        <v>93</v>
      </c>
      <c r="D67" s="20">
        <v>3286694.4980000001</v>
      </c>
      <c r="E67" s="20">
        <v>3286694.4980000001</v>
      </c>
      <c r="F67" s="17">
        <v>12081</v>
      </c>
      <c r="G67" s="17" t="s">
        <v>94</v>
      </c>
      <c r="H67" s="17">
        <v>53100496</v>
      </c>
      <c r="I67" s="21" t="s">
        <v>95</v>
      </c>
      <c r="J67" s="17">
        <v>1</v>
      </c>
      <c r="K67" s="17" t="s">
        <v>37</v>
      </c>
      <c r="L67" s="17" t="s">
        <v>38</v>
      </c>
      <c r="M67" s="17" t="s">
        <v>72</v>
      </c>
      <c r="N67" s="17" t="s">
        <v>40</v>
      </c>
      <c r="O67" s="17" t="s">
        <v>41</v>
      </c>
      <c r="P67" s="17" t="s">
        <v>42</v>
      </c>
      <c r="Q67" s="17" t="s">
        <v>41</v>
      </c>
      <c r="R67" s="17" t="s">
        <v>43</v>
      </c>
      <c r="S67" s="17" t="s">
        <v>41</v>
      </c>
      <c r="T67" s="17" t="s">
        <v>43</v>
      </c>
      <c r="U67" s="17" t="s">
        <v>43</v>
      </c>
      <c r="V67" s="17" t="s">
        <v>43</v>
      </c>
      <c r="W67" s="17" t="s">
        <v>55</v>
      </c>
      <c r="X67" s="17" t="s">
        <v>41</v>
      </c>
      <c r="Y67" s="17" t="s">
        <v>45</v>
      </c>
      <c r="Z67" s="17" t="s">
        <v>41</v>
      </c>
      <c r="AA67" s="17" t="s">
        <v>46</v>
      </c>
    </row>
    <row r="68" spans="1:27" ht="39.6" customHeight="1" x14ac:dyDescent="0.25">
      <c r="A68" s="17" t="s">
        <v>126</v>
      </c>
      <c r="B68" s="18" t="s">
        <v>68</v>
      </c>
      <c r="C68" s="19" t="s">
        <v>136</v>
      </c>
      <c r="D68" s="20">
        <v>1429106.737</v>
      </c>
      <c r="E68" s="20">
        <v>2858213.4739999999</v>
      </c>
      <c r="F68" s="17">
        <v>12070</v>
      </c>
      <c r="G68" s="17" t="s">
        <v>114</v>
      </c>
      <c r="H68" s="17">
        <v>53100303</v>
      </c>
      <c r="I68" s="21" t="s">
        <v>115</v>
      </c>
      <c r="J68" s="17">
        <v>2</v>
      </c>
      <c r="K68" s="17" t="s">
        <v>37</v>
      </c>
      <c r="L68" s="17" t="s">
        <v>38</v>
      </c>
      <c r="M68" s="17" t="s">
        <v>116</v>
      </c>
      <c r="N68" s="17" t="s">
        <v>40</v>
      </c>
      <c r="O68" s="17" t="s">
        <v>41</v>
      </c>
      <c r="P68" s="17" t="s">
        <v>42</v>
      </c>
      <c r="Q68" s="17" t="s">
        <v>43</v>
      </c>
      <c r="R68" s="17" t="s">
        <v>43</v>
      </c>
      <c r="S68" s="17" t="s">
        <v>41</v>
      </c>
      <c r="T68" s="17" t="s">
        <v>43</v>
      </c>
      <c r="U68" s="17" t="s">
        <v>43</v>
      </c>
      <c r="V68" s="17" t="s">
        <v>43</v>
      </c>
      <c r="W68" s="17" t="s">
        <v>44</v>
      </c>
      <c r="X68" s="17" t="s">
        <v>41</v>
      </c>
      <c r="Y68" s="17" t="s">
        <v>45</v>
      </c>
      <c r="Z68" s="17" t="s">
        <v>41</v>
      </c>
      <c r="AA68" s="17" t="s">
        <v>46</v>
      </c>
    </row>
    <row r="69" spans="1:27" ht="39.6" customHeight="1" x14ac:dyDescent="0.25">
      <c r="A69" s="17" t="s">
        <v>126</v>
      </c>
      <c r="B69" s="18" t="s">
        <v>68</v>
      </c>
      <c r="C69" s="19" t="s">
        <v>117</v>
      </c>
      <c r="D69" s="20">
        <v>1369415.6839999999</v>
      </c>
      <c r="E69" s="20">
        <v>1369415.6839999999</v>
      </c>
      <c r="F69" s="17">
        <v>12074</v>
      </c>
      <c r="G69" s="17" t="s">
        <v>118</v>
      </c>
      <c r="H69" s="17">
        <v>53100329</v>
      </c>
      <c r="I69" s="21" t="s">
        <v>119</v>
      </c>
      <c r="J69" s="17">
        <v>1</v>
      </c>
      <c r="K69" s="17" t="s">
        <v>37</v>
      </c>
      <c r="L69" s="17" t="s">
        <v>38</v>
      </c>
      <c r="M69" s="17" t="s">
        <v>72</v>
      </c>
      <c r="N69" s="17" t="s">
        <v>40</v>
      </c>
      <c r="O69" s="17" t="s">
        <v>41</v>
      </c>
      <c r="P69" s="17" t="s">
        <v>42</v>
      </c>
      <c r="Q69" s="17" t="s">
        <v>41</v>
      </c>
      <c r="R69" s="17" t="s">
        <v>43</v>
      </c>
      <c r="S69" s="17" t="s">
        <v>41</v>
      </c>
      <c r="T69" s="17" t="s">
        <v>41</v>
      </c>
      <c r="U69" s="17" t="s">
        <v>41</v>
      </c>
      <c r="V69" s="17" t="s">
        <v>43</v>
      </c>
      <c r="W69" s="17" t="s">
        <v>44</v>
      </c>
      <c r="X69" s="17" t="s">
        <v>41</v>
      </c>
      <c r="Y69" s="17" t="s">
        <v>45</v>
      </c>
      <c r="Z69" s="17" t="s">
        <v>41</v>
      </c>
      <c r="AA69" s="17" t="s">
        <v>46</v>
      </c>
    </row>
    <row r="70" spans="1:27" ht="39.6" customHeight="1" x14ac:dyDescent="0.25">
      <c r="A70" s="17" t="s">
        <v>126</v>
      </c>
      <c r="B70" s="18" t="s">
        <v>68</v>
      </c>
      <c r="C70" s="19" t="s">
        <v>74</v>
      </c>
      <c r="D70" s="20">
        <v>3440835.4010000001</v>
      </c>
      <c r="E70" s="20">
        <v>3440835.4010000001</v>
      </c>
      <c r="F70" s="17">
        <v>11816</v>
      </c>
      <c r="G70" s="17" t="s">
        <v>75</v>
      </c>
      <c r="H70" s="17">
        <v>53100867</v>
      </c>
      <c r="I70" s="21" t="s">
        <v>76</v>
      </c>
      <c r="J70" s="17">
        <v>1</v>
      </c>
      <c r="K70" s="17" t="s">
        <v>37</v>
      </c>
      <c r="L70" s="17" t="s">
        <v>38</v>
      </c>
      <c r="M70" s="17" t="s">
        <v>50</v>
      </c>
      <c r="N70" s="17" t="s">
        <v>40</v>
      </c>
      <c r="O70" s="17" t="s">
        <v>41</v>
      </c>
      <c r="P70" s="17" t="s">
        <v>42</v>
      </c>
      <c r="Q70" s="17" t="s">
        <v>41</v>
      </c>
      <c r="R70" s="17" t="s">
        <v>43</v>
      </c>
      <c r="S70" s="17" t="s">
        <v>41</v>
      </c>
      <c r="T70" s="17" t="s">
        <v>43</v>
      </c>
      <c r="U70" s="17" t="s">
        <v>43</v>
      </c>
      <c r="V70" s="17" t="s">
        <v>43</v>
      </c>
      <c r="W70" s="17" t="s">
        <v>55</v>
      </c>
      <c r="X70" s="17" t="s">
        <v>41</v>
      </c>
      <c r="Y70" s="17" t="s">
        <v>52</v>
      </c>
      <c r="Z70" s="17" t="s">
        <v>41</v>
      </c>
      <c r="AA70" s="17"/>
    </row>
    <row r="71" spans="1:27" ht="39.6" customHeight="1" x14ac:dyDescent="0.25">
      <c r="A71" s="17" t="s">
        <v>126</v>
      </c>
      <c r="B71" s="18" t="s">
        <v>68</v>
      </c>
      <c r="C71" s="19" t="s">
        <v>77</v>
      </c>
      <c r="D71" s="20">
        <v>8181509.5980000002</v>
      </c>
      <c r="E71" s="20">
        <v>16363019.196</v>
      </c>
      <c r="F71" s="17">
        <v>11814</v>
      </c>
      <c r="G71" s="17" t="s">
        <v>78</v>
      </c>
      <c r="H71" s="17">
        <v>53100136</v>
      </c>
      <c r="I71" s="21" t="s">
        <v>79</v>
      </c>
      <c r="J71" s="17">
        <v>2</v>
      </c>
      <c r="K71" s="17" t="s">
        <v>37</v>
      </c>
      <c r="L71" s="17" t="s">
        <v>38</v>
      </c>
      <c r="M71" s="17" t="s">
        <v>50</v>
      </c>
      <c r="N71" s="17" t="s">
        <v>40</v>
      </c>
      <c r="O71" s="17" t="s">
        <v>41</v>
      </c>
      <c r="P71" s="17" t="s">
        <v>42</v>
      </c>
      <c r="Q71" s="17" t="s">
        <v>41</v>
      </c>
      <c r="R71" s="17" t="s">
        <v>43</v>
      </c>
      <c r="S71" s="17" t="s">
        <v>41</v>
      </c>
      <c r="T71" s="17" t="s">
        <v>43</v>
      </c>
      <c r="U71" s="17" t="s">
        <v>43</v>
      </c>
      <c r="V71" s="17" t="s">
        <v>43</v>
      </c>
      <c r="W71" s="17" t="s">
        <v>55</v>
      </c>
      <c r="X71" s="17" t="s">
        <v>41</v>
      </c>
      <c r="Y71" s="17" t="s">
        <v>52</v>
      </c>
      <c r="Z71" s="17" t="s">
        <v>41</v>
      </c>
      <c r="AA71" s="17"/>
    </row>
    <row r="72" spans="1:27" ht="39.6" customHeight="1" x14ac:dyDescent="0.25">
      <c r="A72" s="17" t="s">
        <v>126</v>
      </c>
      <c r="B72" s="18" t="s">
        <v>68</v>
      </c>
      <c r="C72" s="19" t="s">
        <v>80</v>
      </c>
      <c r="D72" s="20">
        <v>12720732.874</v>
      </c>
      <c r="E72" s="20">
        <v>25441465.748</v>
      </c>
      <c r="F72" s="17">
        <v>11813</v>
      </c>
      <c r="G72" s="17" t="s">
        <v>81</v>
      </c>
      <c r="H72" s="17">
        <v>53100136</v>
      </c>
      <c r="I72" s="21" t="s">
        <v>82</v>
      </c>
      <c r="J72" s="17">
        <v>2</v>
      </c>
      <c r="K72" s="17" t="s">
        <v>37</v>
      </c>
      <c r="L72" s="17" t="s">
        <v>38</v>
      </c>
      <c r="M72" s="17" t="s">
        <v>50</v>
      </c>
      <c r="N72" s="17" t="s">
        <v>40</v>
      </c>
      <c r="O72" s="17" t="s">
        <v>41</v>
      </c>
      <c r="P72" s="17" t="s">
        <v>42</v>
      </c>
      <c r="Q72" s="17" t="s">
        <v>41</v>
      </c>
      <c r="R72" s="17" t="s">
        <v>43</v>
      </c>
      <c r="S72" s="17" t="s">
        <v>41</v>
      </c>
      <c r="T72" s="17" t="s">
        <v>43</v>
      </c>
      <c r="U72" s="17" t="s">
        <v>43</v>
      </c>
      <c r="V72" s="17" t="s">
        <v>43</v>
      </c>
      <c r="W72" s="17" t="s">
        <v>55</v>
      </c>
      <c r="X72" s="17" t="s">
        <v>41</v>
      </c>
      <c r="Y72" s="17" t="s">
        <v>52</v>
      </c>
      <c r="Z72" s="17" t="s">
        <v>41</v>
      </c>
      <c r="AA72" s="17"/>
    </row>
    <row r="73" spans="1:27" ht="39.6" customHeight="1" x14ac:dyDescent="0.25">
      <c r="A73" s="17" t="s">
        <v>126</v>
      </c>
      <c r="B73" s="18" t="s">
        <v>68</v>
      </c>
      <c r="C73" s="19" t="s">
        <v>100</v>
      </c>
      <c r="D73" s="20">
        <v>18802550.243000001</v>
      </c>
      <c r="E73" s="20">
        <v>18802550.243000001</v>
      </c>
      <c r="F73" s="17">
        <v>11705</v>
      </c>
      <c r="G73" s="17" t="s">
        <v>137</v>
      </c>
      <c r="H73" s="17">
        <v>53101404</v>
      </c>
      <c r="I73" s="21" t="s">
        <v>138</v>
      </c>
      <c r="J73" s="17">
        <v>1</v>
      </c>
      <c r="K73" s="17" t="s">
        <v>37</v>
      </c>
      <c r="L73" s="17" t="s">
        <v>38</v>
      </c>
      <c r="M73" s="17" t="s">
        <v>103</v>
      </c>
      <c r="N73" s="17" t="s">
        <v>40</v>
      </c>
      <c r="O73" s="17" t="s">
        <v>41</v>
      </c>
      <c r="P73" s="17" t="s">
        <v>42</v>
      </c>
      <c r="Q73" s="17" t="s">
        <v>41</v>
      </c>
      <c r="R73" s="17" t="s">
        <v>43</v>
      </c>
      <c r="S73" s="17" t="s">
        <v>41</v>
      </c>
      <c r="T73" s="17" t="s">
        <v>41</v>
      </c>
      <c r="U73" s="17" t="s">
        <v>43</v>
      </c>
      <c r="V73" s="17" t="s">
        <v>43</v>
      </c>
      <c r="W73" s="17" t="s">
        <v>55</v>
      </c>
      <c r="X73" s="17" t="s">
        <v>41</v>
      </c>
      <c r="Y73" s="17" t="s">
        <v>52</v>
      </c>
      <c r="Z73" s="17" t="s">
        <v>41</v>
      </c>
      <c r="AA73" s="17"/>
    </row>
    <row r="74" spans="1:27" ht="39.6" customHeight="1" x14ac:dyDescent="0.25">
      <c r="A74" s="17" t="s">
        <v>126</v>
      </c>
      <c r="B74" s="18" t="s">
        <v>68</v>
      </c>
      <c r="C74" s="19" t="s">
        <v>83</v>
      </c>
      <c r="D74" s="20">
        <v>379449.24400000001</v>
      </c>
      <c r="E74" s="20">
        <v>379449.24400000001</v>
      </c>
      <c r="F74" s="17">
        <v>11948</v>
      </c>
      <c r="G74" s="17" t="s">
        <v>84</v>
      </c>
      <c r="H74" s="17">
        <v>53100195</v>
      </c>
      <c r="I74" s="21" t="s">
        <v>85</v>
      </c>
      <c r="J74" s="17">
        <v>1</v>
      </c>
      <c r="K74" s="17" t="s">
        <v>37</v>
      </c>
      <c r="L74" s="17" t="s">
        <v>59</v>
      </c>
      <c r="M74" s="17" t="s">
        <v>39</v>
      </c>
      <c r="N74" s="17" t="s">
        <v>40</v>
      </c>
      <c r="O74" s="17" t="s">
        <v>41</v>
      </c>
      <c r="P74" s="17" t="s">
        <v>42</v>
      </c>
      <c r="Q74" s="17" t="s">
        <v>41</v>
      </c>
      <c r="R74" s="17" t="s">
        <v>43</v>
      </c>
      <c r="S74" s="17" t="s">
        <v>41</v>
      </c>
      <c r="T74" s="17" t="s">
        <v>43</v>
      </c>
      <c r="U74" s="17" t="s">
        <v>43</v>
      </c>
      <c r="V74" s="17" t="s">
        <v>43</v>
      </c>
      <c r="W74" s="17" t="s">
        <v>60</v>
      </c>
      <c r="X74" s="17" t="s">
        <v>41</v>
      </c>
      <c r="Y74" s="17" t="s">
        <v>45</v>
      </c>
      <c r="Z74" s="17" t="s">
        <v>43</v>
      </c>
      <c r="AA74" s="17" t="s">
        <v>61</v>
      </c>
    </row>
    <row r="75" spans="1:27" ht="39.6" customHeight="1" x14ac:dyDescent="0.25">
      <c r="A75" s="17" t="s">
        <v>126</v>
      </c>
      <c r="B75" s="18" t="s">
        <v>68</v>
      </c>
      <c r="C75" s="19" t="s">
        <v>86</v>
      </c>
      <c r="D75" s="20">
        <v>379856.02100000001</v>
      </c>
      <c r="E75" s="20">
        <v>4558272.2520000003</v>
      </c>
      <c r="F75" s="17">
        <v>11940</v>
      </c>
      <c r="G75" s="17" t="s">
        <v>87</v>
      </c>
      <c r="H75" s="17">
        <v>53100195</v>
      </c>
      <c r="I75" s="21" t="s">
        <v>88</v>
      </c>
      <c r="J75" s="17">
        <v>12</v>
      </c>
      <c r="K75" s="17" t="s">
        <v>37</v>
      </c>
      <c r="L75" s="17" t="s">
        <v>38</v>
      </c>
      <c r="M75" s="17" t="s">
        <v>39</v>
      </c>
      <c r="N75" s="17" t="s">
        <v>40</v>
      </c>
      <c r="O75" s="17" t="s">
        <v>41</v>
      </c>
      <c r="P75" s="17" t="s">
        <v>42</v>
      </c>
      <c r="Q75" s="17" t="s">
        <v>41</v>
      </c>
      <c r="R75" s="17" t="s">
        <v>43</v>
      </c>
      <c r="S75" s="17" t="s">
        <v>41</v>
      </c>
      <c r="T75" s="17" t="s">
        <v>43</v>
      </c>
      <c r="U75" s="17" t="s">
        <v>43</v>
      </c>
      <c r="V75" s="17" t="s">
        <v>43</v>
      </c>
      <c r="W75" s="17" t="s">
        <v>60</v>
      </c>
      <c r="X75" s="17" t="s">
        <v>41</v>
      </c>
      <c r="Y75" s="17" t="s">
        <v>45</v>
      </c>
      <c r="Z75" s="17" t="s">
        <v>43</v>
      </c>
      <c r="AA75" s="17" t="s">
        <v>61</v>
      </c>
    </row>
    <row r="76" spans="1:27" ht="39.6" customHeight="1" x14ac:dyDescent="0.25">
      <c r="A76" s="17" t="s">
        <v>126</v>
      </c>
      <c r="B76" s="18" t="s">
        <v>68</v>
      </c>
      <c r="C76" s="19" t="s">
        <v>86</v>
      </c>
      <c r="D76" s="20">
        <v>379856.02100000001</v>
      </c>
      <c r="E76" s="20">
        <v>759712.04200000002</v>
      </c>
      <c r="F76" s="17">
        <v>11940</v>
      </c>
      <c r="G76" s="17" t="s">
        <v>87</v>
      </c>
      <c r="H76" s="17">
        <v>53100195</v>
      </c>
      <c r="I76" s="21" t="s">
        <v>88</v>
      </c>
      <c r="J76" s="17">
        <v>2</v>
      </c>
      <c r="K76" s="17" t="s">
        <v>37</v>
      </c>
      <c r="L76" s="17" t="s">
        <v>38</v>
      </c>
      <c r="M76" s="17" t="s">
        <v>39</v>
      </c>
      <c r="N76" s="17" t="s">
        <v>40</v>
      </c>
      <c r="O76" s="17" t="s">
        <v>41</v>
      </c>
      <c r="P76" s="17" t="s">
        <v>42</v>
      </c>
      <c r="Q76" s="17" t="s">
        <v>41</v>
      </c>
      <c r="R76" s="17" t="s">
        <v>43</v>
      </c>
      <c r="S76" s="17" t="s">
        <v>41</v>
      </c>
      <c r="T76" s="17" t="s">
        <v>43</v>
      </c>
      <c r="U76" s="17" t="s">
        <v>43</v>
      </c>
      <c r="V76" s="17" t="s">
        <v>43</v>
      </c>
      <c r="W76" s="17" t="s">
        <v>60</v>
      </c>
      <c r="X76" s="17" t="s">
        <v>41</v>
      </c>
      <c r="Y76" s="17" t="s">
        <v>45</v>
      </c>
      <c r="Z76" s="17" t="s">
        <v>43</v>
      </c>
      <c r="AA76" s="17" t="s">
        <v>61</v>
      </c>
    </row>
    <row r="77" spans="1:27" ht="39.6" customHeight="1" x14ac:dyDescent="0.25">
      <c r="A77" s="17" t="s">
        <v>126</v>
      </c>
      <c r="B77" s="18" t="s">
        <v>68</v>
      </c>
      <c r="C77" s="19" t="s">
        <v>83</v>
      </c>
      <c r="D77" s="20">
        <v>379449.24400000001</v>
      </c>
      <c r="E77" s="20">
        <v>379449.24400000001</v>
      </c>
      <c r="F77" s="17">
        <v>11948</v>
      </c>
      <c r="G77" s="17" t="s">
        <v>84</v>
      </c>
      <c r="H77" s="17">
        <v>53100195</v>
      </c>
      <c r="I77" s="21" t="s">
        <v>85</v>
      </c>
      <c r="J77" s="17">
        <v>1</v>
      </c>
      <c r="K77" s="17" t="s">
        <v>37</v>
      </c>
      <c r="L77" s="17" t="s">
        <v>59</v>
      </c>
      <c r="M77" s="17" t="s">
        <v>39</v>
      </c>
      <c r="N77" s="17" t="s">
        <v>40</v>
      </c>
      <c r="O77" s="17" t="s">
        <v>41</v>
      </c>
      <c r="P77" s="17" t="s">
        <v>42</v>
      </c>
      <c r="Q77" s="17" t="s">
        <v>41</v>
      </c>
      <c r="R77" s="17" t="s">
        <v>43</v>
      </c>
      <c r="S77" s="17" t="s">
        <v>41</v>
      </c>
      <c r="T77" s="17" t="s">
        <v>43</v>
      </c>
      <c r="U77" s="17" t="s">
        <v>43</v>
      </c>
      <c r="V77" s="17" t="s">
        <v>43</v>
      </c>
      <c r="W77" s="17" t="s">
        <v>60</v>
      </c>
      <c r="X77" s="17" t="s">
        <v>41</v>
      </c>
      <c r="Y77" s="17" t="s">
        <v>45</v>
      </c>
      <c r="Z77" s="17" t="s">
        <v>43</v>
      </c>
      <c r="AA77" s="17" t="s">
        <v>61</v>
      </c>
    </row>
    <row r="78" spans="1:27" ht="39.6" customHeight="1" x14ac:dyDescent="0.25">
      <c r="A78" s="17" t="s">
        <v>126</v>
      </c>
      <c r="B78" s="18" t="s">
        <v>68</v>
      </c>
      <c r="C78" s="19" t="s">
        <v>110</v>
      </c>
      <c r="D78" s="20">
        <v>15425898.014</v>
      </c>
      <c r="E78" s="20">
        <v>15425898.014</v>
      </c>
      <c r="F78" s="17">
        <v>11825</v>
      </c>
      <c r="G78" s="17" t="s">
        <v>111</v>
      </c>
      <c r="H78" s="17">
        <v>53100136</v>
      </c>
      <c r="I78" s="21" t="s">
        <v>112</v>
      </c>
      <c r="J78" s="17">
        <v>1</v>
      </c>
      <c r="K78" s="17" t="s">
        <v>37</v>
      </c>
      <c r="L78" s="17" t="s">
        <v>38</v>
      </c>
      <c r="M78" s="17" t="s">
        <v>50</v>
      </c>
      <c r="N78" s="17" t="s">
        <v>40</v>
      </c>
      <c r="O78" s="17" t="s">
        <v>41</v>
      </c>
      <c r="P78" s="17" t="s">
        <v>42</v>
      </c>
      <c r="Q78" s="17" t="s">
        <v>41</v>
      </c>
      <c r="R78" s="17" t="s">
        <v>43</v>
      </c>
      <c r="S78" s="17" t="s">
        <v>41</v>
      </c>
      <c r="T78" s="17" t="s">
        <v>43</v>
      </c>
      <c r="U78" s="17" t="s">
        <v>43</v>
      </c>
      <c r="V78" s="17" t="s">
        <v>43</v>
      </c>
      <c r="W78" s="17" t="s">
        <v>55</v>
      </c>
      <c r="X78" s="17" t="s">
        <v>41</v>
      </c>
      <c r="Y78" s="17" t="s">
        <v>52</v>
      </c>
      <c r="Z78" s="17" t="s">
        <v>41</v>
      </c>
      <c r="AA78" s="17"/>
    </row>
    <row r="79" spans="1:27" ht="39.6" customHeight="1" x14ac:dyDescent="0.25">
      <c r="A79" s="17" t="s">
        <v>126</v>
      </c>
      <c r="B79" s="18" t="s">
        <v>68</v>
      </c>
      <c r="C79" s="19" t="s">
        <v>83</v>
      </c>
      <c r="D79" s="20">
        <v>379449.24400000001</v>
      </c>
      <c r="E79" s="20">
        <v>379449.24400000001</v>
      </c>
      <c r="F79" s="17">
        <v>11948</v>
      </c>
      <c r="G79" s="17" t="s">
        <v>84</v>
      </c>
      <c r="H79" s="17">
        <v>53100195</v>
      </c>
      <c r="I79" s="21" t="s">
        <v>85</v>
      </c>
      <c r="J79" s="17">
        <v>1</v>
      </c>
      <c r="K79" s="17" t="s">
        <v>37</v>
      </c>
      <c r="L79" s="17" t="s">
        <v>59</v>
      </c>
      <c r="M79" s="17" t="s">
        <v>39</v>
      </c>
      <c r="N79" s="17" t="s">
        <v>40</v>
      </c>
      <c r="O79" s="17" t="s">
        <v>41</v>
      </c>
      <c r="P79" s="17" t="s">
        <v>42</v>
      </c>
      <c r="Q79" s="17" t="s">
        <v>41</v>
      </c>
      <c r="R79" s="17" t="s">
        <v>43</v>
      </c>
      <c r="S79" s="17" t="s">
        <v>41</v>
      </c>
      <c r="T79" s="17" t="s">
        <v>43</v>
      </c>
      <c r="U79" s="17" t="s">
        <v>43</v>
      </c>
      <c r="V79" s="17" t="s">
        <v>43</v>
      </c>
      <c r="W79" s="17" t="s">
        <v>60</v>
      </c>
      <c r="X79" s="17" t="s">
        <v>41</v>
      </c>
      <c r="Y79" s="17" t="s">
        <v>45</v>
      </c>
      <c r="Z79" s="17" t="s">
        <v>43</v>
      </c>
      <c r="AA79" s="17" t="s">
        <v>61</v>
      </c>
    </row>
    <row r="80" spans="1:27" ht="39.6" customHeight="1" x14ac:dyDescent="0.25">
      <c r="A80" s="17" t="s">
        <v>126</v>
      </c>
      <c r="B80" s="18" t="s">
        <v>68</v>
      </c>
      <c r="C80" s="19" t="s">
        <v>90</v>
      </c>
      <c r="D80" s="20">
        <v>2888637.9029999999</v>
      </c>
      <c r="E80" s="20">
        <v>2888637.9029999999</v>
      </c>
      <c r="F80" s="17">
        <v>11871</v>
      </c>
      <c r="G80" s="17" t="s">
        <v>91</v>
      </c>
      <c r="H80" s="17">
        <v>53100152</v>
      </c>
      <c r="I80" s="21" t="s">
        <v>92</v>
      </c>
      <c r="J80" s="17">
        <v>1</v>
      </c>
      <c r="K80" s="17" t="s">
        <v>37</v>
      </c>
      <c r="L80" s="17" t="s">
        <v>38</v>
      </c>
      <c r="M80" s="17" t="s">
        <v>39</v>
      </c>
      <c r="N80" s="17" t="s">
        <v>40</v>
      </c>
      <c r="O80" s="17" t="s">
        <v>41</v>
      </c>
      <c r="P80" s="17" t="s">
        <v>42</v>
      </c>
      <c r="Q80" s="17" t="s">
        <v>43</v>
      </c>
      <c r="R80" s="17" t="s">
        <v>43</v>
      </c>
      <c r="S80" s="17" t="s">
        <v>41</v>
      </c>
      <c r="T80" s="17" t="s">
        <v>43</v>
      </c>
      <c r="U80" s="17" t="s">
        <v>43</v>
      </c>
      <c r="V80" s="17" t="s">
        <v>43</v>
      </c>
      <c r="W80" s="17" t="s">
        <v>44</v>
      </c>
      <c r="X80" s="17" t="s">
        <v>41</v>
      </c>
      <c r="Y80" s="17" t="s">
        <v>45</v>
      </c>
      <c r="Z80" s="17" t="s">
        <v>41</v>
      </c>
      <c r="AA80" s="17" t="s">
        <v>46</v>
      </c>
    </row>
    <row r="81" spans="1:27" ht="39.6" customHeight="1" x14ac:dyDescent="0.25">
      <c r="A81" s="17" t="s">
        <v>139</v>
      </c>
      <c r="B81" s="18" t="s">
        <v>33</v>
      </c>
      <c r="C81" s="19" t="s">
        <v>34</v>
      </c>
      <c r="D81" s="20">
        <v>2180575.1140000001</v>
      </c>
      <c r="E81" s="20">
        <v>2180575.1140000001</v>
      </c>
      <c r="F81" s="17">
        <v>16345</v>
      </c>
      <c r="G81" s="17" t="s">
        <v>35</v>
      </c>
      <c r="H81" s="17">
        <v>53100152</v>
      </c>
      <c r="I81" s="21" t="s">
        <v>36</v>
      </c>
      <c r="J81" s="17">
        <v>1</v>
      </c>
      <c r="K81" s="17" t="s">
        <v>37</v>
      </c>
      <c r="L81" s="17" t="s">
        <v>38</v>
      </c>
      <c r="M81" s="17" t="s">
        <v>39</v>
      </c>
      <c r="N81" s="17" t="s">
        <v>40</v>
      </c>
      <c r="O81" s="17" t="s">
        <v>41</v>
      </c>
      <c r="P81" s="17" t="s">
        <v>42</v>
      </c>
      <c r="Q81" s="17" t="s">
        <v>41</v>
      </c>
      <c r="R81" s="17" t="s">
        <v>43</v>
      </c>
      <c r="S81" s="17" t="s">
        <v>41</v>
      </c>
      <c r="T81" s="17" t="s">
        <v>41</v>
      </c>
      <c r="U81" s="17" t="s">
        <v>43</v>
      </c>
      <c r="V81" s="17" t="s">
        <v>41</v>
      </c>
      <c r="W81" s="17" t="s">
        <v>44</v>
      </c>
      <c r="X81" s="17" t="s">
        <v>41</v>
      </c>
      <c r="Y81" s="17" t="s">
        <v>45</v>
      </c>
      <c r="Z81" s="17" t="s">
        <v>41</v>
      </c>
      <c r="AA81" s="17" t="s">
        <v>46</v>
      </c>
    </row>
    <row r="82" spans="1:27" ht="39.6" customHeight="1" x14ac:dyDescent="0.25">
      <c r="A82" s="17" t="s">
        <v>139</v>
      </c>
      <c r="B82" s="18" t="s">
        <v>33</v>
      </c>
      <c r="C82" s="19" t="s">
        <v>34</v>
      </c>
      <c r="D82" s="20">
        <v>3432595.9219999998</v>
      </c>
      <c r="E82" s="20">
        <v>6865191.8439999996</v>
      </c>
      <c r="F82" s="17">
        <v>16346</v>
      </c>
      <c r="G82" s="17" t="s">
        <v>66</v>
      </c>
      <c r="H82" s="17">
        <v>53100152</v>
      </c>
      <c r="I82" s="21" t="s">
        <v>67</v>
      </c>
      <c r="J82" s="17">
        <v>2</v>
      </c>
      <c r="K82" s="17" t="s">
        <v>37</v>
      </c>
      <c r="L82" s="17" t="s">
        <v>38</v>
      </c>
      <c r="M82" s="17" t="s">
        <v>39</v>
      </c>
      <c r="N82" s="17" t="s">
        <v>40</v>
      </c>
      <c r="O82" s="17" t="s">
        <v>41</v>
      </c>
      <c r="P82" s="17" t="s">
        <v>42</v>
      </c>
      <c r="Q82" s="17" t="s">
        <v>41</v>
      </c>
      <c r="R82" s="17" t="s">
        <v>43</v>
      </c>
      <c r="S82" s="17" t="s">
        <v>41</v>
      </c>
      <c r="T82" s="17" t="s">
        <v>41</v>
      </c>
      <c r="U82" s="17" t="s">
        <v>43</v>
      </c>
      <c r="V82" s="17" t="s">
        <v>41</v>
      </c>
      <c r="W82" s="17" t="s">
        <v>44</v>
      </c>
      <c r="X82" s="17" t="s">
        <v>41</v>
      </c>
      <c r="Y82" s="17" t="s">
        <v>45</v>
      </c>
      <c r="Z82" s="17" t="s">
        <v>41</v>
      </c>
      <c r="AA82" s="17" t="s">
        <v>46</v>
      </c>
    </row>
    <row r="83" spans="1:27" ht="39.6" customHeight="1" x14ac:dyDescent="0.25">
      <c r="A83" s="17" t="s">
        <v>139</v>
      </c>
      <c r="B83" s="18" t="s">
        <v>33</v>
      </c>
      <c r="C83" s="19" t="s">
        <v>62</v>
      </c>
      <c r="D83" s="20">
        <v>2981146.4589999998</v>
      </c>
      <c r="E83" s="20">
        <v>2981146.4589999998</v>
      </c>
      <c r="F83" s="17">
        <v>16359</v>
      </c>
      <c r="G83" s="17" t="s">
        <v>63</v>
      </c>
      <c r="H83" s="17">
        <v>53100864</v>
      </c>
      <c r="I83" s="21" t="s">
        <v>97</v>
      </c>
      <c r="J83" s="17">
        <v>1</v>
      </c>
      <c r="K83" s="17" t="s">
        <v>37</v>
      </c>
      <c r="L83" s="17" t="s">
        <v>38</v>
      </c>
      <c r="M83" s="17" t="s">
        <v>65</v>
      </c>
      <c r="N83" s="17" t="s">
        <v>40</v>
      </c>
      <c r="O83" s="17" t="s">
        <v>41</v>
      </c>
      <c r="P83" s="17" t="s">
        <v>42</v>
      </c>
      <c r="Q83" s="17" t="s">
        <v>41</v>
      </c>
      <c r="R83" s="17" t="s">
        <v>43</v>
      </c>
      <c r="S83" s="17" t="s">
        <v>41</v>
      </c>
      <c r="T83" s="17" t="s">
        <v>43</v>
      </c>
      <c r="U83" s="17" t="s">
        <v>43</v>
      </c>
      <c r="V83" s="17" t="s">
        <v>43</v>
      </c>
      <c r="W83" s="17" t="s">
        <v>98</v>
      </c>
      <c r="X83" s="17" t="s">
        <v>41</v>
      </c>
      <c r="Y83" s="17" t="s">
        <v>45</v>
      </c>
      <c r="Z83" s="17" t="s">
        <v>41</v>
      </c>
      <c r="AA83" s="17" t="s">
        <v>46</v>
      </c>
    </row>
    <row r="84" spans="1:27" ht="39.6" customHeight="1" x14ac:dyDescent="0.25">
      <c r="A84" s="17" t="s">
        <v>139</v>
      </c>
      <c r="B84" s="18" t="s">
        <v>33</v>
      </c>
      <c r="C84" s="19" t="s">
        <v>99</v>
      </c>
      <c r="D84" s="20">
        <v>30543084.719999999</v>
      </c>
      <c r="E84" s="20">
        <v>30543084.719999999</v>
      </c>
      <c r="F84" s="17">
        <v>17035</v>
      </c>
      <c r="G84" s="17" t="s">
        <v>48</v>
      </c>
      <c r="H84" s="17">
        <v>53100147</v>
      </c>
      <c r="I84" s="21" t="s">
        <v>49</v>
      </c>
      <c r="J84" s="17">
        <v>1</v>
      </c>
      <c r="K84" s="17" t="s">
        <v>37</v>
      </c>
      <c r="L84" s="17" t="s">
        <v>38</v>
      </c>
      <c r="M84" s="17" t="s">
        <v>50</v>
      </c>
      <c r="N84" s="17" t="s">
        <v>40</v>
      </c>
      <c r="O84" s="17" t="s">
        <v>41</v>
      </c>
      <c r="P84" s="17" t="s">
        <v>42</v>
      </c>
      <c r="Q84" s="17" t="s">
        <v>41</v>
      </c>
      <c r="R84" s="17" t="s">
        <v>43</v>
      </c>
      <c r="S84" s="17" t="s">
        <v>41</v>
      </c>
      <c r="T84" s="17" t="s">
        <v>43</v>
      </c>
      <c r="U84" s="17" t="s">
        <v>43</v>
      </c>
      <c r="V84" s="17" t="s">
        <v>43</v>
      </c>
      <c r="W84" s="17" t="s">
        <v>51</v>
      </c>
      <c r="X84" s="17" t="s">
        <v>41</v>
      </c>
      <c r="Y84" s="17" t="s">
        <v>52</v>
      </c>
      <c r="Z84" s="17" t="s">
        <v>41</v>
      </c>
      <c r="AA84" s="17"/>
    </row>
    <row r="85" spans="1:27" ht="39.6" customHeight="1" x14ac:dyDescent="0.25">
      <c r="A85" s="17" t="s">
        <v>139</v>
      </c>
      <c r="B85" s="18" t="s">
        <v>33</v>
      </c>
      <c r="C85" s="19" t="s">
        <v>127</v>
      </c>
      <c r="D85" s="20">
        <v>3835000</v>
      </c>
      <c r="E85" s="20">
        <v>3835000</v>
      </c>
      <c r="F85" s="17">
        <v>20819</v>
      </c>
      <c r="G85" s="17" t="s">
        <v>140</v>
      </c>
      <c r="H85" s="17">
        <v>53101691</v>
      </c>
      <c r="I85" s="21" t="s">
        <v>141</v>
      </c>
      <c r="J85" s="17">
        <v>1</v>
      </c>
      <c r="K85" s="17" t="s">
        <v>37</v>
      </c>
      <c r="L85" s="17" t="s">
        <v>38</v>
      </c>
      <c r="M85" s="17" t="s">
        <v>50</v>
      </c>
      <c r="N85" s="17" t="s">
        <v>40</v>
      </c>
      <c r="O85" s="17" t="s">
        <v>41</v>
      </c>
      <c r="P85" s="17" t="s">
        <v>42</v>
      </c>
      <c r="Q85" s="17" t="s">
        <v>41</v>
      </c>
      <c r="R85" s="17" t="s">
        <v>43</v>
      </c>
      <c r="S85" s="17" t="s">
        <v>41</v>
      </c>
      <c r="T85" s="17" t="s">
        <v>43</v>
      </c>
      <c r="U85" s="17" t="s">
        <v>43</v>
      </c>
      <c r="V85" s="17" t="s">
        <v>43</v>
      </c>
      <c r="W85" s="17" t="s">
        <v>55</v>
      </c>
      <c r="X85" s="17" t="s">
        <v>41</v>
      </c>
      <c r="Y85" s="17" t="s">
        <v>52</v>
      </c>
      <c r="Z85" s="17" t="s">
        <v>41</v>
      </c>
      <c r="AA85" s="17"/>
    </row>
    <row r="86" spans="1:27" ht="39.6" customHeight="1" x14ac:dyDescent="0.25">
      <c r="A86" s="17" t="s">
        <v>139</v>
      </c>
      <c r="B86" s="18" t="s">
        <v>33</v>
      </c>
      <c r="C86" s="19" t="s">
        <v>104</v>
      </c>
      <c r="D86" s="20">
        <v>627252.6</v>
      </c>
      <c r="E86" s="20">
        <v>3763515.6</v>
      </c>
      <c r="F86" s="17">
        <v>21303</v>
      </c>
      <c r="G86" s="17" t="s">
        <v>57</v>
      </c>
      <c r="H86" s="17">
        <v>53100195</v>
      </c>
      <c r="I86" s="21" t="s">
        <v>58</v>
      </c>
      <c r="J86" s="17">
        <v>6</v>
      </c>
      <c r="K86" s="17" t="s">
        <v>37</v>
      </c>
      <c r="L86" s="17" t="s">
        <v>59</v>
      </c>
      <c r="M86" s="17" t="s">
        <v>39</v>
      </c>
      <c r="N86" s="17" t="s">
        <v>40</v>
      </c>
      <c r="O86" s="17" t="s">
        <v>41</v>
      </c>
      <c r="P86" s="17" t="s">
        <v>42</v>
      </c>
      <c r="Q86" s="17" t="s">
        <v>41</v>
      </c>
      <c r="R86" s="17" t="s">
        <v>43</v>
      </c>
      <c r="S86" s="17" t="s">
        <v>41</v>
      </c>
      <c r="T86" s="17" t="s">
        <v>43</v>
      </c>
      <c r="U86" s="17" t="s">
        <v>43</v>
      </c>
      <c r="V86" s="17" t="s">
        <v>43</v>
      </c>
      <c r="W86" s="17" t="s">
        <v>60</v>
      </c>
      <c r="X86" s="17" t="s">
        <v>41</v>
      </c>
      <c r="Y86" s="17" t="s">
        <v>45</v>
      </c>
      <c r="Z86" s="17" t="s">
        <v>43</v>
      </c>
      <c r="AA86" s="17" t="s">
        <v>61</v>
      </c>
    </row>
    <row r="87" spans="1:27" ht="39.6" customHeight="1" x14ac:dyDescent="0.25">
      <c r="A87" s="17" t="s">
        <v>139</v>
      </c>
      <c r="B87" s="18" t="s">
        <v>68</v>
      </c>
      <c r="C87" s="19" t="s">
        <v>80</v>
      </c>
      <c r="D87" s="20">
        <v>12749051.66</v>
      </c>
      <c r="E87" s="20">
        <v>12749051.66</v>
      </c>
      <c r="F87" s="17">
        <v>11813</v>
      </c>
      <c r="G87" s="17" t="s">
        <v>81</v>
      </c>
      <c r="H87" s="17">
        <v>53100136</v>
      </c>
      <c r="I87" s="21" t="s">
        <v>82</v>
      </c>
      <c r="J87" s="17">
        <v>1</v>
      </c>
      <c r="K87" s="17" t="s">
        <v>37</v>
      </c>
      <c r="L87" s="17" t="s">
        <v>38</v>
      </c>
      <c r="M87" s="17" t="s">
        <v>50</v>
      </c>
      <c r="N87" s="17" t="s">
        <v>40</v>
      </c>
      <c r="O87" s="17" t="s">
        <v>41</v>
      </c>
      <c r="P87" s="17" t="s">
        <v>42</v>
      </c>
      <c r="Q87" s="17" t="s">
        <v>41</v>
      </c>
      <c r="R87" s="17" t="s">
        <v>43</v>
      </c>
      <c r="S87" s="17" t="s">
        <v>41</v>
      </c>
      <c r="T87" s="17" t="s">
        <v>43</v>
      </c>
      <c r="U87" s="17" t="s">
        <v>43</v>
      </c>
      <c r="V87" s="17" t="s">
        <v>43</v>
      </c>
      <c r="W87" s="17" t="s">
        <v>55</v>
      </c>
      <c r="X87" s="17" t="s">
        <v>41</v>
      </c>
      <c r="Y87" s="17" t="s">
        <v>52</v>
      </c>
      <c r="Z87" s="17" t="s">
        <v>41</v>
      </c>
      <c r="AA87" s="17"/>
    </row>
    <row r="88" spans="1:27" ht="39.6" customHeight="1" x14ac:dyDescent="0.25">
      <c r="A88" s="17" t="s">
        <v>139</v>
      </c>
      <c r="B88" s="18" t="s">
        <v>68</v>
      </c>
      <c r="C88" s="19" t="s">
        <v>77</v>
      </c>
      <c r="D88" s="20">
        <v>7008021.1449999996</v>
      </c>
      <c r="E88" s="20">
        <v>7008021.1449999996</v>
      </c>
      <c r="F88" s="17">
        <v>11814</v>
      </c>
      <c r="G88" s="17" t="s">
        <v>78</v>
      </c>
      <c r="H88" s="17">
        <v>53100136</v>
      </c>
      <c r="I88" s="21" t="s">
        <v>79</v>
      </c>
      <c r="J88" s="17">
        <v>1</v>
      </c>
      <c r="K88" s="17" t="s">
        <v>37</v>
      </c>
      <c r="L88" s="17" t="s">
        <v>38</v>
      </c>
      <c r="M88" s="17" t="s">
        <v>50</v>
      </c>
      <c r="N88" s="17" t="s">
        <v>40</v>
      </c>
      <c r="O88" s="17" t="s">
        <v>41</v>
      </c>
      <c r="P88" s="17" t="s">
        <v>42</v>
      </c>
      <c r="Q88" s="17" t="s">
        <v>41</v>
      </c>
      <c r="R88" s="17" t="s">
        <v>43</v>
      </c>
      <c r="S88" s="17" t="s">
        <v>41</v>
      </c>
      <c r="T88" s="17" t="s">
        <v>43</v>
      </c>
      <c r="U88" s="17" t="s">
        <v>43</v>
      </c>
      <c r="V88" s="17" t="s">
        <v>43</v>
      </c>
      <c r="W88" s="17" t="s">
        <v>55</v>
      </c>
      <c r="X88" s="17" t="s">
        <v>41</v>
      </c>
      <c r="Y88" s="17" t="s">
        <v>52</v>
      </c>
      <c r="Z88" s="17" t="s">
        <v>41</v>
      </c>
      <c r="AA88" s="17"/>
    </row>
    <row r="89" spans="1:27" ht="39.6" customHeight="1" x14ac:dyDescent="0.25">
      <c r="A89" s="17" t="s">
        <v>139</v>
      </c>
      <c r="B89" s="18" t="s">
        <v>68</v>
      </c>
      <c r="C89" s="19" t="s">
        <v>90</v>
      </c>
      <c r="D89" s="20">
        <v>3063757.2689999999</v>
      </c>
      <c r="E89" s="20">
        <v>3063757.2689999999</v>
      </c>
      <c r="F89" s="17">
        <v>11871</v>
      </c>
      <c r="G89" s="17" t="s">
        <v>91</v>
      </c>
      <c r="H89" s="17">
        <v>53100152</v>
      </c>
      <c r="I89" s="21" t="s">
        <v>92</v>
      </c>
      <c r="J89" s="17">
        <v>1</v>
      </c>
      <c r="K89" s="17" t="s">
        <v>37</v>
      </c>
      <c r="L89" s="17" t="s">
        <v>38</v>
      </c>
      <c r="M89" s="17" t="s">
        <v>39</v>
      </c>
      <c r="N89" s="17" t="s">
        <v>40</v>
      </c>
      <c r="O89" s="17" t="s">
        <v>41</v>
      </c>
      <c r="P89" s="17" t="s">
        <v>42</v>
      </c>
      <c r="Q89" s="17" t="s">
        <v>43</v>
      </c>
      <c r="R89" s="17" t="s">
        <v>43</v>
      </c>
      <c r="S89" s="17" t="s">
        <v>41</v>
      </c>
      <c r="T89" s="17" t="s">
        <v>43</v>
      </c>
      <c r="U89" s="17" t="s">
        <v>43</v>
      </c>
      <c r="V89" s="17" t="s">
        <v>43</v>
      </c>
      <c r="W89" s="17" t="s">
        <v>44</v>
      </c>
      <c r="X89" s="17" t="s">
        <v>41</v>
      </c>
      <c r="Y89" s="17" t="s">
        <v>45</v>
      </c>
      <c r="Z89" s="17" t="s">
        <v>41</v>
      </c>
      <c r="AA89" s="17" t="s">
        <v>46</v>
      </c>
    </row>
    <row r="90" spans="1:27" ht="39.6" customHeight="1" x14ac:dyDescent="0.25">
      <c r="A90" s="17" t="s">
        <v>139</v>
      </c>
      <c r="B90" s="18" t="s">
        <v>68</v>
      </c>
      <c r="C90" s="19" t="s">
        <v>90</v>
      </c>
      <c r="D90" s="20">
        <v>1984901.8370000001</v>
      </c>
      <c r="E90" s="20">
        <v>1984901.8370000001</v>
      </c>
      <c r="F90" s="17">
        <v>11872</v>
      </c>
      <c r="G90" s="17" t="s">
        <v>124</v>
      </c>
      <c r="H90" s="17">
        <v>53100152</v>
      </c>
      <c r="I90" s="21" t="s">
        <v>125</v>
      </c>
      <c r="J90" s="17">
        <v>1</v>
      </c>
      <c r="K90" s="17" t="s">
        <v>37</v>
      </c>
      <c r="L90" s="17" t="s">
        <v>38</v>
      </c>
      <c r="M90" s="17" t="s">
        <v>39</v>
      </c>
      <c r="N90" s="17" t="s">
        <v>40</v>
      </c>
      <c r="O90" s="17" t="s">
        <v>41</v>
      </c>
      <c r="P90" s="17" t="s">
        <v>42</v>
      </c>
      <c r="Q90" s="17" t="s">
        <v>43</v>
      </c>
      <c r="R90" s="17" t="s">
        <v>43</v>
      </c>
      <c r="S90" s="17" t="s">
        <v>41</v>
      </c>
      <c r="T90" s="17" t="s">
        <v>41</v>
      </c>
      <c r="U90" s="17" t="s">
        <v>43</v>
      </c>
      <c r="V90" s="17" t="s">
        <v>43</v>
      </c>
      <c r="W90" s="17" t="s">
        <v>44</v>
      </c>
      <c r="X90" s="17" t="s">
        <v>41</v>
      </c>
      <c r="Y90" s="17" t="s">
        <v>45</v>
      </c>
      <c r="Z90" s="17" t="s">
        <v>41</v>
      </c>
      <c r="AA90" s="17" t="s">
        <v>46</v>
      </c>
    </row>
    <row r="91" spans="1:27" ht="39.6" customHeight="1" x14ac:dyDescent="0.25">
      <c r="A91" s="17" t="s">
        <v>139</v>
      </c>
      <c r="B91" s="18" t="s">
        <v>68</v>
      </c>
      <c r="C91" s="19" t="s">
        <v>88</v>
      </c>
      <c r="D91" s="20">
        <v>426609.1765</v>
      </c>
      <c r="E91" s="20">
        <v>2986264.236</v>
      </c>
      <c r="F91" s="17">
        <v>11940</v>
      </c>
      <c r="G91" s="17" t="s">
        <v>87</v>
      </c>
      <c r="H91" s="17">
        <v>53100195</v>
      </c>
      <c r="I91" s="21" t="s">
        <v>88</v>
      </c>
      <c r="J91" s="17">
        <v>7</v>
      </c>
      <c r="K91" s="17" t="s">
        <v>37</v>
      </c>
      <c r="L91" s="17" t="s">
        <v>38</v>
      </c>
      <c r="M91" s="17" t="s">
        <v>39</v>
      </c>
      <c r="N91" s="17" t="s">
        <v>40</v>
      </c>
      <c r="O91" s="17" t="s">
        <v>41</v>
      </c>
      <c r="P91" s="17" t="s">
        <v>42</v>
      </c>
      <c r="Q91" s="17" t="s">
        <v>41</v>
      </c>
      <c r="R91" s="17" t="s">
        <v>43</v>
      </c>
      <c r="S91" s="17" t="s">
        <v>41</v>
      </c>
      <c r="T91" s="17" t="s">
        <v>43</v>
      </c>
      <c r="U91" s="17" t="s">
        <v>43</v>
      </c>
      <c r="V91" s="17" t="s">
        <v>43</v>
      </c>
      <c r="W91" s="17" t="s">
        <v>60</v>
      </c>
      <c r="X91" s="17" t="s">
        <v>41</v>
      </c>
      <c r="Y91" s="17" t="s">
        <v>45</v>
      </c>
      <c r="Z91" s="17" t="s">
        <v>43</v>
      </c>
      <c r="AA91" s="17" t="s">
        <v>61</v>
      </c>
    </row>
    <row r="92" spans="1:27" ht="39.6" customHeight="1" x14ac:dyDescent="0.25">
      <c r="A92" s="17" t="s">
        <v>139</v>
      </c>
      <c r="B92" s="18" t="s">
        <v>68</v>
      </c>
      <c r="C92" s="19" t="s">
        <v>83</v>
      </c>
      <c r="D92" s="20">
        <v>398877.98560000001</v>
      </c>
      <c r="E92" s="20">
        <v>2393267.9139999999</v>
      </c>
      <c r="F92" s="17">
        <v>11948</v>
      </c>
      <c r="G92" s="17" t="s">
        <v>84</v>
      </c>
      <c r="H92" s="17">
        <v>53100195</v>
      </c>
      <c r="I92" s="21" t="s">
        <v>85</v>
      </c>
      <c r="J92" s="17">
        <v>6</v>
      </c>
      <c r="K92" s="17" t="s">
        <v>37</v>
      </c>
      <c r="L92" s="17" t="s">
        <v>59</v>
      </c>
      <c r="M92" s="17" t="s">
        <v>39</v>
      </c>
      <c r="N92" s="17" t="s">
        <v>40</v>
      </c>
      <c r="O92" s="17" t="s">
        <v>41</v>
      </c>
      <c r="P92" s="17" t="s">
        <v>42</v>
      </c>
      <c r="Q92" s="17" t="s">
        <v>41</v>
      </c>
      <c r="R92" s="17" t="s">
        <v>43</v>
      </c>
      <c r="S92" s="17" t="s">
        <v>41</v>
      </c>
      <c r="T92" s="17" t="s">
        <v>43</v>
      </c>
      <c r="U92" s="17" t="s">
        <v>43</v>
      </c>
      <c r="V92" s="17" t="s">
        <v>43</v>
      </c>
      <c r="W92" s="17" t="s">
        <v>60</v>
      </c>
      <c r="X92" s="17" t="s">
        <v>41</v>
      </c>
      <c r="Y92" s="17" t="s">
        <v>45</v>
      </c>
      <c r="Z92" s="17" t="s">
        <v>43</v>
      </c>
      <c r="AA92" s="17" t="s">
        <v>61</v>
      </c>
    </row>
    <row r="93" spans="1:27" ht="39.6" customHeight="1" x14ac:dyDescent="0.25">
      <c r="A93" s="17" t="s">
        <v>139</v>
      </c>
      <c r="B93" s="18" t="s">
        <v>68</v>
      </c>
      <c r="C93" s="19" t="s">
        <v>113</v>
      </c>
      <c r="D93" s="20">
        <v>1436989.898</v>
      </c>
      <c r="E93" s="20">
        <v>1436989.898</v>
      </c>
      <c r="F93" s="17">
        <v>12070</v>
      </c>
      <c r="G93" s="17" t="s">
        <v>114</v>
      </c>
      <c r="H93" s="17">
        <v>53100303</v>
      </c>
      <c r="I93" s="21" t="s">
        <v>115</v>
      </c>
      <c r="J93" s="17">
        <v>1</v>
      </c>
      <c r="K93" s="17" t="s">
        <v>37</v>
      </c>
      <c r="L93" s="17" t="s">
        <v>38</v>
      </c>
      <c r="M93" s="17" t="s">
        <v>116</v>
      </c>
      <c r="N93" s="17" t="s">
        <v>40</v>
      </c>
      <c r="O93" s="17" t="s">
        <v>41</v>
      </c>
      <c r="P93" s="17" t="s">
        <v>42</v>
      </c>
      <c r="Q93" s="17" t="s">
        <v>43</v>
      </c>
      <c r="R93" s="17" t="s">
        <v>43</v>
      </c>
      <c r="S93" s="17" t="s">
        <v>41</v>
      </c>
      <c r="T93" s="17" t="s">
        <v>43</v>
      </c>
      <c r="U93" s="17" t="s">
        <v>43</v>
      </c>
      <c r="V93" s="17" t="s">
        <v>43</v>
      </c>
      <c r="W93" s="17" t="s">
        <v>44</v>
      </c>
      <c r="X93" s="17" t="s">
        <v>41</v>
      </c>
      <c r="Y93" s="17" t="s">
        <v>45</v>
      </c>
      <c r="Z93" s="17" t="s">
        <v>41</v>
      </c>
      <c r="AA93" s="17" t="s">
        <v>46</v>
      </c>
    </row>
    <row r="94" spans="1:27" ht="39.6" customHeight="1" x14ac:dyDescent="0.25">
      <c r="A94" s="17" t="s">
        <v>139</v>
      </c>
      <c r="B94" s="18" t="s">
        <v>68</v>
      </c>
      <c r="C94" s="19" t="s">
        <v>117</v>
      </c>
      <c r="D94" s="20">
        <v>1445586.969</v>
      </c>
      <c r="E94" s="20">
        <v>1445586.969</v>
      </c>
      <c r="F94" s="17">
        <v>12074</v>
      </c>
      <c r="G94" s="17" t="s">
        <v>118</v>
      </c>
      <c r="H94" s="17">
        <v>53100329</v>
      </c>
      <c r="I94" s="21" t="s">
        <v>119</v>
      </c>
      <c r="J94" s="17">
        <v>1</v>
      </c>
      <c r="K94" s="17" t="s">
        <v>37</v>
      </c>
      <c r="L94" s="17" t="s">
        <v>38</v>
      </c>
      <c r="M94" s="17" t="s">
        <v>72</v>
      </c>
      <c r="N94" s="17" t="s">
        <v>40</v>
      </c>
      <c r="O94" s="17" t="s">
        <v>41</v>
      </c>
      <c r="P94" s="17" t="s">
        <v>42</v>
      </c>
      <c r="Q94" s="17" t="s">
        <v>41</v>
      </c>
      <c r="R94" s="17" t="s">
        <v>43</v>
      </c>
      <c r="S94" s="17" t="s">
        <v>41</v>
      </c>
      <c r="T94" s="17" t="s">
        <v>41</v>
      </c>
      <c r="U94" s="17" t="s">
        <v>41</v>
      </c>
      <c r="V94" s="17" t="s">
        <v>43</v>
      </c>
      <c r="W94" s="17" t="s">
        <v>44</v>
      </c>
      <c r="X94" s="17" t="s">
        <v>41</v>
      </c>
      <c r="Y94" s="17" t="s">
        <v>45</v>
      </c>
      <c r="Z94" s="17" t="s">
        <v>41</v>
      </c>
      <c r="AA94" s="17" t="s">
        <v>46</v>
      </c>
    </row>
    <row r="95" spans="1:27" ht="39.6" customHeight="1" x14ac:dyDescent="0.25">
      <c r="A95" s="17" t="s">
        <v>139</v>
      </c>
      <c r="B95" s="18" t="s">
        <v>68</v>
      </c>
      <c r="C95" s="19" t="s">
        <v>120</v>
      </c>
      <c r="D95" s="20">
        <v>2915771.7680000002</v>
      </c>
      <c r="E95" s="20">
        <v>2915771.7680000002</v>
      </c>
      <c r="F95" s="17">
        <v>12081</v>
      </c>
      <c r="G95" s="17" t="s">
        <v>94</v>
      </c>
      <c r="H95" s="17">
        <v>53100496</v>
      </c>
      <c r="I95" s="21" t="s">
        <v>95</v>
      </c>
      <c r="J95" s="17">
        <v>1</v>
      </c>
      <c r="K95" s="17" t="s">
        <v>37</v>
      </c>
      <c r="L95" s="17" t="s">
        <v>38</v>
      </c>
      <c r="M95" s="17" t="s">
        <v>72</v>
      </c>
      <c r="N95" s="17" t="s">
        <v>40</v>
      </c>
      <c r="O95" s="17" t="s">
        <v>41</v>
      </c>
      <c r="P95" s="17" t="s">
        <v>42</v>
      </c>
      <c r="Q95" s="17" t="s">
        <v>41</v>
      </c>
      <c r="R95" s="17" t="s">
        <v>43</v>
      </c>
      <c r="S95" s="17" t="s">
        <v>41</v>
      </c>
      <c r="T95" s="17" t="s">
        <v>43</v>
      </c>
      <c r="U95" s="17" t="s">
        <v>43</v>
      </c>
      <c r="V95" s="17" t="s">
        <v>43</v>
      </c>
      <c r="W95" s="17" t="s">
        <v>55</v>
      </c>
      <c r="X95" s="17" t="s">
        <v>41</v>
      </c>
      <c r="Y95" s="17" t="s">
        <v>45</v>
      </c>
      <c r="Z95" s="17" t="s">
        <v>41</v>
      </c>
      <c r="AA95" s="17" t="s">
        <v>46</v>
      </c>
    </row>
    <row r="96" spans="1:27" ht="39.6" customHeight="1" x14ac:dyDescent="0.25">
      <c r="A96" s="17" t="s">
        <v>142</v>
      </c>
      <c r="B96" s="18" t="s">
        <v>33</v>
      </c>
      <c r="C96" s="19" t="s">
        <v>34</v>
      </c>
      <c r="D96" s="20">
        <v>2084282.8089999999</v>
      </c>
      <c r="E96" s="20">
        <v>4168565.6179999998</v>
      </c>
      <c r="F96" s="17">
        <v>16345</v>
      </c>
      <c r="G96" s="17" t="s">
        <v>35</v>
      </c>
      <c r="H96" s="17">
        <v>53100152</v>
      </c>
      <c r="I96" s="21" t="s">
        <v>36</v>
      </c>
      <c r="J96" s="17">
        <v>2</v>
      </c>
      <c r="K96" s="17" t="s">
        <v>37</v>
      </c>
      <c r="L96" s="17" t="s">
        <v>38</v>
      </c>
      <c r="M96" s="17" t="s">
        <v>39</v>
      </c>
      <c r="N96" s="17" t="s">
        <v>40</v>
      </c>
      <c r="O96" s="17" t="s">
        <v>41</v>
      </c>
      <c r="P96" s="17" t="s">
        <v>42</v>
      </c>
      <c r="Q96" s="17" t="s">
        <v>41</v>
      </c>
      <c r="R96" s="17" t="s">
        <v>43</v>
      </c>
      <c r="S96" s="17" t="s">
        <v>41</v>
      </c>
      <c r="T96" s="17" t="s">
        <v>41</v>
      </c>
      <c r="U96" s="17" t="s">
        <v>43</v>
      </c>
      <c r="V96" s="17" t="s">
        <v>41</v>
      </c>
      <c r="W96" s="17" t="s">
        <v>44</v>
      </c>
      <c r="X96" s="17" t="s">
        <v>41</v>
      </c>
      <c r="Y96" s="17" t="s">
        <v>45</v>
      </c>
      <c r="Z96" s="17" t="s">
        <v>41</v>
      </c>
      <c r="AA96" s="17" t="s">
        <v>46</v>
      </c>
    </row>
    <row r="97" spans="1:27" ht="39.6" customHeight="1" x14ac:dyDescent="0.25">
      <c r="A97" s="17" t="s">
        <v>142</v>
      </c>
      <c r="B97" s="18" t="s">
        <v>33</v>
      </c>
      <c r="C97" s="19" t="s">
        <v>34</v>
      </c>
      <c r="D97" s="20">
        <v>3496382.929</v>
      </c>
      <c r="E97" s="20">
        <v>6992765.858</v>
      </c>
      <c r="F97" s="17">
        <v>16346</v>
      </c>
      <c r="G97" s="17" t="s">
        <v>66</v>
      </c>
      <c r="H97" s="17">
        <v>53100152</v>
      </c>
      <c r="I97" s="21" t="s">
        <v>67</v>
      </c>
      <c r="J97" s="17">
        <v>2</v>
      </c>
      <c r="K97" s="17" t="s">
        <v>37</v>
      </c>
      <c r="L97" s="17" t="s">
        <v>38</v>
      </c>
      <c r="M97" s="17" t="s">
        <v>39</v>
      </c>
      <c r="N97" s="17" t="s">
        <v>40</v>
      </c>
      <c r="O97" s="17" t="s">
        <v>41</v>
      </c>
      <c r="P97" s="17" t="s">
        <v>42</v>
      </c>
      <c r="Q97" s="17" t="s">
        <v>41</v>
      </c>
      <c r="R97" s="17" t="s">
        <v>43</v>
      </c>
      <c r="S97" s="17" t="s">
        <v>41</v>
      </c>
      <c r="T97" s="17" t="s">
        <v>41</v>
      </c>
      <c r="U97" s="17" t="s">
        <v>43</v>
      </c>
      <c r="V97" s="17" t="s">
        <v>41</v>
      </c>
      <c r="W97" s="17" t="s">
        <v>44</v>
      </c>
      <c r="X97" s="17" t="s">
        <v>41</v>
      </c>
      <c r="Y97" s="17" t="s">
        <v>45</v>
      </c>
      <c r="Z97" s="17" t="s">
        <v>41</v>
      </c>
      <c r="AA97" s="17" t="s">
        <v>46</v>
      </c>
    </row>
    <row r="98" spans="1:27" ht="39.6" customHeight="1" x14ac:dyDescent="0.25">
      <c r="A98" s="17" t="s">
        <v>142</v>
      </c>
      <c r="B98" s="18" t="s">
        <v>33</v>
      </c>
      <c r="C98" s="19" t="s">
        <v>62</v>
      </c>
      <c r="D98" s="20">
        <v>3036544.301</v>
      </c>
      <c r="E98" s="20">
        <v>6073088.602</v>
      </c>
      <c r="F98" s="17">
        <v>16359</v>
      </c>
      <c r="G98" s="17" t="s">
        <v>63</v>
      </c>
      <c r="H98" s="17">
        <v>53100864</v>
      </c>
      <c r="I98" s="21" t="s">
        <v>97</v>
      </c>
      <c r="J98" s="17">
        <v>2</v>
      </c>
      <c r="K98" s="17" t="s">
        <v>37</v>
      </c>
      <c r="L98" s="17" t="s">
        <v>38</v>
      </c>
      <c r="M98" s="17" t="s">
        <v>65</v>
      </c>
      <c r="N98" s="17" t="s">
        <v>40</v>
      </c>
      <c r="O98" s="17" t="s">
        <v>41</v>
      </c>
      <c r="P98" s="17" t="s">
        <v>42</v>
      </c>
      <c r="Q98" s="17" t="s">
        <v>41</v>
      </c>
      <c r="R98" s="17" t="s">
        <v>43</v>
      </c>
      <c r="S98" s="17" t="s">
        <v>41</v>
      </c>
      <c r="T98" s="17" t="s">
        <v>43</v>
      </c>
      <c r="U98" s="17" t="s">
        <v>43</v>
      </c>
      <c r="V98" s="17" t="s">
        <v>43</v>
      </c>
      <c r="W98" s="17" t="s">
        <v>98</v>
      </c>
      <c r="X98" s="17" t="s">
        <v>41</v>
      </c>
      <c r="Y98" s="17" t="s">
        <v>45</v>
      </c>
      <c r="Z98" s="17" t="s">
        <v>41</v>
      </c>
      <c r="AA98" s="17" t="s">
        <v>46</v>
      </c>
    </row>
    <row r="99" spans="1:27" ht="39.6" customHeight="1" x14ac:dyDescent="0.25">
      <c r="A99" s="17" t="s">
        <v>142</v>
      </c>
      <c r="B99" s="18" t="s">
        <v>33</v>
      </c>
      <c r="C99" s="19" t="s">
        <v>62</v>
      </c>
      <c r="D99" s="20">
        <v>8140185.6569999997</v>
      </c>
      <c r="E99" s="20">
        <v>24420556.971000001</v>
      </c>
      <c r="F99" s="17">
        <v>16369</v>
      </c>
      <c r="G99" s="17" t="s">
        <v>63</v>
      </c>
      <c r="H99" s="17">
        <v>53100864</v>
      </c>
      <c r="I99" s="21" t="s">
        <v>143</v>
      </c>
      <c r="J99" s="17">
        <v>3</v>
      </c>
      <c r="K99" s="17" t="s">
        <v>37</v>
      </c>
      <c r="L99" s="17" t="s">
        <v>38</v>
      </c>
      <c r="M99" s="17" t="s">
        <v>65</v>
      </c>
      <c r="N99" s="17" t="s">
        <v>40</v>
      </c>
      <c r="O99" s="17" t="s">
        <v>41</v>
      </c>
      <c r="P99" s="17" t="s">
        <v>42</v>
      </c>
      <c r="Q99" s="17" t="s">
        <v>41</v>
      </c>
      <c r="R99" s="17" t="s">
        <v>43</v>
      </c>
      <c r="S99" s="17" t="s">
        <v>41</v>
      </c>
      <c r="T99" s="17" t="s">
        <v>43</v>
      </c>
      <c r="U99" s="17" t="s">
        <v>43</v>
      </c>
      <c r="V99" s="17" t="s">
        <v>43</v>
      </c>
      <c r="W99" s="17" t="s">
        <v>44</v>
      </c>
      <c r="X99" s="17" t="s">
        <v>41</v>
      </c>
      <c r="Y99" s="17" t="s">
        <v>45</v>
      </c>
      <c r="Z99" s="17" t="s">
        <v>41</v>
      </c>
      <c r="AA99" s="17" t="s">
        <v>46</v>
      </c>
    </row>
    <row r="100" spans="1:27" ht="39.6" customHeight="1" x14ac:dyDescent="0.25">
      <c r="A100" s="17" t="s">
        <v>142</v>
      </c>
      <c r="B100" s="18" t="s">
        <v>33</v>
      </c>
      <c r="C100" s="19" t="s">
        <v>99</v>
      </c>
      <c r="D100" s="20">
        <v>30081838.300999999</v>
      </c>
      <c r="E100" s="20">
        <v>30081838.300999999</v>
      </c>
      <c r="F100" s="17">
        <v>17035</v>
      </c>
      <c r="G100" s="17" t="s">
        <v>48</v>
      </c>
      <c r="H100" s="17">
        <v>53100147</v>
      </c>
      <c r="I100" s="21" t="s">
        <v>49</v>
      </c>
      <c r="J100" s="17">
        <v>1</v>
      </c>
      <c r="K100" s="17" t="s">
        <v>37</v>
      </c>
      <c r="L100" s="17" t="s">
        <v>38</v>
      </c>
      <c r="M100" s="17" t="s">
        <v>50</v>
      </c>
      <c r="N100" s="17" t="s">
        <v>40</v>
      </c>
      <c r="O100" s="17" t="s">
        <v>41</v>
      </c>
      <c r="P100" s="17" t="s">
        <v>42</v>
      </c>
      <c r="Q100" s="17" t="s">
        <v>41</v>
      </c>
      <c r="R100" s="17" t="s">
        <v>43</v>
      </c>
      <c r="S100" s="17" t="s">
        <v>41</v>
      </c>
      <c r="T100" s="17" t="s">
        <v>43</v>
      </c>
      <c r="U100" s="17" t="s">
        <v>43</v>
      </c>
      <c r="V100" s="17" t="s">
        <v>43</v>
      </c>
      <c r="W100" s="17" t="s">
        <v>51</v>
      </c>
      <c r="X100" s="17" t="s">
        <v>41</v>
      </c>
      <c r="Y100" s="17" t="s">
        <v>52</v>
      </c>
      <c r="Z100" s="17" t="s">
        <v>41</v>
      </c>
      <c r="AA100" s="17"/>
    </row>
    <row r="101" spans="1:27" ht="39.6" customHeight="1" x14ac:dyDescent="0.25">
      <c r="A101" s="17" t="s">
        <v>142</v>
      </c>
      <c r="B101" s="18" t="s">
        <v>33</v>
      </c>
      <c r="C101" s="19" t="s">
        <v>127</v>
      </c>
      <c r="D101" s="20">
        <v>3657224.997</v>
      </c>
      <c r="E101" s="20">
        <v>3657224.997</v>
      </c>
      <c r="F101" s="17">
        <v>20818</v>
      </c>
      <c r="G101" s="17" t="s">
        <v>54</v>
      </c>
      <c r="H101" s="17">
        <v>53100136</v>
      </c>
      <c r="I101" s="21" t="s">
        <v>53</v>
      </c>
      <c r="J101" s="17">
        <v>1</v>
      </c>
      <c r="K101" s="17" t="s">
        <v>37</v>
      </c>
      <c r="L101" s="17" t="s">
        <v>38</v>
      </c>
      <c r="M101" s="17" t="s">
        <v>50</v>
      </c>
      <c r="N101" s="17" t="s">
        <v>40</v>
      </c>
      <c r="O101" s="17" t="s">
        <v>41</v>
      </c>
      <c r="P101" s="17" t="s">
        <v>42</v>
      </c>
      <c r="Q101" s="17" t="s">
        <v>41</v>
      </c>
      <c r="R101" s="17" t="s">
        <v>43</v>
      </c>
      <c r="S101" s="17" t="s">
        <v>41</v>
      </c>
      <c r="T101" s="17" t="s">
        <v>43</v>
      </c>
      <c r="U101" s="17" t="s">
        <v>43</v>
      </c>
      <c r="V101" s="17" t="s">
        <v>43</v>
      </c>
      <c r="W101" s="17" t="s">
        <v>55</v>
      </c>
      <c r="X101" s="17" t="s">
        <v>41</v>
      </c>
      <c r="Y101" s="17" t="s">
        <v>52</v>
      </c>
      <c r="Z101" s="17" t="s">
        <v>41</v>
      </c>
      <c r="AA101" s="17"/>
    </row>
    <row r="102" spans="1:27" ht="39.6" customHeight="1" x14ac:dyDescent="0.25">
      <c r="A102" s="17" t="s">
        <v>142</v>
      </c>
      <c r="B102" s="18" t="s">
        <v>33</v>
      </c>
      <c r="C102" s="19" t="s">
        <v>104</v>
      </c>
      <c r="D102" s="20">
        <v>1575207.2290000001</v>
      </c>
      <c r="E102" s="20">
        <v>18902486.748</v>
      </c>
      <c r="F102" s="17">
        <v>21303</v>
      </c>
      <c r="G102" s="17" t="s">
        <v>57</v>
      </c>
      <c r="H102" s="17">
        <v>53100195</v>
      </c>
      <c r="I102" s="21" t="s">
        <v>58</v>
      </c>
      <c r="J102" s="17">
        <v>12</v>
      </c>
      <c r="K102" s="17" t="s">
        <v>37</v>
      </c>
      <c r="L102" s="17" t="s">
        <v>59</v>
      </c>
      <c r="M102" s="17" t="s">
        <v>39</v>
      </c>
      <c r="N102" s="17" t="s">
        <v>40</v>
      </c>
      <c r="O102" s="17" t="s">
        <v>41</v>
      </c>
      <c r="P102" s="17" t="s">
        <v>42</v>
      </c>
      <c r="Q102" s="17" t="s">
        <v>41</v>
      </c>
      <c r="R102" s="17" t="s">
        <v>43</v>
      </c>
      <c r="S102" s="17" t="s">
        <v>41</v>
      </c>
      <c r="T102" s="17" t="s">
        <v>43</v>
      </c>
      <c r="U102" s="17" t="s">
        <v>43</v>
      </c>
      <c r="V102" s="17" t="s">
        <v>43</v>
      </c>
      <c r="W102" s="17" t="s">
        <v>60</v>
      </c>
      <c r="X102" s="17" t="s">
        <v>41</v>
      </c>
      <c r="Y102" s="17" t="s">
        <v>45</v>
      </c>
      <c r="Z102" s="17" t="s">
        <v>43</v>
      </c>
      <c r="AA102" s="17" t="s">
        <v>61</v>
      </c>
    </row>
    <row r="103" spans="1:27" ht="39.6" customHeight="1" x14ac:dyDescent="0.25">
      <c r="A103" s="17" t="s">
        <v>142</v>
      </c>
      <c r="B103" s="18" t="s">
        <v>33</v>
      </c>
      <c r="C103" s="19" t="s">
        <v>105</v>
      </c>
      <c r="D103" s="20">
        <v>40325345.756999999</v>
      </c>
      <c r="E103" s="20">
        <v>40325345.756999999</v>
      </c>
      <c r="F103" s="17">
        <v>21427</v>
      </c>
      <c r="G103" s="17" t="s">
        <v>106</v>
      </c>
      <c r="H103" s="17">
        <v>53100390</v>
      </c>
      <c r="I103" s="21" t="s">
        <v>107</v>
      </c>
      <c r="J103" s="17">
        <v>1</v>
      </c>
      <c r="K103" s="17" t="s">
        <v>37</v>
      </c>
      <c r="L103" s="17" t="s">
        <v>38</v>
      </c>
      <c r="M103" s="17" t="s">
        <v>50</v>
      </c>
      <c r="N103" s="17" t="s">
        <v>40</v>
      </c>
      <c r="O103" s="17" t="s">
        <v>41</v>
      </c>
      <c r="P103" s="17" t="s">
        <v>42</v>
      </c>
      <c r="Q103" s="17" t="s">
        <v>41</v>
      </c>
      <c r="R103" s="17" t="s">
        <v>43</v>
      </c>
      <c r="S103" s="17" t="s">
        <v>41</v>
      </c>
      <c r="T103" s="17" t="s">
        <v>41</v>
      </c>
      <c r="U103" s="17" t="s">
        <v>43</v>
      </c>
      <c r="V103" s="17" t="s">
        <v>43</v>
      </c>
      <c r="W103" s="17" t="s">
        <v>55</v>
      </c>
      <c r="X103" s="17" t="s">
        <v>41</v>
      </c>
      <c r="Y103" s="17" t="s">
        <v>45</v>
      </c>
      <c r="Z103" s="17" t="s">
        <v>41</v>
      </c>
      <c r="AA103" s="17"/>
    </row>
    <row r="104" spans="1:27" ht="39.6" customHeight="1" x14ac:dyDescent="0.25">
      <c r="A104" s="17" t="s">
        <v>142</v>
      </c>
      <c r="B104" s="18" t="s">
        <v>108</v>
      </c>
      <c r="C104" s="19" t="s">
        <v>144</v>
      </c>
      <c r="D104" s="20">
        <v>39947358.417999998</v>
      </c>
      <c r="E104" s="20">
        <v>39947358.417999998</v>
      </c>
      <c r="F104" s="17">
        <v>11629</v>
      </c>
      <c r="G104" s="17" t="s">
        <v>134</v>
      </c>
      <c r="H104" s="17">
        <v>53100388</v>
      </c>
      <c r="I104" s="21" t="s">
        <v>144</v>
      </c>
      <c r="J104" s="17">
        <v>1</v>
      </c>
      <c r="K104" s="17" t="s">
        <v>37</v>
      </c>
      <c r="L104" s="17" t="s">
        <v>38</v>
      </c>
      <c r="M104" s="17" t="s">
        <v>50</v>
      </c>
      <c r="N104" s="17" t="s">
        <v>40</v>
      </c>
      <c r="O104" s="17" t="s">
        <v>41</v>
      </c>
      <c r="P104" s="17" t="s">
        <v>42</v>
      </c>
      <c r="Q104" s="17" t="s">
        <v>41</v>
      </c>
      <c r="R104" s="17" t="s">
        <v>43</v>
      </c>
      <c r="S104" s="17" t="s">
        <v>41</v>
      </c>
      <c r="T104" s="17" t="s">
        <v>43</v>
      </c>
      <c r="U104" s="17" t="s">
        <v>43</v>
      </c>
      <c r="V104" s="17" t="s">
        <v>43</v>
      </c>
      <c r="W104" s="17" t="s">
        <v>55</v>
      </c>
      <c r="X104" s="17" t="s">
        <v>41</v>
      </c>
      <c r="Y104" s="17" t="s">
        <v>52</v>
      </c>
      <c r="Z104" s="17" t="s">
        <v>41</v>
      </c>
      <c r="AA104" s="17"/>
    </row>
    <row r="105" spans="1:27" ht="39.6" customHeight="1" x14ac:dyDescent="0.25">
      <c r="A105" s="17" t="s">
        <v>142</v>
      </c>
      <c r="B105" s="18" t="s">
        <v>68</v>
      </c>
      <c r="C105" s="19" t="s">
        <v>69</v>
      </c>
      <c r="D105" s="20">
        <v>610595.571</v>
      </c>
      <c r="E105" s="20">
        <v>610595.571</v>
      </c>
      <c r="F105" s="17">
        <v>11759</v>
      </c>
      <c r="G105" s="17" t="s">
        <v>70</v>
      </c>
      <c r="H105" s="17">
        <v>53100327</v>
      </c>
      <c r="I105" s="21" t="s">
        <v>71</v>
      </c>
      <c r="J105" s="17">
        <v>1</v>
      </c>
      <c r="K105" s="17" t="s">
        <v>37</v>
      </c>
      <c r="L105" s="17" t="s">
        <v>38</v>
      </c>
      <c r="M105" s="17" t="s">
        <v>72</v>
      </c>
      <c r="N105" s="17" t="s">
        <v>40</v>
      </c>
      <c r="O105" s="17" t="s">
        <v>41</v>
      </c>
      <c r="P105" s="17" t="s">
        <v>42</v>
      </c>
      <c r="Q105" s="17" t="s">
        <v>41</v>
      </c>
      <c r="R105" s="17" t="s">
        <v>43</v>
      </c>
      <c r="S105" s="17" t="s">
        <v>41</v>
      </c>
      <c r="T105" s="17" t="s">
        <v>41</v>
      </c>
      <c r="U105" s="17" t="s">
        <v>41</v>
      </c>
      <c r="V105" s="17" t="s">
        <v>43</v>
      </c>
      <c r="W105" s="17" t="s">
        <v>44</v>
      </c>
      <c r="X105" s="17" t="s">
        <v>41</v>
      </c>
      <c r="Y105" s="17" t="s">
        <v>45</v>
      </c>
      <c r="Z105" s="17" t="s">
        <v>43</v>
      </c>
      <c r="AA105" s="17" t="s">
        <v>73</v>
      </c>
    </row>
    <row r="106" spans="1:27" ht="39.6" customHeight="1" x14ac:dyDescent="0.25">
      <c r="A106" s="17" t="s">
        <v>142</v>
      </c>
      <c r="B106" s="18" t="s">
        <v>68</v>
      </c>
      <c r="C106" s="19" t="s">
        <v>80</v>
      </c>
      <c r="D106" s="20">
        <v>14125098.202</v>
      </c>
      <c r="E106" s="20">
        <v>28250196.403999999</v>
      </c>
      <c r="F106" s="17">
        <v>11813</v>
      </c>
      <c r="G106" s="17" t="s">
        <v>81</v>
      </c>
      <c r="H106" s="17">
        <v>53100136</v>
      </c>
      <c r="I106" s="21" t="s">
        <v>82</v>
      </c>
      <c r="J106" s="17">
        <v>2</v>
      </c>
      <c r="K106" s="17" t="s">
        <v>37</v>
      </c>
      <c r="L106" s="17" t="s">
        <v>38</v>
      </c>
      <c r="M106" s="17" t="s">
        <v>50</v>
      </c>
      <c r="N106" s="17" t="s">
        <v>40</v>
      </c>
      <c r="O106" s="17" t="s">
        <v>41</v>
      </c>
      <c r="P106" s="17" t="s">
        <v>42</v>
      </c>
      <c r="Q106" s="17" t="s">
        <v>41</v>
      </c>
      <c r="R106" s="17" t="s">
        <v>43</v>
      </c>
      <c r="S106" s="17" t="s">
        <v>41</v>
      </c>
      <c r="T106" s="17" t="s">
        <v>43</v>
      </c>
      <c r="U106" s="17" t="s">
        <v>43</v>
      </c>
      <c r="V106" s="17" t="s">
        <v>43</v>
      </c>
      <c r="W106" s="17" t="s">
        <v>55</v>
      </c>
      <c r="X106" s="17" t="s">
        <v>41</v>
      </c>
      <c r="Y106" s="17" t="s">
        <v>52</v>
      </c>
      <c r="Z106" s="17" t="s">
        <v>41</v>
      </c>
      <c r="AA106" s="17"/>
    </row>
    <row r="107" spans="1:27" ht="39.6" customHeight="1" x14ac:dyDescent="0.25">
      <c r="A107" s="17" t="s">
        <v>142</v>
      </c>
      <c r="B107" s="18" t="s">
        <v>68</v>
      </c>
      <c r="C107" s="19" t="s">
        <v>77</v>
      </c>
      <c r="D107" s="20">
        <v>6622676.4890000001</v>
      </c>
      <c r="E107" s="20">
        <v>13245352.978</v>
      </c>
      <c r="F107" s="17">
        <v>11814</v>
      </c>
      <c r="G107" s="17" t="s">
        <v>78</v>
      </c>
      <c r="H107" s="17">
        <v>53100136</v>
      </c>
      <c r="I107" s="21" t="s">
        <v>79</v>
      </c>
      <c r="J107" s="17">
        <v>2</v>
      </c>
      <c r="K107" s="17" t="s">
        <v>37</v>
      </c>
      <c r="L107" s="17" t="s">
        <v>38</v>
      </c>
      <c r="M107" s="17" t="s">
        <v>50</v>
      </c>
      <c r="N107" s="17" t="s">
        <v>40</v>
      </c>
      <c r="O107" s="17" t="s">
        <v>41</v>
      </c>
      <c r="P107" s="17" t="s">
        <v>42</v>
      </c>
      <c r="Q107" s="17" t="s">
        <v>41</v>
      </c>
      <c r="R107" s="17" t="s">
        <v>43</v>
      </c>
      <c r="S107" s="17" t="s">
        <v>41</v>
      </c>
      <c r="T107" s="17" t="s">
        <v>43</v>
      </c>
      <c r="U107" s="17" t="s">
        <v>43</v>
      </c>
      <c r="V107" s="17" t="s">
        <v>43</v>
      </c>
      <c r="W107" s="17" t="s">
        <v>55</v>
      </c>
      <c r="X107" s="17" t="s">
        <v>41</v>
      </c>
      <c r="Y107" s="17" t="s">
        <v>52</v>
      </c>
      <c r="Z107" s="17" t="s">
        <v>41</v>
      </c>
      <c r="AA107" s="17"/>
    </row>
    <row r="108" spans="1:27" ht="39.6" customHeight="1" x14ac:dyDescent="0.25">
      <c r="A108" s="17" t="s">
        <v>142</v>
      </c>
      <c r="B108" s="18" t="s">
        <v>68</v>
      </c>
      <c r="C108" s="19" t="s">
        <v>109</v>
      </c>
      <c r="D108" s="20">
        <v>3750293.969</v>
      </c>
      <c r="E108" s="20">
        <v>3750293.969</v>
      </c>
      <c r="F108" s="17">
        <v>11816</v>
      </c>
      <c r="G108" s="17" t="s">
        <v>75</v>
      </c>
      <c r="H108" s="17">
        <v>53100867</v>
      </c>
      <c r="I108" s="21" t="s">
        <v>76</v>
      </c>
      <c r="J108" s="17">
        <v>1</v>
      </c>
      <c r="K108" s="17" t="s">
        <v>37</v>
      </c>
      <c r="L108" s="17" t="s">
        <v>38</v>
      </c>
      <c r="M108" s="17" t="s">
        <v>50</v>
      </c>
      <c r="N108" s="17" t="s">
        <v>40</v>
      </c>
      <c r="O108" s="17" t="s">
        <v>41</v>
      </c>
      <c r="P108" s="17" t="s">
        <v>42</v>
      </c>
      <c r="Q108" s="17" t="s">
        <v>41</v>
      </c>
      <c r="R108" s="17" t="s">
        <v>43</v>
      </c>
      <c r="S108" s="17" t="s">
        <v>41</v>
      </c>
      <c r="T108" s="17" t="s">
        <v>43</v>
      </c>
      <c r="U108" s="17" t="s">
        <v>43</v>
      </c>
      <c r="V108" s="17" t="s">
        <v>43</v>
      </c>
      <c r="W108" s="17" t="s">
        <v>55</v>
      </c>
      <c r="X108" s="17" t="s">
        <v>41</v>
      </c>
      <c r="Y108" s="17" t="s">
        <v>52</v>
      </c>
      <c r="Z108" s="17" t="s">
        <v>41</v>
      </c>
      <c r="AA108" s="17"/>
    </row>
    <row r="109" spans="1:27" ht="39.6" customHeight="1" x14ac:dyDescent="0.25">
      <c r="A109" s="17" t="s">
        <v>142</v>
      </c>
      <c r="B109" s="18" t="s">
        <v>68</v>
      </c>
      <c r="C109" s="19" t="s">
        <v>110</v>
      </c>
      <c r="D109" s="20">
        <v>16517075.004000001</v>
      </c>
      <c r="E109" s="20">
        <v>16517075.004000001</v>
      </c>
      <c r="F109" s="17">
        <v>11825</v>
      </c>
      <c r="G109" s="17" t="s">
        <v>111</v>
      </c>
      <c r="H109" s="17">
        <v>53100136</v>
      </c>
      <c r="I109" s="21" t="s">
        <v>112</v>
      </c>
      <c r="J109" s="17">
        <v>1</v>
      </c>
      <c r="K109" s="17" t="s">
        <v>37</v>
      </c>
      <c r="L109" s="17" t="s">
        <v>38</v>
      </c>
      <c r="M109" s="17" t="s">
        <v>50</v>
      </c>
      <c r="N109" s="17" t="s">
        <v>40</v>
      </c>
      <c r="O109" s="17" t="s">
        <v>41</v>
      </c>
      <c r="P109" s="17" t="s">
        <v>42</v>
      </c>
      <c r="Q109" s="17" t="s">
        <v>41</v>
      </c>
      <c r="R109" s="17" t="s">
        <v>43</v>
      </c>
      <c r="S109" s="17" t="s">
        <v>41</v>
      </c>
      <c r="T109" s="17" t="s">
        <v>43</v>
      </c>
      <c r="U109" s="17" t="s">
        <v>43</v>
      </c>
      <c r="V109" s="17" t="s">
        <v>43</v>
      </c>
      <c r="W109" s="17" t="s">
        <v>55</v>
      </c>
      <c r="X109" s="17" t="s">
        <v>41</v>
      </c>
      <c r="Y109" s="17" t="s">
        <v>52</v>
      </c>
      <c r="Z109" s="17" t="s">
        <v>41</v>
      </c>
      <c r="AA109" s="17"/>
    </row>
    <row r="110" spans="1:27" ht="39.6" customHeight="1" x14ac:dyDescent="0.25">
      <c r="A110" s="17" t="s">
        <v>142</v>
      </c>
      <c r="B110" s="18" t="s">
        <v>68</v>
      </c>
      <c r="C110" s="19" t="s">
        <v>90</v>
      </c>
      <c r="D110" s="20">
        <v>3120690.2459999998</v>
      </c>
      <c r="E110" s="20">
        <v>3120690.2459999998</v>
      </c>
      <c r="F110" s="17">
        <v>11871</v>
      </c>
      <c r="G110" s="17" t="s">
        <v>91</v>
      </c>
      <c r="H110" s="17">
        <v>53100152</v>
      </c>
      <c r="I110" s="21" t="s">
        <v>92</v>
      </c>
      <c r="J110" s="17">
        <v>1</v>
      </c>
      <c r="K110" s="17" t="s">
        <v>37</v>
      </c>
      <c r="L110" s="17" t="s">
        <v>38</v>
      </c>
      <c r="M110" s="17" t="s">
        <v>39</v>
      </c>
      <c r="N110" s="17" t="s">
        <v>40</v>
      </c>
      <c r="O110" s="17" t="s">
        <v>41</v>
      </c>
      <c r="P110" s="17" t="s">
        <v>42</v>
      </c>
      <c r="Q110" s="17" t="s">
        <v>43</v>
      </c>
      <c r="R110" s="17" t="s">
        <v>43</v>
      </c>
      <c r="S110" s="17" t="s">
        <v>41</v>
      </c>
      <c r="T110" s="17" t="s">
        <v>43</v>
      </c>
      <c r="U110" s="17" t="s">
        <v>43</v>
      </c>
      <c r="V110" s="17" t="s">
        <v>43</v>
      </c>
      <c r="W110" s="17" t="s">
        <v>44</v>
      </c>
      <c r="X110" s="17" t="s">
        <v>41</v>
      </c>
      <c r="Y110" s="17" t="s">
        <v>45</v>
      </c>
      <c r="Z110" s="17" t="s">
        <v>41</v>
      </c>
      <c r="AA110" s="17" t="s">
        <v>46</v>
      </c>
    </row>
    <row r="111" spans="1:27" ht="39.6" customHeight="1" x14ac:dyDescent="0.25">
      <c r="A111" s="17" t="s">
        <v>142</v>
      </c>
      <c r="B111" s="18" t="s">
        <v>68</v>
      </c>
      <c r="C111" s="19" t="s">
        <v>88</v>
      </c>
      <c r="D111" s="20">
        <v>427891.47</v>
      </c>
      <c r="E111" s="20">
        <v>4706806.17</v>
      </c>
      <c r="F111" s="17">
        <v>11940</v>
      </c>
      <c r="G111" s="17" t="s">
        <v>87</v>
      </c>
      <c r="H111" s="17">
        <v>53100195</v>
      </c>
      <c r="I111" s="21" t="s">
        <v>88</v>
      </c>
      <c r="J111" s="17">
        <v>11</v>
      </c>
      <c r="K111" s="17" t="s">
        <v>37</v>
      </c>
      <c r="L111" s="17" t="s">
        <v>38</v>
      </c>
      <c r="M111" s="17" t="s">
        <v>39</v>
      </c>
      <c r="N111" s="17" t="s">
        <v>40</v>
      </c>
      <c r="O111" s="17" t="s">
        <v>41</v>
      </c>
      <c r="P111" s="17" t="s">
        <v>42</v>
      </c>
      <c r="Q111" s="17" t="s">
        <v>41</v>
      </c>
      <c r="R111" s="17" t="s">
        <v>43</v>
      </c>
      <c r="S111" s="17" t="s">
        <v>41</v>
      </c>
      <c r="T111" s="17" t="s">
        <v>43</v>
      </c>
      <c r="U111" s="17" t="s">
        <v>43</v>
      </c>
      <c r="V111" s="17" t="s">
        <v>43</v>
      </c>
      <c r="W111" s="17" t="s">
        <v>60</v>
      </c>
      <c r="X111" s="17" t="s">
        <v>41</v>
      </c>
      <c r="Y111" s="17" t="s">
        <v>45</v>
      </c>
      <c r="Z111" s="17" t="s">
        <v>43</v>
      </c>
      <c r="AA111" s="17" t="s">
        <v>61</v>
      </c>
    </row>
    <row r="112" spans="1:27" ht="39.6" customHeight="1" x14ac:dyDescent="0.25">
      <c r="A112" s="17" t="s">
        <v>142</v>
      </c>
      <c r="B112" s="18" t="s">
        <v>68</v>
      </c>
      <c r="C112" s="19" t="s">
        <v>83</v>
      </c>
      <c r="D112" s="20">
        <v>406290.228</v>
      </c>
      <c r="E112" s="20">
        <v>2031451.14</v>
      </c>
      <c r="F112" s="17">
        <v>11948</v>
      </c>
      <c r="G112" s="17" t="s">
        <v>84</v>
      </c>
      <c r="H112" s="17">
        <v>53100195</v>
      </c>
      <c r="I112" s="21" t="s">
        <v>85</v>
      </c>
      <c r="J112" s="17">
        <v>5</v>
      </c>
      <c r="K112" s="17" t="s">
        <v>37</v>
      </c>
      <c r="L112" s="17" t="s">
        <v>59</v>
      </c>
      <c r="M112" s="17" t="s">
        <v>39</v>
      </c>
      <c r="N112" s="17" t="s">
        <v>40</v>
      </c>
      <c r="O112" s="17" t="s">
        <v>41</v>
      </c>
      <c r="P112" s="17" t="s">
        <v>42</v>
      </c>
      <c r="Q112" s="17" t="s">
        <v>41</v>
      </c>
      <c r="R112" s="17" t="s">
        <v>43</v>
      </c>
      <c r="S112" s="17" t="s">
        <v>41</v>
      </c>
      <c r="T112" s="17" t="s">
        <v>43</v>
      </c>
      <c r="U112" s="17" t="s">
        <v>43</v>
      </c>
      <c r="V112" s="17" t="s">
        <v>43</v>
      </c>
      <c r="W112" s="17" t="s">
        <v>60</v>
      </c>
      <c r="X112" s="17" t="s">
        <v>41</v>
      </c>
      <c r="Y112" s="17" t="s">
        <v>45</v>
      </c>
      <c r="Z112" s="17" t="s">
        <v>43</v>
      </c>
      <c r="AA112" s="17" t="s">
        <v>61</v>
      </c>
    </row>
    <row r="113" spans="1:27" ht="39.6" customHeight="1" x14ac:dyDescent="0.25">
      <c r="A113" s="17" t="s">
        <v>142</v>
      </c>
      <c r="B113" s="18" t="s">
        <v>68</v>
      </c>
      <c r="C113" s="19" t="s">
        <v>113</v>
      </c>
      <c r="D113" s="20">
        <v>1504614.4380000001</v>
      </c>
      <c r="E113" s="20">
        <v>3009228.8760000002</v>
      </c>
      <c r="F113" s="17">
        <v>12070</v>
      </c>
      <c r="G113" s="17" t="s">
        <v>114</v>
      </c>
      <c r="H113" s="17">
        <v>53100303</v>
      </c>
      <c r="I113" s="21" t="s">
        <v>115</v>
      </c>
      <c r="J113" s="17">
        <v>2</v>
      </c>
      <c r="K113" s="17" t="s">
        <v>37</v>
      </c>
      <c r="L113" s="17" t="s">
        <v>38</v>
      </c>
      <c r="M113" s="17" t="s">
        <v>116</v>
      </c>
      <c r="N113" s="17" t="s">
        <v>40</v>
      </c>
      <c r="O113" s="17" t="s">
        <v>41</v>
      </c>
      <c r="P113" s="17" t="s">
        <v>42</v>
      </c>
      <c r="Q113" s="17" t="s">
        <v>43</v>
      </c>
      <c r="R113" s="17" t="s">
        <v>43</v>
      </c>
      <c r="S113" s="17" t="s">
        <v>41</v>
      </c>
      <c r="T113" s="17" t="s">
        <v>43</v>
      </c>
      <c r="U113" s="17" t="s">
        <v>43</v>
      </c>
      <c r="V113" s="17" t="s">
        <v>43</v>
      </c>
      <c r="W113" s="17" t="s">
        <v>44</v>
      </c>
      <c r="X113" s="17" t="s">
        <v>41</v>
      </c>
      <c r="Y113" s="17" t="s">
        <v>45</v>
      </c>
      <c r="Z113" s="17" t="s">
        <v>41</v>
      </c>
      <c r="AA113" s="17" t="s">
        <v>46</v>
      </c>
    </row>
    <row r="114" spans="1:27" ht="39.6" customHeight="1" x14ac:dyDescent="0.25">
      <c r="A114" s="17" t="s">
        <v>142</v>
      </c>
      <c r="B114" s="18" t="s">
        <v>68</v>
      </c>
      <c r="C114" s="19" t="s">
        <v>117</v>
      </c>
      <c r="D114" s="20">
        <v>1466283.6189999999</v>
      </c>
      <c r="E114" s="20">
        <v>1466283.6189999999</v>
      </c>
      <c r="F114" s="17">
        <v>12074</v>
      </c>
      <c r="G114" s="17" t="s">
        <v>118</v>
      </c>
      <c r="H114" s="17">
        <v>53100329</v>
      </c>
      <c r="I114" s="21" t="s">
        <v>119</v>
      </c>
      <c r="J114" s="17">
        <v>1</v>
      </c>
      <c r="K114" s="17" t="s">
        <v>37</v>
      </c>
      <c r="L114" s="17" t="s">
        <v>38</v>
      </c>
      <c r="M114" s="17" t="s">
        <v>72</v>
      </c>
      <c r="N114" s="17" t="s">
        <v>40</v>
      </c>
      <c r="O114" s="17" t="s">
        <v>41</v>
      </c>
      <c r="P114" s="17" t="s">
        <v>42</v>
      </c>
      <c r="Q114" s="17" t="s">
        <v>41</v>
      </c>
      <c r="R114" s="17" t="s">
        <v>43</v>
      </c>
      <c r="S114" s="17" t="s">
        <v>41</v>
      </c>
      <c r="T114" s="17" t="s">
        <v>41</v>
      </c>
      <c r="U114" s="17" t="s">
        <v>41</v>
      </c>
      <c r="V114" s="17" t="s">
        <v>43</v>
      </c>
      <c r="W114" s="17" t="s">
        <v>44</v>
      </c>
      <c r="X114" s="17" t="s">
        <v>41</v>
      </c>
      <c r="Y114" s="17" t="s">
        <v>45</v>
      </c>
      <c r="Z114" s="17" t="s">
        <v>41</v>
      </c>
      <c r="AA114" s="17" t="s">
        <v>46</v>
      </c>
    </row>
    <row r="115" spans="1:27" ht="39.6" customHeight="1" x14ac:dyDescent="0.25">
      <c r="A115" s="17" t="s">
        <v>142</v>
      </c>
      <c r="B115" s="18" t="s">
        <v>68</v>
      </c>
      <c r="C115" s="19" t="s">
        <v>120</v>
      </c>
      <c r="D115" s="20">
        <v>3519184.3939999999</v>
      </c>
      <c r="E115" s="20">
        <v>3519184.3939999999</v>
      </c>
      <c r="F115" s="17">
        <v>12081</v>
      </c>
      <c r="G115" s="17" t="s">
        <v>94</v>
      </c>
      <c r="H115" s="17">
        <v>53100496</v>
      </c>
      <c r="I115" s="21" t="s">
        <v>95</v>
      </c>
      <c r="J115" s="17">
        <v>1</v>
      </c>
      <c r="K115" s="17" t="s">
        <v>37</v>
      </c>
      <c r="L115" s="17" t="s">
        <v>38</v>
      </c>
      <c r="M115" s="17" t="s">
        <v>72</v>
      </c>
      <c r="N115" s="17" t="s">
        <v>40</v>
      </c>
      <c r="O115" s="17" t="s">
        <v>41</v>
      </c>
      <c r="P115" s="17" t="s">
        <v>42</v>
      </c>
      <c r="Q115" s="17" t="s">
        <v>41</v>
      </c>
      <c r="R115" s="17" t="s">
        <v>43</v>
      </c>
      <c r="S115" s="17" t="s">
        <v>41</v>
      </c>
      <c r="T115" s="17" t="s">
        <v>43</v>
      </c>
      <c r="U115" s="17" t="s">
        <v>43</v>
      </c>
      <c r="V115" s="17" t="s">
        <v>43</v>
      </c>
      <c r="W115" s="17" t="s">
        <v>55</v>
      </c>
      <c r="X115" s="17" t="s">
        <v>41</v>
      </c>
      <c r="Y115" s="17" t="s">
        <v>45</v>
      </c>
      <c r="Z115" s="17" t="s">
        <v>41</v>
      </c>
      <c r="AA115" s="17" t="s">
        <v>46</v>
      </c>
    </row>
    <row r="116" spans="1:27" ht="39.6" customHeight="1" x14ac:dyDescent="0.25">
      <c r="A116" s="17" t="s">
        <v>145</v>
      </c>
      <c r="B116" s="18" t="s">
        <v>33</v>
      </c>
      <c r="C116" s="19" t="s">
        <v>34</v>
      </c>
      <c r="D116" s="20">
        <v>2084282.81</v>
      </c>
      <c r="E116" s="20">
        <v>6252848.4299999997</v>
      </c>
      <c r="F116" s="17">
        <v>16345</v>
      </c>
      <c r="G116" s="17" t="s">
        <v>35</v>
      </c>
      <c r="H116" s="17">
        <v>53100152</v>
      </c>
      <c r="I116" s="21" t="s">
        <v>36</v>
      </c>
      <c r="J116" s="17">
        <v>3</v>
      </c>
      <c r="K116" s="17" t="s">
        <v>37</v>
      </c>
      <c r="L116" s="17" t="s">
        <v>38</v>
      </c>
      <c r="M116" s="17" t="s">
        <v>39</v>
      </c>
      <c r="N116" s="17" t="s">
        <v>40</v>
      </c>
      <c r="O116" s="17" t="s">
        <v>41</v>
      </c>
      <c r="P116" s="17" t="s">
        <v>42</v>
      </c>
      <c r="Q116" s="17" t="s">
        <v>41</v>
      </c>
      <c r="R116" s="17" t="s">
        <v>43</v>
      </c>
      <c r="S116" s="17" t="s">
        <v>41</v>
      </c>
      <c r="T116" s="17" t="s">
        <v>41</v>
      </c>
      <c r="U116" s="17" t="s">
        <v>43</v>
      </c>
      <c r="V116" s="17" t="s">
        <v>41</v>
      </c>
      <c r="W116" s="17" t="s">
        <v>44</v>
      </c>
      <c r="X116" s="17" t="s">
        <v>41</v>
      </c>
      <c r="Y116" s="17" t="s">
        <v>45</v>
      </c>
      <c r="Z116" s="17" t="s">
        <v>41</v>
      </c>
      <c r="AA116" s="17" t="s">
        <v>46</v>
      </c>
    </row>
    <row r="117" spans="1:27" ht="39.6" customHeight="1" x14ac:dyDescent="0.25">
      <c r="A117" s="17" t="s">
        <v>145</v>
      </c>
      <c r="B117" s="18" t="s">
        <v>33</v>
      </c>
      <c r="C117" s="19" t="s">
        <v>34</v>
      </c>
      <c r="D117" s="20">
        <v>3496382.932</v>
      </c>
      <c r="E117" s="20">
        <v>6992765.8640000001</v>
      </c>
      <c r="F117" s="17">
        <v>16346</v>
      </c>
      <c r="G117" s="17" t="s">
        <v>66</v>
      </c>
      <c r="H117" s="17">
        <v>53100152</v>
      </c>
      <c r="I117" s="21" t="s">
        <v>67</v>
      </c>
      <c r="J117" s="17">
        <v>2</v>
      </c>
      <c r="K117" s="17" t="s">
        <v>37</v>
      </c>
      <c r="L117" s="17" t="s">
        <v>38</v>
      </c>
      <c r="M117" s="17" t="s">
        <v>39</v>
      </c>
      <c r="N117" s="17" t="s">
        <v>40</v>
      </c>
      <c r="O117" s="17" t="s">
        <v>41</v>
      </c>
      <c r="P117" s="17" t="s">
        <v>42</v>
      </c>
      <c r="Q117" s="17" t="s">
        <v>41</v>
      </c>
      <c r="R117" s="17" t="s">
        <v>43</v>
      </c>
      <c r="S117" s="17" t="s">
        <v>41</v>
      </c>
      <c r="T117" s="17" t="s">
        <v>41</v>
      </c>
      <c r="U117" s="17" t="s">
        <v>43</v>
      </c>
      <c r="V117" s="17" t="s">
        <v>41</v>
      </c>
      <c r="W117" s="17" t="s">
        <v>44</v>
      </c>
      <c r="X117" s="17" t="s">
        <v>41</v>
      </c>
      <c r="Y117" s="17" t="s">
        <v>45</v>
      </c>
      <c r="Z117" s="17" t="s">
        <v>41</v>
      </c>
      <c r="AA117" s="17" t="s">
        <v>46</v>
      </c>
    </row>
    <row r="118" spans="1:27" ht="39.6" customHeight="1" x14ac:dyDescent="0.25">
      <c r="A118" s="17" t="s">
        <v>145</v>
      </c>
      <c r="B118" s="18" t="s">
        <v>33</v>
      </c>
      <c r="C118" s="19" t="s">
        <v>62</v>
      </c>
      <c r="D118" s="20">
        <v>3036544.304</v>
      </c>
      <c r="E118" s="20">
        <v>6073088.608</v>
      </c>
      <c r="F118" s="17">
        <v>16359</v>
      </c>
      <c r="G118" s="17" t="s">
        <v>63</v>
      </c>
      <c r="H118" s="17">
        <v>53100864</v>
      </c>
      <c r="I118" s="21" t="s">
        <v>97</v>
      </c>
      <c r="J118" s="17">
        <v>2</v>
      </c>
      <c r="K118" s="17" t="s">
        <v>37</v>
      </c>
      <c r="L118" s="17" t="s">
        <v>38</v>
      </c>
      <c r="M118" s="17" t="s">
        <v>65</v>
      </c>
      <c r="N118" s="17" t="s">
        <v>40</v>
      </c>
      <c r="O118" s="17" t="s">
        <v>41</v>
      </c>
      <c r="P118" s="17" t="s">
        <v>42</v>
      </c>
      <c r="Q118" s="17" t="s">
        <v>41</v>
      </c>
      <c r="R118" s="17" t="s">
        <v>43</v>
      </c>
      <c r="S118" s="17" t="s">
        <v>41</v>
      </c>
      <c r="T118" s="17" t="s">
        <v>43</v>
      </c>
      <c r="U118" s="17" t="s">
        <v>43</v>
      </c>
      <c r="V118" s="17" t="s">
        <v>43</v>
      </c>
      <c r="W118" s="17" t="s">
        <v>98</v>
      </c>
      <c r="X118" s="17" t="s">
        <v>41</v>
      </c>
      <c r="Y118" s="17" t="s">
        <v>45</v>
      </c>
      <c r="Z118" s="17" t="s">
        <v>41</v>
      </c>
      <c r="AA118" s="17" t="s">
        <v>46</v>
      </c>
    </row>
    <row r="119" spans="1:27" ht="39.6" customHeight="1" x14ac:dyDescent="0.25">
      <c r="A119" s="17" t="s">
        <v>145</v>
      </c>
      <c r="B119" s="18" t="s">
        <v>33</v>
      </c>
      <c r="C119" s="19" t="s">
        <v>62</v>
      </c>
      <c r="D119" s="20">
        <v>4267873.9390000002</v>
      </c>
      <c r="E119" s="20">
        <v>4267873.9390000002</v>
      </c>
      <c r="F119" s="17">
        <v>16362</v>
      </c>
      <c r="G119" s="17" t="s">
        <v>63</v>
      </c>
      <c r="H119" s="17">
        <v>53100864</v>
      </c>
      <c r="I119" s="21" t="s">
        <v>146</v>
      </c>
      <c r="J119" s="17">
        <v>1</v>
      </c>
      <c r="K119" s="17" t="s">
        <v>37</v>
      </c>
      <c r="L119" s="17" t="s">
        <v>38</v>
      </c>
      <c r="M119" s="17" t="s">
        <v>65</v>
      </c>
      <c r="N119" s="17" t="s">
        <v>40</v>
      </c>
      <c r="O119" s="17" t="s">
        <v>41</v>
      </c>
      <c r="P119" s="17" t="s">
        <v>42</v>
      </c>
      <c r="Q119" s="17" t="s">
        <v>41</v>
      </c>
      <c r="R119" s="17" t="s">
        <v>43</v>
      </c>
      <c r="S119" s="17" t="s">
        <v>41</v>
      </c>
      <c r="T119" s="17" t="s">
        <v>43</v>
      </c>
      <c r="U119" s="17" t="s">
        <v>43</v>
      </c>
      <c r="V119" s="17" t="s">
        <v>43</v>
      </c>
      <c r="W119" s="17" t="s">
        <v>44</v>
      </c>
      <c r="X119" s="17" t="s">
        <v>41</v>
      </c>
      <c r="Y119" s="17" t="s">
        <v>45</v>
      </c>
      <c r="Z119" s="17" t="s">
        <v>41</v>
      </c>
      <c r="AA119" s="17" t="s">
        <v>46</v>
      </c>
    </row>
    <row r="120" spans="1:27" ht="39.6" customHeight="1" x14ac:dyDescent="0.25">
      <c r="A120" s="17" t="s">
        <v>145</v>
      </c>
      <c r="B120" s="18" t="s">
        <v>33</v>
      </c>
      <c r="C120" s="19" t="s">
        <v>99</v>
      </c>
      <c r="D120" s="20">
        <v>30081838.324999999</v>
      </c>
      <c r="E120" s="20">
        <v>30081838.324999999</v>
      </c>
      <c r="F120" s="17">
        <v>17035</v>
      </c>
      <c r="G120" s="17" t="s">
        <v>48</v>
      </c>
      <c r="H120" s="17">
        <v>53100147</v>
      </c>
      <c r="I120" s="21" t="s">
        <v>49</v>
      </c>
      <c r="J120" s="17">
        <v>1</v>
      </c>
      <c r="K120" s="17" t="s">
        <v>37</v>
      </c>
      <c r="L120" s="17" t="s">
        <v>38</v>
      </c>
      <c r="M120" s="17" t="s">
        <v>50</v>
      </c>
      <c r="N120" s="17" t="s">
        <v>40</v>
      </c>
      <c r="O120" s="17" t="s">
        <v>41</v>
      </c>
      <c r="P120" s="17" t="s">
        <v>42</v>
      </c>
      <c r="Q120" s="17" t="s">
        <v>41</v>
      </c>
      <c r="R120" s="17" t="s">
        <v>43</v>
      </c>
      <c r="S120" s="17" t="s">
        <v>41</v>
      </c>
      <c r="T120" s="17" t="s">
        <v>43</v>
      </c>
      <c r="U120" s="17" t="s">
        <v>43</v>
      </c>
      <c r="V120" s="17" t="s">
        <v>43</v>
      </c>
      <c r="W120" s="17" t="s">
        <v>51</v>
      </c>
      <c r="X120" s="17" t="s">
        <v>41</v>
      </c>
      <c r="Y120" s="17" t="s">
        <v>52</v>
      </c>
      <c r="Z120" s="17" t="s">
        <v>41</v>
      </c>
      <c r="AA120" s="17"/>
    </row>
    <row r="121" spans="1:27" ht="39.6" customHeight="1" x14ac:dyDescent="0.25">
      <c r="A121" s="17" t="s">
        <v>145</v>
      </c>
      <c r="B121" s="18" t="s">
        <v>33</v>
      </c>
      <c r="C121" s="19" t="s">
        <v>127</v>
      </c>
      <c r="D121" s="20">
        <v>3657225</v>
      </c>
      <c r="E121" s="20">
        <v>3657225</v>
      </c>
      <c r="F121" s="17">
        <v>20818</v>
      </c>
      <c r="G121" s="17" t="s">
        <v>54</v>
      </c>
      <c r="H121" s="17">
        <v>53100136</v>
      </c>
      <c r="I121" s="21" t="s">
        <v>53</v>
      </c>
      <c r="J121" s="17">
        <v>1</v>
      </c>
      <c r="K121" s="17" t="s">
        <v>37</v>
      </c>
      <c r="L121" s="17" t="s">
        <v>38</v>
      </c>
      <c r="M121" s="17" t="s">
        <v>50</v>
      </c>
      <c r="N121" s="17" t="s">
        <v>40</v>
      </c>
      <c r="O121" s="17" t="s">
        <v>41</v>
      </c>
      <c r="P121" s="17" t="s">
        <v>42</v>
      </c>
      <c r="Q121" s="17" t="s">
        <v>41</v>
      </c>
      <c r="R121" s="17" t="s">
        <v>43</v>
      </c>
      <c r="S121" s="17" t="s">
        <v>41</v>
      </c>
      <c r="T121" s="17" t="s">
        <v>43</v>
      </c>
      <c r="U121" s="17" t="s">
        <v>43</v>
      </c>
      <c r="V121" s="17" t="s">
        <v>43</v>
      </c>
      <c r="W121" s="17" t="s">
        <v>55</v>
      </c>
      <c r="X121" s="17" t="s">
        <v>41</v>
      </c>
      <c r="Y121" s="17" t="s">
        <v>52</v>
      </c>
      <c r="Z121" s="17" t="s">
        <v>41</v>
      </c>
      <c r="AA121" s="17"/>
    </row>
    <row r="122" spans="1:27" ht="39.6" customHeight="1" x14ac:dyDescent="0.25">
      <c r="A122" s="17" t="s">
        <v>145</v>
      </c>
      <c r="B122" s="18" t="s">
        <v>33</v>
      </c>
      <c r="C122" s="19" t="s">
        <v>104</v>
      </c>
      <c r="D122" s="20">
        <v>1575207.23</v>
      </c>
      <c r="E122" s="20">
        <v>14176865.07</v>
      </c>
      <c r="F122" s="17">
        <v>21303</v>
      </c>
      <c r="G122" s="17" t="s">
        <v>57</v>
      </c>
      <c r="H122" s="17">
        <v>53100195</v>
      </c>
      <c r="I122" s="21" t="s">
        <v>58</v>
      </c>
      <c r="J122" s="17">
        <v>9</v>
      </c>
      <c r="K122" s="17" t="s">
        <v>37</v>
      </c>
      <c r="L122" s="17" t="s">
        <v>59</v>
      </c>
      <c r="M122" s="17" t="s">
        <v>39</v>
      </c>
      <c r="N122" s="17" t="s">
        <v>40</v>
      </c>
      <c r="O122" s="17" t="s">
        <v>41</v>
      </c>
      <c r="P122" s="17" t="s">
        <v>42</v>
      </c>
      <c r="Q122" s="17" t="s">
        <v>41</v>
      </c>
      <c r="R122" s="17" t="s">
        <v>43</v>
      </c>
      <c r="S122" s="17" t="s">
        <v>41</v>
      </c>
      <c r="T122" s="17" t="s">
        <v>43</v>
      </c>
      <c r="U122" s="17" t="s">
        <v>43</v>
      </c>
      <c r="V122" s="17" t="s">
        <v>43</v>
      </c>
      <c r="W122" s="17" t="s">
        <v>60</v>
      </c>
      <c r="X122" s="17" t="s">
        <v>41</v>
      </c>
      <c r="Y122" s="17" t="s">
        <v>45</v>
      </c>
      <c r="Z122" s="17" t="s">
        <v>43</v>
      </c>
      <c r="AA122" s="17" t="s">
        <v>61</v>
      </c>
    </row>
    <row r="123" spans="1:27" ht="39.6" customHeight="1" x14ac:dyDescent="0.25">
      <c r="A123" s="17" t="s">
        <v>145</v>
      </c>
      <c r="B123" s="18" t="s">
        <v>68</v>
      </c>
      <c r="C123" s="19" t="s">
        <v>69</v>
      </c>
      <c r="D123" s="20">
        <v>610595.571</v>
      </c>
      <c r="E123" s="20">
        <v>610595.571</v>
      </c>
      <c r="F123" s="17">
        <v>11759</v>
      </c>
      <c r="G123" s="17" t="s">
        <v>70</v>
      </c>
      <c r="H123" s="17">
        <v>53100327</v>
      </c>
      <c r="I123" s="21" t="s">
        <v>71</v>
      </c>
      <c r="J123" s="17">
        <v>1</v>
      </c>
      <c r="K123" s="17" t="s">
        <v>37</v>
      </c>
      <c r="L123" s="17" t="s">
        <v>38</v>
      </c>
      <c r="M123" s="17" t="s">
        <v>72</v>
      </c>
      <c r="N123" s="17" t="s">
        <v>40</v>
      </c>
      <c r="O123" s="17" t="s">
        <v>41</v>
      </c>
      <c r="P123" s="17" t="s">
        <v>42</v>
      </c>
      <c r="Q123" s="17" t="s">
        <v>41</v>
      </c>
      <c r="R123" s="17" t="s">
        <v>43</v>
      </c>
      <c r="S123" s="17" t="s">
        <v>41</v>
      </c>
      <c r="T123" s="17" t="s">
        <v>41</v>
      </c>
      <c r="U123" s="17" t="s">
        <v>41</v>
      </c>
      <c r="V123" s="17" t="s">
        <v>43</v>
      </c>
      <c r="W123" s="17" t="s">
        <v>44</v>
      </c>
      <c r="X123" s="17" t="s">
        <v>41</v>
      </c>
      <c r="Y123" s="17" t="s">
        <v>45</v>
      </c>
      <c r="Z123" s="17" t="s">
        <v>43</v>
      </c>
      <c r="AA123" s="17" t="s">
        <v>73</v>
      </c>
    </row>
    <row r="124" spans="1:27" ht="39.6" customHeight="1" x14ac:dyDescent="0.25">
      <c r="A124" s="17" t="s">
        <v>145</v>
      </c>
      <c r="B124" s="18" t="s">
        <v>68</v>
      </c>
      <c r="C124" s="19" t="s">
        <v>80</v>
      </c>
      <c r="D124" s="20">
        <v>14125098.213</v>
      </c>
      <c r="E124" s="20">
        <v>28250196.425999999</v>
      </c>
      <c r="F124" s="17">
        <v>11813</v>
      </c>
      <c r="G124" s="17" t="s">
        <v>81</v>
      </c>
      <c r="H124" s="17">
        <v>53100136</v>
      </c>
      <c r="I124" s="21" t="s">
        <v>82</v>
      </c>
      <c r="J124" s="17">
        <v>2</v>
      </c>
      <c r="K124" s="17" t="s">
        <v>37</v>
      </c>
      <c r="L124" s="17" t="s">
        <v>38</v>
      </c>
      <c r="M124" s="17" t="s">
        <v>50</v>
      </c>
      <c r="N124" s="17" t="s">
        <v>40</v>
      </c>
      <c r="O124" s="17" t="s">
        <v>41</v>
      </c>
      <c r="P124" s="17" t="s">
        <v>42</v>
      </c>
      <c r="Q124" s="17" t="s">
        <v>41</v>
      </c>
      <c r="R124" s="17" t="s">
        <v>43</v>
      </c>
      <c r="S124" s="17" t="s">
        <v>41</v>
      </c>
      <c r="T124" s="17" t="s">
        <v>43</v>
      </c>
      <c r="U124" s="17" t="s">
        <v>43</v>
      </c>
      <c r="V124" s="17" t="s">
        <v>43</v>
      </c>
      <c r="W124" s="17" t="s">
        <v>55</v>
      </c>
      <c r="X124" s="17" t="s">
        <v>41</v>
      </c>
      <c r="Y124" s="17" t="s">
        <v>52</v>
      </c>
      <c r="Z124" s="17" t="s">
        <v>41</v>
      </c>
      <c r="AA124" s="17"/>
    </row>
    <row r="125" spans="1:27" ht="39.6" customHeight="1" x14ac:dyDescent="0.25">
      <c r="A125" s="17" t="s">
        <v>145</v>
      </c>
      <c r="B125" s="18" t="s">
        <v>68</v>
      </c>
      <c r="C125" s="19" t="s">
        <v>77</v>
      </c>
      <c r="D125" s="20">
        <v>6622676.4939999999</v>
      </c>
      <c r="E125" s="20">
        <v>13245352.988</v>
      </c>
      <c r="F125" s="17">
        <v>11814</v>
      </c>
      <c r="G125" s="17" t="s">
        <v>78</v>
      </c>
      <c r="H125" s="17">
        <v>53100136</v>
      </c>
      <c r="I125" s="21" t="s">
        <v>79</v>
      </c>
      <c r="J125" s="17">
        <v>2</v>
      </c>
      <c r="K125" s="17" t="s">
        <v>37</v>
      </c>
      <c r="L125" s="17" t="s">
        <v>38</v>
      </c>
      <c r="M125" s="17" t="s">
        <v>50</v>
      </c>
      <c r="N125" s="17" t="s">
        <v>40</v>
      </c>
      <c r="O125" s="17" t="s">
        <v>41</v>
      </c>
      <c r="P125" s="17" t="s">
        <v>42</v>
      </c>
      <c r="Q125" s="17" t="s">
        <v>41</v>
      </c>
      <c r="R125" s="17" t="s">
        <v>43</v>
      </c>
      <c r="S125" s="17" t="s">
        <v>41</v>
      </c>
      <c r="T125" s="17" t="s">
        <v>43</v>
      </c>
      <c r="U125" s="17" t="s">
        <v>43</v>
      </c>
      <c r="V125" s="17" t="s">
        <v>43</v>
      </c>
      <c r="W125" s="17" t="s">
        <v>55</v>
      </c>
      <c r="X125" s="17" t="s">
        <v>41</v>
      </c>
      <c r="Y125" s="17" t="s">
        <v>52</v>
      </c>
      <c r="Z125" s="17" t="s">
        <v>41</v>
      </c>
      <c r="AA125" s="17"/>
    </row>
    <row r="126" spans="1:27" ht="39.6" customHeight="1" x14ac:dyDescent="0.25">
      <c r="A126" s="17" t="s">
        <v>145</v>
      </c>
      <c r="B126" s="18" t="s">
        <v>68</v>
      </c>
      <c r="C126" s="19" t="s">
        <v>109</v>
      </c>
      <c r="D126" s="20">
        <v>3750293.9720000001</v>
      </c>
      <c r="E126" s="20">
        <v>3750293.9720000001</v>
      </c>
      <c r="F126" s="17">
        <v>11816</v>
      </c>
      <c r="G126" s="17" t="s">
        <v>75</v>
      </c>
      <c r="H126" s="17">
        <v>53100867</v>
      </c>
      <c r="I126" s="21" t="s">
        <v>76</v>
      </c>
      <c r="J126" s="17">
        <v>1</v>
      </c>
      <c r="K126" s="17" t="s">
        <v>37</v>
      </c>
      <c r="L126" s="17" t="s">
        <v>38</v>
      </c>
      <c r="M126" s="17" t="s">
        <v>50</v>
      </c>
      <c r="N126" s="17" t="s">
        <v>40</v>
      </c>
      <c r="O126" s="17" t="s">
        <v>41</v>
      </c>
      <c r="P126" s="17" t="s">
        <v>42</v>
      </c>
      <c r="Q126" s="17" t="s">
        <v>41</v>
      </c>
      <c r="R126" s="17" t="s">
        <v>43</v>
      </c>
      <c r="S126" s="17" t="s">
        <v>41</v>
      </c>
      <c r="T126" s="17" t="s">
        <v>43</v>
      </c>
      <c r="U126" s="17" t="s">
        <v>43</v>
      </c>
      <c r="V126" s="17" t="s">
        <v>43</v>
      </c>
      <c r="W126" s="17" t="s">
        <v>55</v>
      </c>
      <c r="X126" s="17" t="s">
        <v>41</v>
      </c>
      <c r="Y126" s="17" t="s">
        <v>52</v>
      </c>
      <c r="Z126" s="17" t="s">
        <v>41</v>
      </c>
      <c r="AA126" s="17"/>
    </row>
    <row r="127" spans="1:27" ht="39.6" customHeight="1" x14ac:dyDescent="0.25">
      <c r="A127" s="17" t="s">
        <v>145</v>
      </c>
      <c r="B127" s="18" t="s">
        <v>68</v>
      </c>
      <c r="C127" s="19" t="s">
        <v>110</v>
      </c>
      <c r="D127" s="20">
        <v>16517075.017999999</v>
      </c>
      <c r="E127" s="20">
        <v>16517075.017999999</v>
      </c>
      <c r="F127" s="17">
        <v>11825</v>
      </c>
      <c r="G127" s="17" t="s">
        <v>111</v>
      </c>
      <c r="H127" s="17">
        <v>53100136</v>
      </c>
      <c r="I127" s="21" t="s">
        <v>112</v>
      </c>
      <c r="J127" s="17">
        <v>1</v>
      </c>
      <c r="K127" s="17" t="s">
        <v>37</v>
      </c>
      <c r="L127" s="17" t="s">
        <v>38</v>
      </c>
      <c r="M127" s="17" t="s">
        <v>50</v>
      </c>
      <c r="N127" s="17" t="s">
        <v>40</v>
      </c>
      <c r="O127" s="17" t="s">
        <v>41</v>
      </c>
      <c r="P127" s="17" t="s">
        <v>42</v>
      </c>
      <c r="Q127" s="17" t="s">
        <v>41</v>
      </c>
      <c r="R127" s="17" t="s">
        <v>43</v>
      </c>
      <c r="S127" s="17" t="s">
        <v>41</v>
      </c>
      <c r="T127" s="17" t="s">
        <v>43</v>
      </c>
      <c r="U127" s="17" t="s">
        <v>43</v>
      </c>
      <c r="V127" s="17" t="s">
        <v>43</v>
      </c>
      <c r="W127" s="17" t="s">
        <v>55</v>
      </c>
      <c r="X127" s="17" t="s">
        <v>41</v>
      </c>
      <c r="Y127" s="17" t="s">
        <v>52</v>
      </c>
      <c r="Z127" s="17" t="s">
        <v>41</v>
      </c>
      <c r="AA127" s="17"/>
    </row>
    <row r="128" spans="1:27" ht="39.6" customHeight="1" x14ac:dyDescent="0.25">
      <c r="A128" s="17" t="s">
        <v>145</v>
      </c>
      <c r="B128" s="18" t="s">
        <v>68</v>
      </c>
      <c r="C128" s="19" t="s">
        <v>90</v>
      </c>
      <c r="D128" s="20">
        <v>3120690.2489999998</v>
      </c>
      <c r="E128" s="20">
        <v>3120690.2489999998</v>
      </c>
      <c r="F128" s="17">
        <v>11871</v>
      </c>
      <c r="G128" s="17" t="s">
        <v>91</v>
      </c>
      <c r="H128" s="17">
        <v>53100152</v>
      </c>
      <c r="I128" s="21" t="s">
        <v>92</v>
      </c>
      <c r="J128" s="17">
        <v>1</v>
      </c>
      <c r="K128" s="17" t="s">
        <v>37</v>
      </c>
      <c r="L128" s="17" t="s">
        <v>38</v>
      </c>
      <c r="M128" s="17" t="s">
        <v>39</v>
      </c>
      <c r="N128" s="17" t="s">
        <v>40</v>
      </c>
      <c r="O128" s="17" t="s">
        <v>41</v>
      </c>
      <c r="P128" s="17" t="s">
        <v>42</v>
      </c>
      <c r="Q128" s="17" t="s">
        <v>43</v>
      </c>
      <c r="R128" s="17" t="s">
        <v>43</v>
      </c>
      <c r="S128" s="17" t="s">
        <v>41</v>
      </c>
      <c r="T128" s="17" t="s">
        <v>43</v>
      </c>
      <c r="U128" s="17" t="s">
        <v>43</v>
      </c>
      <c r="V128" s="17" t="s">
        <v>43</v>
      </c>
      <c r="W128" s="17" t="s">
        <v>44</v>
      </c>
      <c r="X128" s="17" t="s">
        <v>41</v>
      </c>
      <c r="Y128" s="17" t="s">
        <v>45</v>
      </c>
      <c r="Z128" s="17" t="s">
        <v>41</v>
      </c>
      <c r="AA128" s="17" t="s">
        <v>46</v>
      </c>
    </row>
    <row r="129" spans="1:27" ht="39.6" customHeight="1" x14ac:dyDescent="0.25">
      <c r="A129" s="17" t="s">
        <v>145</v>
      </c>
      <c r="B129" s="18" t="s">
        <v>68</v>
      </c>
      <c r="C129" s="19" t="s">
        <v>88</v>
      </c>
      <c r="D129" s="20">
        <v>427891.47</v>
      </c>
      <c r="E129" s="20">
        <v>3851023.23</v>
      </c>
      <c r="F129" s="17">
        <v>11940</v>
      </c>
      <c r="G129" s="17" t="s">
        <v>87</v>
      </c>
      <c r="H129" s="17">
        <v>53100195</v>
      </c>
      <c r="I129" s="21" t="s">
        <v>88</v>
      </c>
      <c r="J129" s="17">
        <v>9</v>
      </c>
      <c r="K129" s="17" t="s">
        <v>37</v>
      </c>
      <c r="L129" s="17" t="s">
        <v>38</v>
      </c>
      <c r="M129" s="17" t="s">
        <v>39</v>
      </c>
      <c r="N129" s="17" t="s">
        <v>40</v>
      </c>
      <c r="O129" s="17" t="s">
        <v>41</v>
      </c>
      <c r="P129" s="17" t="s">
        <v>42</v>
      </c>
      <c r="Q129" s="17" t="s">
        <v>41</v>
      </c>
      <c r="R129" s="17" t="s">
        <v>43</v>
      </c>
      <c r="S129" s="17" t="s">
        <v>41</v>
      </c>
      <c r="T129" s="17" t="s">
        <v>43</v>
      </c>
      <c r="U129" s="17" t="s">
        <v>43</v>
      </c>
      <c r="V129" s="17" t="s">
        <v>43</v>
      </c>
      <c r="W129" s="17" t="s">
        <v>60</v>
      </c>
      <c r="X129" s="17" t="s">
        <v>41</v>
      </c>
      <c r="Y129" s="17" t="s">
        <v>45</v>
      </c>
      <c r="Z129" s="17" t="s">
        <v>43</v>
      </c>
      <c r="AA129" s="17" t="s">
        <v>61</v>
      </c>
    </row>
    <row r="130" spans="1:27" ht="39.6" customHeight="1" x14ac:dyDescent="0.25">
      <c r="A130" s="17" t="s">
        <v>145</v>
      </c>
      <c r="B130" s="18" t="s">
        <v>68</v>
      </c>
      <c r="C130" s="19" t="s">
        <v>83</v>
      </c>
      <c r="D130" s="20">
        <v>406290.228</v>
      </c>
      <c r="E130" s="20">
        <v>1625160.912</v>
      </c>
      <c r="F130" s="17">
        <v>11948</v>
      </c>
      <c r="G130" s="17" t="s">
        <v>84</v>
      </c>
      <c r="H130" s="17">
        <v>53100195</v>
      </c>
      <c r="I130" s="21" t="s">
        <v>85</v>
      </c>
      <c r="J130" s="17">
        <v>4</v>
      </c>
      <c r="K130" s="17" t="s">
        <v>37</v>
      </c>
      <c r="L130" s="17" t="s">
        <v>59</v>
      </c>
      <c r="M130" s="17" t="s">
        <v>39</v>
      </c>
      <c r="N130" s="17" t="s">
        <v>40</v>
      </c>
      <c r="O130" s="17" t="s">
        <v>41</v>
      </c>
      <c r="P130" s="17" t="s">
        <v>42</v>
      </c>
      <c r="Q130" s="17" t="s">
        <v>41</v>
      </c>
      <c r="R130" s="17" t="s">
        <v>43</v>
      </c>
      <c r="S130" s="17" t="s">
        <v>41</v>
      </c>
      <c r="T130" s="17" t="s">
        <v>43</v>
      </c>
      <c r="U130" s="17" t="s">
        <v>43</v>
      </c>
      <c r="V130" s="17" t="s">
        <v>43</v>
      </c>
      <c r="W130" s="17" t="s">
        <v>60</v>
      </c>
      <c r="X130" s="17" t="s">
        <v>41</v>
      </c>
      <c r="Y130" s="17" t="s">
        <v>45</v>
      </c>
      <c r="Z130" s="17" t="s">
        <v>43</v>
      </c>
      <c r="AA130" s="17" t="s">
        <v>61</v>
      </c>
    </row>
    <row r="131" spans="1:27" ht="39.6" customHeight="1" x14ac:dyDescent="0.25">
      <c r="A131" s="17" t="s">
        <v>145</v>
      </c>
      <c r="B131" s="18" t="s">
        <v>68</v>
      </c>
      <c r="C131" s="19" t="s">
        <v>113</v>
      </c>
      <c r="D131" s="20">
        <v>1504614.439</v>
      </c>
      <c r="E131" s="20">
        <v>3009228.878</v>
      </c>
      <c r="F131" s="17">
        <v>12070</v>
      </c>
      <c r="G131" s="17" t="s">
        <v>114</v>
      </c>
      <c r="H131" s="17">
        <v>53100303</v>
      </c>
      <c r="I131" s="21" t="s">
        <v>115</v>
      </c>
      <c r="J131" s="17">
        <v>2</v>
      </c>
      <c r="K131" s="17" t="s">
        <v>37</v>
      </c>
      <c r="L131" s="17" t="s">
        <v>38</v>
      </c>
      <c r="M131" s="17" t="s">
        <v>116</v>
      </c>
      <c r="N131" s="17" t="s">
        <v>40</v>
      </c>
      <c r="O131" s="17" t="s">
        <v>41</v>
      </c>
      <c r="P131" s="17" t="s">
        <v>42</v>
      </c>
      <c r="Q131" s="17" t="s">
        <v>43</v>
      </c>
      <c r="R131" s="17" t="s">
        <v>43</v>
      </c>
      <c r="S131" s="17" t="s">
        <v>41</v>
      </c>
      <c r="T131" s="17" t="s">
        <v>43</v>
      </c>
      <c r="U131" s="17" t="s">
        <v>43</v>
      </c>
      <c r="V131" s="17" t="s">
        <v>43</v>
      </c>
      <c r="W131" s="17" t="s">
        <v>44</v>
      </c>
      <c r="X131" s="17" t="s">
        <v>41</v>
      </c>
      <c r="Y131" s="17" t="s">
        <v>45</v>
      </c>
      <c r="Z131" s="17" t="s">
        <v>41</v>
      </c>
      <c r="AA131" s="17" t="s">
        <v>46</v>
      </c>
    </row>
    <row r="132" spans="1:27" ht="39.6" customHeight="1" x14ac:dyDescent="0.25">
      <c r="A132" s="17" t="s">
        <v>145</v>
      </c>
      <c r="B132" s="18" t="s">
        <v>68</v>
      </c>
      <c r="C132" s="19" t="s">
        <v>117</v>
      </c>
      <c r="D132" s="20">
        <v>1466283.62</v>
      </c>
      <c r="E132" s="20">
        <v>1466283.62</v>
      </c>
      <c r="F132" s="17">
        <v>12074</v>
      </c>
      <c r="G132" s="17" t="s">
        <v>118</v>
      </c>
      <c r="H132" s="17">
        <v>53100329</v>
      </c>
      <c r="I132" s="21" t="s">
        <v>119</v>
      </c>
      <c r="J132" s="17">
        <v>1</v>
      </c>
      <c r="K132" s="17" t="s">
        <v>37</v>
      </c>
      <c r="L132" s="17" t="s">
        <v>38</v>
      </c>
      <c r="M132" s="17" t="s">
        <v>72</v>
      </c>
      <c r="N132" s="17" t="s">
        <v>40</v>
      </c>
      <c r="O132" s="17" t="s">
        <v>41</v>
      </c>
      <c r="P132" s="17" t="s">
        <v>42</v>
      </c>
      <c r="Q132" s="17" t="s">
        <v>41</v>
      </c>
      <c r="R132" s="17" t="s">
        <v>43</v>
      </c>
      <c r="S132" s="17" t="s">
        <v>41</v>
      </c>
      <c r="T132" s="17" t="s">
        <v>41</v>
      </c>
      <c r="U132" s="17" t="s">
        <v>41</v>
      </c>
      <c r="V132" s="17" t="s">
        <v>43</v>
      </c>
      <c r="W132" s="17" t="s">
        <v>44</v>
      </c>
      <c r="X132" s="17" t="s">
        <v>41</v>
      </c>
      <c r="Y132" s="17" t="s">
        <v>45</v>
      </c>
      <c r="Z132" s="17" t="s">
        <v>41</v>
      </c>
      <c r="AA132" s="17" t="s">
        <v>46</v>
      </c>
    </row>
    <row r="133" spans="1:27" ht="39.6" customHeight="1" x14ac:dyDescent="0.25">
      <c r="A133" s="17" t="s">
        <v>147</v>
      </c>
      <c r="B133" s="18" t="s">
        <v>33</v>
      </c>
      <c r="C133" s="19" t="s">
        <v>34</v>
      </c>
      <c r="D133" s="20">
        <v>1729838.8330000001</v>
      </c>
      <c r="E133" s="20">
        <v>1729838.8330000001</v>
      </c>
      <c r="F133" s="17">
        <v>16345</v>
      </c>
      <c r="G133" s="17" t="s">
        <v>35</v>
      </c>
      <c r="H133" s="17">
        <v>53100152</v>
      </c>
      <c r="I133" s="21" t="s">
        <v>36</v>
      </c>
      <c r="J133" s="17">
        <v>1</v>
      </c>
      <c r="K133" s="17" t="s">
        <v>37</v>
      </c>
      <c r="L133" s="17" t="s">
        <v>38</v>
      </c>
      <c r="M133" s="17" t="s">
        <v>39</v>
      </c>
      <c r="N133" s="17" t="s">
        <v>40</v>
      </c>
      <c r="O133" s="17" t="s">
        <v>41</v>
      </c>
      <c r="P133" s="17" t="s">
        <v>42</v>
      </c>
      <c r="Q133" s="17" t="s">
        <v>41</v>
      </c>
      <c r="R133" s="17" t="s">
        <v>43</v>
      </c>
      <c r="S133" s="17" t="s">
        <v>41</v>
      </c>
      <c r="T133" s="17" t="s">
        <v>41</v>
      </c>
      <c r="U133" s="17" t="s">
        <v>43</v>
      </c>
      <c r="V133" s="17" t="s">
        <v>41</v>
      </c>
      <c r="W133" s="17" t="s">
        <v>44</v>
      </c>
      <c r="X133" s="17" t="s">
        <v>41</v>
      </c>
      <c r="Y133" s="17" t="s">
        <v>45</v>
      </c>
      <c r="Z133" s="17" t="s">
        <v>41</v>
      </c>
      <c r="AA133" s="17" t="s">
        <v>46</v>
      </c>
    </row>
    <row r="134" spans="1:27" ht="39.6" customHeight="1" x14ac:dyDescent="0.25">
      <c r="A134" s="17" t="s">
        <v>147</v>
      </c>
      <c r="B134" s="18" t="s">
        <v>33</v>
      </c>
      <c r="C134" s="19" t="s">
        <v>47</v>
      </c>
      <c r="D134" s="20">
        <v>24966253.070999999</v>
      </c>
      <c r="E134" s="20">
        <v>24966253.070999999</v>
      </c>
      <c r="F134" s="17">
        <v>17035</v>
      </c>
      <c r="G134" s="17" t="s">
        <v>48</v>
      </c>
      <c r="H134" s="17">
        <v>53100147</v>
      </c>
      <c r="I134" s="21" t="s">
        <v>49</v>
      </c>
      <c r="J134" s="17">
        <v>1</v>
      </c>
      <c r="K134" s="17" t="s">
        <v>37</v>
      </c>
      <c r="L134" s="17" t="s">
        <v>38</v>
      </c>
      <c r="M134" s="17" t="s">
        <v>50</v>
      </c>
      <c r="N134" s="17" t="s">
        <v>40</v>
      </c>
      <c r="O134" s="17" t="s">
        <v>41</v>
      </c>
      <c r="P134" s="17" t="s">
        <v>42</v>
      </c>
      <c r="Q134" s="17" t="s">
        <v>41</v>
      </c>
      <c r="R134" s="17" t="s">
        <v>43</v>
      </c>
      <c r="S134" s="17" t="s">
        <v>41</v>
      </c>
      <c r="T134" s="17" t="s">
        <v>43</v>
      </c>
      <c r="U134" s="17" t="s">
        <v>43</v>
      </c>
      <c r="V134" s="17" t="s">
        <v>43</v>
      </c>
      <c r="W134" s="17" t="s">
        <v>51</v>
      </c>
      <c r="X134" s="17" t="s">
        <v>41</v>
      </c>
      <c r="Y134" s="17" t="s">
        <v>52</v>
      </c>
      <c r="Z134" s="17" t="s">
        <v>41</v>
      </c>
      <c r="AA134" s="17"/>
    </row>
    <row r="135" spans="1:27" ht="39.6" customHeight="1" x14ac:dyDescent="0.25">
      <c r="A135" s="17" t="s">
        <v>147</v>
      </c>
      <c r="B135" s="18" t="s">
        <v>33</v>
      </c>
      <c r="C135" s="19" t="s">
        <v>105</v>
      </c>
      <c r="D135" s="20">
        <v>40325345.788999997</v>
      </c>
      <c r="E135" s="20">
        <v>40325345.788999997</v>
      </c>
      <c r="F135" s="17">
        <v>21427</v>
      </c>
      <c r="G135" s="17" t="s">
        <v>106</v>
      </c>
      <c r="H135" s="17">
        <v>53100390</v>
      </c>
      <c r="I135" s="21" t="s">
        <v>107</v>
      </c>
      <c r="J135" s="17">
        <v>1</v>
      </c>
      <c r="K135" s="17" t="s">
        <v>37</v>
      </c>
      <c r="L135" s="17" t="s">
        <v>38</v>
      </c>
      <c r="M135" s="17" t="s">
        <v>50</v>
      </c>
      <c r="N135" s="17" t="s">
        <v>40</v>
      </c>
      <c r="O135" s="17" t="s">
        <v>41</v>
      </c>
      <c r="P135" s="17" t="s">
        <v>42</v>
      </c>
      <c r="Q135" s="17" t="s">
        <v>41</v>
      </c>
      <c r="R135" s="17" t="s">
        <v>43</v>
      </c>
      <c r="S135" s="17" t="s">
        <v>41</v>
      </c>
      <c r="T135" s="17" t="s">
        <v>41</v>
      </c>
      <c r="U135" s="17" t="s">
        <v>43</v>
      </c>
      <c r="V135" s="17" t="s">
        <v>43</v>
      </c>
      <c r="W135" s="17" t="s">
        <v>55</v>
      </c>
      <c r="X135" s="17" t="s">
        <v>41</v>
      </c>
      <c r="Y135" s="17" t="s">
        <v>45</v>
      </c>
      <c r="Z135" s="17" t="s">
        <v>41</v>
      </c>
      <c r="AA135" s="17"/>
    </row>
    <row r="136" spans="1:27" ht="39.6" customHeight="1" x14ac:dyDescent="0.25">
      <c r="A136" s="17" t="s">
        <v>147</v>
      </c>
      <c r="B136" s="18" t="s">
        <v>33</v>
      </c>
      <c r="C136" s="19" t="s">
        <v>127</v>
      </c>
      <c r="D136" s="20">
        <v>3657225</v>
      </c>
      <c r="E136" s="20">
        <v>3657225</v>
      </c>
      <c r="F136" s="17">
        <v>20818</v>
      </c>
      <c r="G136" s="17" t="s">
        <v>54</v>
      </c>
      <c r="H136" s="17">
        <v>53100136</v>
      </c>
      <c r="I136" s="21" t="s">
        <v>53</v>
      </c>
      <c r="J136" s="17">
        <v>1</v>
      </c>
      <c r="K136" s="17" t="s">
        <v>37</v>
      </c>
      <c r="L136" s="17" t="s">
        <v>38</v>
      </c>
      <c r="M136" s="17" t="s">
        <v>50</v>
      </c>
      <c r="N136" s="17" t="s">
        <v>40</v>
      </c>
      <c r="O136" s="17" t="s">
        <v>41</v>
      </c>
      <c r="P136" s="17" t="s">
        <v>42</v>
      </c>
      <c r="Q136" s="17" t="s">
        <v>41</v>
      </c>
      <c r="R136" s="17" t="s">
        <v>43</v>
      </c>
      <c r="S136" s="17" t="s">
        <v>41</v>
      </c>
      <c r="T136" s="17" t="s">
        <v>43</v>
      </c>
      <c r="U136" s="17" t="s">
        <v>43</v>
      </c>
      <c r="V136" s="17" t="s">
        <v>43</v>
      </c>
      <c r="W136" s="17" t="s">
        <v>55</v>
      </c>
      <c r="X136" s="17" t="s">
        <v>41</v>
      </c>
      <c r="Y136" s="17" t="s">
        <v>52</v>
      </c>
      <c r="Z136" s="17" t="s">
        <v>41</v>
      </c>
      <c r="AA136" s="17"/>
    </row>
    <row r="137" spans="1:27" ht="39.6" customHeight="1" x14ac:dyDescent="0.25">
      <c r="A137" s="17" t="s">
        <v>147</v>
      </c>
      <c r="B137" s="18" t="s">
        <v>33</v>
      </c>
      <c r="C137" s="19" t="s">
        <v>128</v>
      </c>
      <c r="D137" s="20">
        <v>1307334.4099999999</v>
      </c>
      <c r="E137" s="20">
        <v>1307334.4099999999</v>
      </c>
      <c r="F137" s="17">
        <v>21303</v>
      </c>
      <c r="G137" s="17" t="s">
        <v>57</v>
      </c>
      <c r="H137" s="17">
        <v>53100195</v>
      </c>
      <c r="I137" s="21" t="s">
        <v>58</v>
      </c>
      <c r="J137" s="17">
        <v>1</v>
      </c>
      <c r="K137" s="17" t="s">
        <v>37</v>
      </c>
      <c r="L137" s="17" t="s">
        <v>59</v>
      </c>
      <c r="M137" s="17" t="s">
        <v>39</v>
      </c>
      <c r="N137" s="17" t="s">
        <v>40</v>
      </c>
      <c r="O137" s="17" t="s">
        <v>41</v>
      </c>
      <c r="P137" s="17" t="s">
        <v>42</v>
      </c>
      <c r="Q137" s="17" t="s">
        <v>41</v>
      </c>
      <c r="R137" s="17" t="s">
        <v>43</v>
      </c>
      <c r="S137" s="17" t="s">
        <v>41</v>
      </c>
      <c r="T137" s="17" t="s">
        <v>43</v>
      </c>
      <c r="U137" s="17" t="s">
        <v>43</v>
      </c>
      <c r="V137" s="17" t="s">
        <v>43</v>
      </c>
      <c r="W137" s="17" t="s">
        <v>60</v>
      </c>
      <c r="X137" s="17" t="s">
        <v>41</v>
      </c>
      <c r="Y137" s="17" t="s">
        <v>45</v>
      </c>
      <c r="Z137" s="17" t="s">
        <v>43</v>
      </c>
      <c r="AA137" s="17" t="s">
        <v>61</v>
      </c>
    </row>
    <row r="138" spans="1:27" ht="39.6" customHeight="1" x14ac:dyDescent="0.25">
      <c r="A138" s="17" t="s">
        <v>147</v>
      </c>
      <c r="B138" s="18" t="s">
        <v>33</v>
      </c>
      <c r="C138" s="19" t="s">
        <v>128</v>
      </c>
      <c r="D138" s="20">
        <v>1307334.4099999999</v>
      </c>
      <c r="E138" s="20">
        <v>10458675.279999999</v>
      </c>
      <c r="F138" s="17">
        <v>21303</v>
      </c>
      <c r="G138" s="17" t="s">
        <v>57</v>
      </c>
      <c r="H138" s="17">
        <v>53100195</v>
      </c>
      <c r="I138" s="21" t="s">
        <v>58</v>
      </c>
      <c r="J138" s="17">
        <v>8</v>
      </c>
      <c r="K138" s="17" t="s">
        <v>37</v>
      </c>
      <c r="L138" s="17" t="s">
        <v>59</v>
      </c>
      <c r="M138" s="17" t="s">
        <v>39</v>
      </c>
      <c r="N138" s="17" t="s">
        <v>40</v>
      </c>
      <c r="O138" s="17" t="s">
        <v>41</v>
      </c>
      <c r="P138" s="17" t="s">
        <v>42</v>
      </c>
      <c r="Q138" s="17" t="s">
        <v>41</v>
      </c>
      <c r="R138" s="17" t="s">
        <v>43</v>
      </c>
      <c r="S138" s="17" t="s">
        <v>41</v>
      </c>
      <c r="T138" s="17" t="s">
        <v>43</v>
      </c>
      <c r="U138" s="17" t="s">
        <v>43</v>
      </c>
      <c r="V138" s="17" t="s">
        <v>43</v>
      </c>
      <c r="W138" s="17" t="s">
        <v>60</v>
      </c>
      <c r="X138" s="17" t="s">
        <v>41</v>
      </c>
      <c r="Y138" s="17" t="s">
        <v>45</v>
      </c>
      <c r="Z138" s="17" t="s">
        <v>43</v>
      </c>
      <c r="AA138" s="17" t="s">
        <v>61</v>
      </c>
    </row>
    <row r="139" spans="1:27" ht="39.6" customHeight="1" x14ac:dyDescent="0.25">
      <c r="A139" s="17" t="s">
        <v>147</v>
      </c>
      <c r="B139" s="18" t="s">
        <v>33</v>
      </c>
      <c r="C139" s="19" t="s">
        <v>62</v>
      </c>
      <c r="D139" s="20">
        <v>3349598.1140000001</v>
      </c>
      <c r="E139" s="20">
        <v>3349598.1140000001</v>
      </c>
      <c r="F139" s="17">
        <v>16364</v>
      </c>
      <c r="G139" s="17" t="s">
        <v>63</v>
      </c>
      <c r="H139" s="17">
        <v>53100864</v>
      </c>
      <c r="I139" s="21" t="s">
        <v>64</v>
      </c>
      <c r="J139" s="17">
        <v>1</v>
      </c>
      <c r="K139" s="17" t="s">
        <v>37</v>
      </c>
      <c r="L139" s="17" t="s">
        <v>38</v>
      </c>
      <c r="M139" s="17" t="s">
        <v>65</v>
      </c>
      <c r="N139" s="17" t="s">
        <v>40</v>
      </c>
      <c r="O139" s="17" t="s">
        <v>41</v>
      </c>
      <c r="P139" s="17" t="s">
        <v>42</v>
      </c>
      <c r="Q139" s="17" t="s">
        <v>41</v>
      </c>
      <c r="R139" s="17" t="s">
        <v>43</v>
      </c>
      <c r="S139" s="17" t="s">
        <v>41</v>
      </c>
      <c r="T139" s="17" t="s">
        <v>43</v>
      </c>
      <c r="U139" s="17" t="s">
        <v>43</v>
      </c>
      <c r="V139" s="17" t="s">
        <v>43</v>
      </c>
      <c r="W139" s="17" t="s">
        <v>44</v>
      </c>
      <c r="X139" s="17" t="s">
        <v>41</v>
      </c>
      <c r="Y139" s="17" t="s">
        <v>45</v>
      </c>
      <c r="Z139" s="17" t="s">
        <v>41</v>
      </c>
      <c r="AA139" s="17" t="s">
        <v>46</v>
      </c>
    </row>
    <row r="140" spans="1:27" ht="39.6" customHeight="1" x14ac:dyDescent="0.25">
      <c r="A140" s="17" t="s">
        <v>147</v>
      </c>
      <c r="B140" s="18" t="s">
        <v>33</v>
      </c>
      <c r="C140" s="19" t="s">
        <v>62</v>
      </c>
      <c r="D140" s="20">
        <v>2520162.9210000001</v>
      </c>
      <c r="E140" s="20">
        <v>2520162.9210000001</v>
      </c>
      <c r="F140" s="17">
        <v>16359</v>
      </c>
      <c r="G140" s="17" t="s">
        <v>63</v>
      </c>
      <c r="H140" s="17">
        <v>53100864</v>
      </c>
      <c r="I140" s="21" t="s">
        <v>97</v>
      </c>
      <c r="J140" s="17">
        <v>1</v>
      </c>
      <c r="K140" s="17" t="s">
        <v>37</v>
      </c>
      <c r="L140" s="17" t="s">
        <v>38</v>
      </c>
      <c r="M140" s="17" t="s">
        <v>65</v>
      </c>
      <c r="N140" s="17" t="s">
        <v>40</v>
      </c>
      <c r="O140" s="17" t="s">
        <v>41</v>
      </c>
      <c r="P140" s="17" t="s">
        <v>42</v>
      </c>
      <c r="Q140" s="17" t="s">
        <v>41</v>
      </c>
      <c r="R140" s="17" t="s">
        <v>43</v>
      </c>
      <c r="S140" s="17" t="s">
        <v>41</v>
      </c>
      <c r="T140" s="17" t="s">
        <v>43</v>
      </c>
      <c r="U140" s="17" t="s">
        <v>43</v>
      </c>
      <c r="V140" s="17" t="s">
        <v>43</v>
      </c>
      <c r="W140" s="17" t="s">
        <v>98</v>
      </c>
      <c r="X140" s="17" t="s">
        <v>41</v>
      </c>
      <c r="Y140" s="17" t="s">
        <v>45</v>
      </c>
      <c r="Z140" s="17" t="s">
        <v>41</v>
      </c>
      <c r="AA140" s="17" t="s">
        <v>46</v>
      </c>
    </row>
    <row r="141" spans="1:27" ht="39.6" customHeight="1" x14ac:dyDescent="0.25">
      <c r="A141" s="17" t="s">
        <v>147</v>
      </c>
      <c r="B141" s="18" t="s">
        <v>33</v>
      </c>
      <c r="C141" s="19" t="s">
        <v>62</v>
      </c>
      <c r="D141" s="20">
        <v>1745324.726</v>
      </c>
      <c r="E141" s="20">
        <v>1745324.726</v>
      </c>
      <c r="F141" s="17">
        <v>21581</v>
      </c>
      <c r="G141" s="17" t="s">
        <v>63</v>
      </c>
      <c r="H141" s="17">
        <v>53101730</v>
      </c>
      <c r="I141" s="21" t="s">
        <v>148</v>
      </c>
      <c r="J141" s="17">
        <v>1</v>
      </c>
      <c r="K141" s="17" t="s">
        <v>37</v>
      </c>
      <c r="L141" s="17" t="s">
        <v>38</v>
      </c>
      <c r="M141" s="17" t="s">
        <v>65</v>
      </c>
      <c r="N141" s="17" t="s">
        <v>40</v>
      </c>
      <c r="O141" s="17" t="s">
        <v>41</v>
      </c>
      <c r="P141" s="17" t="s">
        <v>89</v>
      </c>
      <c r="Q141" s="17" t="s">
        <v>41</v>
      </c>
      <c r="R141" s="17" t="s">
        <v>43</v>
      </c>
      <c r="S141" s="17" t="s">
        <v>41</v>
      </c>
      <c r="T141" s="17" t="s">
        <v>43</v>
      </c>
      <c r="U141" s="17" t="s">
        <v>43</v>
      </c>
      <c r="V141" s="17" t="s">
        <v>43</v>
      </c>
      <c r="W141" s="17" t="s">
        <v>98</v>
      </c>
      <c r="X141" s="17" t="s">
        <v>41</v>
      </c>
      <c r="Y141" s="17" t="s">
        <v>45</v>
      </c>
      <c r="Z141" s="17" t="s">
        <v>41</v>
      </c>
      <c r="AA141" s="17" t="s">
        <v>46</v>
      </c>
    </row>
    <row r="142" spans="1:27" ht="39.6" customHeight="1" x14ac:dyDescent="0.25">
      <c r="A142" s="17" t="s">
        <v>147</v>
      </c>
      <c r="B142" s="18" t="s">
        <v>33</v>
      </c>
      <c r="C142" s="19" t="s">
        <v>34</v>
      </c>
      <c r="D142" s="20">
        <v>2901803.412</v>
      </c>
      <c r="E142" s="20">
        <v>5803606.824</v>
      </c>
      <c r="F142" s="17">
        <v>16346</v>
      </c>
      <c r="G142" s="17" t="s">
        <v>66</v>
      </c>
      <c r="H142" s="17">
        <v>53100152</v>
      </c>
      <c r="I142" s="21" t="s">
        <v>67</v>
      </c>
      <c r="J142" s="17">
        <v>2</v>
      </c>
      <c r="K142" s="17" t="s">
        <v>37</v>
      </c>
      <c r="L142" s="17" t="s">
        <v>38</v>
      </c>
      <c r="M142" s="17" t="s">
        <v>39</v>
      </c>
      <c r="N142" s="17" t="s">
        <v>40</v>
      </c>
      <c r="O142" s="17" t="s">
        <v>41</v>
      </c>
      <c r="P142" s="17" t="s">
        <v>42</v>
      </c>
      <c r="Q142" s="17" t="s">
        <v>41</v>
      </c>
      <c r="R142" s="17" t="s">
        <v>43</v>
      </c>
      <c r="S142" s="17" t="s">
        <v>41</v>
      </c>
      <c r="T142" s="17" t="s">
        <v>41</v>
      </c>
      <c r="U142" s="17" t="s">
        <v>43</v>
      </c>
      <c r="V142" s="17" t="s">
        <v>41</v>
      </c>
      <c r="W142" s="17" t="s">
        <v>44</v>
      </c>
      <c r="X142" s="17" t="s">
        <v>41</v>
      </c>
      <c r="Y142" s="17" t="s">
        <v>45</v>
      </c>
      <c r="Z142" s="17" t="s">
        <v>41</v>
      </c>
      <c r="AA142" s="17" t="s">
        <v>46</v>
      </c>
    </row>
    <row r="143" spans="1:27" ht="39.6" customHeight="1" x14ac:dyDescent="0.25">
      <c r="A143" s="17" t="s">
        <v>147</v>
      </c>
      <c r="B143" s="18" t="s">
        <v>33</v>
      </c>
      <c r="C143" s="19" t="s">
        <v>34</v>
      </c>
      <c r="D143" s="20">
        <v>1729838.8330000001</v>
      </c>
      <c r="E143" s="20">
        <v>1729838.8330000001</v>
      </c>
      <c r="F143" s="17">
        <v>16345</v>
      </c>
      <c r="G143" s="17" t="s">
        <v>35</v>
      </c>
      <c r="H143" s="17">
        <v>53100152</v>
      </c>
      <c r="I143" s="21" t="s">
        <v>36</v>
      </c>
      <c r="J143" s="17">
        <v>1</v>
      </c>
      <c r="K143" s="17" t="s">
        <v>37</v>
      </c>
      <c r="L143" s="17" t="s">
        <v>38</v>
      </c>
      <c r="M143" s="17" t="s">
        <v>39</v>
      </c>
      <c r="N143" s="17" t="s">
        <v>40</v>
      </c>
      <c r="O143" s="17" t="s">
        <v>41</v>
      </c>
      <c r="P143" s="17" t="s">
        <v>42</v>
      </c>
      <c r="Q143" s="17" t="s">
        <v>41</v>
      </c>
      <c r="R143" s="17" t="s">
        <v>43</v>
      </c>
      <c r="S143" s="17" t="s">
        <v>41</v>
      </c>
      <c r="T143" s="17" t="s">
        <v>41</v>
      </c>
      <c r="U143" s="17" t="s">
        <v>43</v>
      </c>
      <c r="V143" s="17" t="s">
        <v>41</v>
      </c>
      <c r="W143" s="17" t="s">
        <v>44</v>
      </c>
      <c r="X143" s="17" t="s">
        <v>41</v>
      </c>
      <c r="Y143" s="17" t="s">
        <v>45</v>
      </c>
      <c r="Z143" s="17" t="s">
        <v>41</v>
      </c>
      <c r="AA143" s="17" t="s">
        <v>46</v>
      </c>
    </row>
    <row r="144" spans="1:27" ht="39.6" customHeight="1" x14ac:dyDescent="0.25">
      <c r="A144" s="17" t="s">
        <v>147</v>
      </c>
      <c r="B144" s="18" t="s">
        <v>33</v>
      </c>
      <c r="C144" s="19" t="s">
        <v>128</v>
      </c>
      <c r="D144" s="20">
        <v>1307334.4099999999</v>
      </c>
      <c r="E144" s="20">
        <v>2614668.8199999998</v>
      </c>
      <c r="F144" s="17">
        <v>21303</v>
      </c>
      <c r="G144" s="17" t="s">
        <v>57</v>
      </c>
      <c r="H144" s="17">
        <v>53100195</v>
      </c>
      <c r="I144" s="21" t="s">
        <v>58</v>
      </c>
      <c r="J144" s="17">
        <v>2</v>
      </c>
      <c r="K144" s="17" t="s">
        <v>37</v>
      </c>
      <c r="L144" s="17" t="s">
        <v>59</v>
      </c>
      <c r="M144" s="17" t="s">
        <v>39</v>
      </c>
      <c r="N144" s="17" t="s">
        <v>40</v>
      </c>
      <c r="O144" s="17" t="s">
        <v>41</v>
      </c>
      <c r="P144" s="17" t="s">
        <v>42</v>
      </c>
      <c r="Q144" s="17" t="s">
        <v>41</v>
      </c>
      <c r="R144" s="17" t="s">
        <v>43</v>
      </c>
      <c r="S144" s="17" t="s">
        <v>41</v>
      </c>
      <c r="T144" s="17" t="s">
        <v>43</v>
      </c>
      <c r="U144" s="17" t="s">
        <v>43</v>
      </c>
      <c r="V144" s="17" t="s">
        <v>43</v>
      </c>
      <c r="W144" s="17" t="s">
        <v>60</v>
      </c>
      <c r="X144" s="17" t="s">
        <v>41</v>
      </c>
      <c r="Y144" s="17" t="s">
        <v>45</v>
      </c>
      <c r="Z144" s="17" t="s">
        <v>43</v>
      </c>
      <c r="AA144" s="17" t="s">
        <v>61</v>
      </c>
    </row>
    <row r="145" spans="1:27" ht="39.6" customHeight="1" x14ac:dyDescent="0.25">
      <c r="A145" s="17" t="s">
        <v>147</v>
      </c>
      <c r="B145" s="18" t="s">
        <v>132</v>
      </c>
      <c r="C145" s="19" t="s">
        <v>149</v>
      </c>
      <c r="D145" s="20">
        <v>33154086.190000001</v>
      </c>
      <c r="E145" s="20">
        <v>33154086.190000001</v>
      </c>
      <c r="F145" s="17">
        <v>11629</v>
      </c>
      <c r="G145" s="17" t="s">
        <v>134</v>
      </c>
      <c r="H145" s="17">
        <v>53100388</v>
      </c>
      <c r="I145" s="21" t="s">
        <v>144</v>
      </c>
      <c r="J145" s="17">
        <v>1</v>
      </c>
      <c r="K145" s="17" t="s">
        <v>37</v>
      </c>
      <c r="L145" s="17" t="s">
        <v>38</v>
      </c>
      <c r="M145" s="17" t="s">
        <v>50</v>
      </c>
      <c r="N145" s="17" t="s">
        <v>40</v>
      </c>
      <c r="O145" s="17" t="s">
        <v>41</v>
      </c>
      <c r="P145" s="17" t="s">
        <v>42</v>
      </c>
      <c r="Q145" s="17" t="s">
        <v>41</v>
      </c>
      <c r="R145" s="17" t="s">
        <v>43</v>
      </c>
      <c r="S145" s="17" t="s">
        <v>41</v>
      </c>
      <c r="T145" s="17" t="s">
        <v>43</v>
      </c>
      <c r="U145" s="17" t="s">
        <v>43</v>
      </c>
      <c r="V145" s="17" t="s">
        <v>43</v>
      </c>
      <c r="W145" s="17" t="s">
        <v>55</v>
      </c>
      <c r="X145" s="17" t="s">
        <v>41</v>
      </c>
      <c r="Y145" s="17" t="s">
        <v>52</v>
      </c>
      <c r="Z145" s="17" t="s">
        <v>41</v>
      </c>
      <c r="AA145" s="17"/>
    </row>
    <row r="146" spans="1:27" ht="39.6" customHeight="1" x14ac:dyDescent="0.25">
      <c r="A146" s="17" t="s">
        <v>147</v>
      </c>
      <c r="B146" s="18" t="s">
        <v>68</v>
      </c>
      <c r="C146" s="19" t="s">
        <v>69</v>
      </c>
      <c r="D146" s="20">
        <v>506760.37099999998</v>
      </c>
      <c r="E146" s="20">
        <v>506760.37099999998</v>
      </c>
      <c r="F146" s="17">
        <v>11759</v>
      </c>
      <c r="G146" s="17" t="s">
        <v>70</v>
      </c>
      <c r="H146" s="17">
        <v>53100327</v>
      </c>
      <c r="I146" s="21" t="s">
        <v>71</v>
      </c>
      <c r="J146" s="17">
        <v>1</v>
      </c>
      <c r="K146" s="17" t="s">
        <v>37</v>
      </c>
      <c r="L146" s="17" t="s">
        <v>38</v>
      </c>
      <c r="M146" s="17" t="s">
        <v>72</v>
      </c>
      <c r="N146" s="17" t="s">
        <v>40</v>
      </c>
      <c r="O146" s="17" t="s">
        <v>41</v>
      </c>
      <c r="P146" s="17" t="s">
        <v>42</v>
      </c>
      <c r="Q146" s="17" t="s">
        <v>41</v>
      </c>
      <c r="R146" s="17" t="s">
        <v>43</v>
      </c>
      <c r="S146" s="17" t="s">
        <v>41</v>
      </c>
      <c r="T146" s="17" t="s">
        <v>41</v>
      </c>
      <c r="U146" s="17" t="s">
        <v>41</v>
      </c>
      <c r="V146" s="17" t="s">
        <v>43</v>
      </c>
      <c r="W146" s="17" t="s">
        <v>44</v>
      </c>
      <c r="X146" s="17" t="s">
        <v>41</v>
      </c>
      <c r="Y146" s="17" t="s">
        <v>45</v>
      </c>
      <c r="Z146" s="17" t="s">
        <v>43</v>
      </c>
      <c r="AA146" s="17" t="s">
        <v>73</v>
      </c>
    </row>
    <row r="147" spans="1:27" ht="39.6" customHeight="1" x14ac:dyDescent="0.25">
      <c r="A147" s="17" t="s">
        <v>147</v>
      </c>
      <c r="B147" s="18" t="s">
        <v>68</v>
      </c>
      <c r="C147" s="19" t="s">
        <v>93</v>
      </c>
      <c r="D147" s="20">
        <v>2920727.36</v>
      </c>
      <c r="E147" s="20">
        <v>2920727.36</v>
      </c>
      <c r="F147" s="17">
        <v>12081</v>
      </c>
      <c r="G147" s="17" t="s">
        <v>94</v>
      </c>
      <c r="H147" s="17">
        <v>53100496</v>
      </c>
      <c r="I147" s="21" t="s">
        <v>95</v>
      </c>
      <c r="J147" s="17">
        <v>1</v>
      </c>
      <c r="K147" s="17" t="s">
        <v>37</v>
      </c>
      <c r="L147" s="17" t="s">
        <v>38</v>
      </c>
      <c r="M147" s="17" t="s">
        <v>72</v>
      </c>
      <c r="N147" s="17" t="s">
        <v>40</v>
      </c>
      <c r="O147" s="17" t="s">
        <v>41</v>
      </c>
      <c r="P147" s="17" t="s">
        <v>42</v>
      </c>
      <c r="Q147" s="17" t="s">
        <v>41</v>
      </c>
      <c r="R147" s="17" t="s">
        <v>43</v>
      </c>
      <c r="S147" s="17" t="s">
        <v>41</v>
      </c>
      <c r="T147" s="17" t="s">
        <v>43</v>
      </c>
      <c r="U147" s="17" t="s">
        <v>43</v>
      </c>
      <c r="V147" s="17" t="s">
        <v>43</v>
      </c>
      <c r="W147" s="17" t="s">
        <v>55</v>
      </c>
      <c r="X147" s="17" t="s">
        <v>41</v>
      </c>
      <c r="Y147" s="17" t="s">
        <v>45</v>
      </c>
      <c r="Z147" s="17" t="s">
        <v>41</v>
      </c>
      <c r="AA147" s="17" t="s">
        <v>46</v>
      </c>
    </row>
    <row r="148" spans="1:27" ht="39.6" customHeight="1" x14ac:dyDescent="0.25">
      <c r="A148" s="17" t="s">
        <v>147</v>
      </c>
      <c r="B148" s="18" t="s">
        <v>68</v>
      </c>
      <c r="C148" s="19" t="s">
        <v>136</v>
      </c>
      <c r="D148" s="20">
        <v>1248746.318</v>
      </c>
      <c r="E148" s="20">
        <v>2497492.6359999999</v>
      </c>
      <c r="F148" s="17">
        <v>12070</v>
      </c>
      <c r="G148" s="17" t="s">
        <v>114</v>
      </c>
      <c r="H148" s="17">
        <v>53100303</v>
      </c>
      <c r="I148" s="21" t="s">
        <v>115</v>
      </c>
      <c r="J148" s="17">
        <v>2</v>
      </c>
      <c r="K148" s="17" t="s">
        <v>37</v>
      </c>
      <c r="L148" s="17" t="s">
        <v>38</v>
      </c>
      <c r="M148" s="17" t="s">
        <v>116</v>
      </c>
      <c r="N148" s="17" t="s">
        <v>40</v>
      </c>
      <c r="O148" s="17" t="s">
        <v>41</v>
      </c>
      <c r="P148" s="17" t="s">
        <v>42</v>
      </c>
      <c r="Q148" s="17" t="s">
        <v>43</v>
      </c>
      <c r="R148" s="17" t="s">
        <v>43</v>
      </c>
      <c r="S148" s="17" t="s">
        <v>41</v>
      </c>
      <c r="T148" s="17" t="s">
        <v>43</v>
      </c>
      <c r="U148" s="17" t="s">
        <v>43</v>
      </c>
      <c r="V148" s="17" t="s">
        <v>43</v>
      </c>
      <c r="W148" s="17" t="s">
        <v>44</v>
      </c>
      <c r="X148" s="17" t="s">
        <v>41</v>
      </c>
      <c r="Y148" s="17" t="s">
        <v>45</v>
      </c>
      <c r="Z148" s="17" t="s">
        <v>41</v>
      </c>
      <c r="AA148" s="17" t="s">
        <v>46</v>
      </c>
    </row>
    <row r="149" spans="1:27" ht="39.6" customHeight="1" x14ac:dyDescent="0.25">
      <c r="A149" s="17" t="s">
        <v>147</v>
      </c>
      <c r="B149" s="18" t="s">
        <v>68</v>
      </c>
      <c r="C149" s="19" t="s">
        <v>117</v>
      </c>
      <c r="D149" s="20">
        <v>1216933.8700000001</v>
      </c>
      <c r="E149" s="20">
        <v>1216933.8700000001</v>
      </c>
      <c r="F149" s="17">
        <v>12074</v>
      </c>
      <c r="G149" s="17" t="s">
        <v>118</v>
      </c>
      <c r="H149" s="17">
        <v>53100329</v>
      </c>
      <c r="I149" s="21" t="s">
        <v>119</v>
      </c>
      <c r="J149" s="17">
        <v>1</v>
      </c>
      <c r="K149" s="17" t="s">
        <v>37</v>
      </c>
      <c r="L149" s="17" t="s">
        <v>38</v>
      </c>
      <c r="M149" s="17" t="s">
        <v>72</v>
      </c>
      <c r="N149" s="17" t="s">
        <v>40</v>
      </c>
      <c r="O149" s="17" t="s">
        <v>41</v>
      </c>
      <c r="P149" s="17" t="s">
        <v>42</v>
      </c>
      <c r="Q149" s="17" t="s">
        <v>41</v>
      </c>
      <c r="R149" s="17" t="s">
        <v>43</v>
      </c>
      <c r="S149" s="17" t="s">
        <v>41</v>
      </c>
      <c r="T149" s="17" t="s">
        <v>41</v>
      </c>
      <c r="U149" s="17" t="s">
        <v>41</v>
      </c>
      <c r="V149" s="17" t="s">
        <v>43</v>
      </c>
      <c r="W149" s="17" t="s">
        <v>44</v>
      </c>
      <c r="X149" s="17" t="s">
        <v>41</v>
      </c>
      <c r="Y149" s="17" t="s">
        <v>45</v>
      </c>
      <c r="Z149" s="17" t="s">
        <v>41</v>
      </c>
      <c r="AA149" s="17" t="s">
        <v>46</v>
      </c>
    </row>
    <row r="150" spans="1:27" ht="39.6" customHeight="1" x14ac:dyDescent="0.25">
      <c r="A150" s="17" t="s">
        <v>147</v>
      </c>
      <c r="B150" s="18" t="s">
        <v>68</v>
      </c>
      <c r="C150" s="19" t="s">
        <v>74</v>
      </c>
      <c r="D150" s="20">
        <v>3112535.4559999998</v>
      </c>
      <c r="E150" s="20">
        <v>3112535.4559999998</v>
      </c>
      <c r="F150" s="17">
        <v>11816</v>
      </c>
      <c r="G150" s="17" t="s">
        <v>75</v>
      </c>
      <c r="H150" s="17">
        <v>53100867</v>
      </c>
      <c r="I150" s="21" t="s">
        <v>76</v>
      </c>
      <c r="J150" s="17">
        <v>1</v>
      </c>
      <c r="K150" s="17" t="s">
        <v>37</v>
      </c>
      <c r="L150" s="17" t="s">
        <v>38</v>
      </c>
      <c r="M150" s="17" t="s">
        <v>50</v>
      </c>
      <c r="N150" s="17" t="s">
        <v>40</v>
      </c>
      <c r="O150" s="17" t="s">
        <v>41</v>
      </c>
      <c r="P150" s="17" t="s">
        <v>42</v>
      </c>
      <c r="Q150" s="17" t="s">
        <v>41</v>
      </c>
      <c r="R150" s="17" t="s">
        <v>43</v>
      </c>
      <c r="S150" s="17" t="s">
        <v>41</v>
      </c>
      <c r="T150" s="17" t="s">
        <v>43</v>
      </c>
      <c r="U150" s="17" t="s">
        <v>43</v>
      </c>
      <c r="V150" s="17" t="s">
        <v>43</v>
      </c>
      <c r="W150" s="17" t="s">
        <v>55</v>
      </c>
      <c r="X150" s="17" t="s">
        <v>41</v>
      </c>
      <c r="Y150" s="17" t="s">
        <v>52</v>
      </c>
      <c r="Z150" s="17" t="s">
        <v>41</v>
      </c>
      <c r="AA150" s="17"/>
    </row>
    <row r="151" spans="1:27" ht="39.6" customHeight="1" x14ac:dyDescent="0.25">
      <c r="A151" s="17" t="s">
        <v>147</v>
      </c>
      <c r="B151" s="18" t="s">
        <v>68</v>
      </c>
      <c r="C151" s="19" t="s">
        <v>77</v>
      </c>
      <c r="D151" s="20">
        <v>5496453.2280000001</v>
      </c>
      <c r="E151" s="20">
        <v>10992906.456</v>
      </c>
      <c r="F151" s="17">
        <v>11814</v>
      </c>
      <c r="G151" s="17" t="s">
        <v>78</v>
      </c>
      <c r="H151" s="17">
        <v>53100136</v>
      </c>
      <c r="I151" s="21" t="s">
        <v>79</v>
      </c>
      <c r="J151" s="17">
        <v>2</v>
      </c>
      <c r="K151" s="17" t="s">
        <v>37</v>
      </c>
      <c r="L151" s="17" t="s">
        <v>38</v>
      </c>
      <c r="M151" s="17" t="s">
        <v>50</v>
      </c>
      <c r="N151" s="17" t="s">
        <v>40</v>
      </c>
      <c r="O151" s="17" t="s">
        <v>41</v>
      </c>
      <c r="P151" s="17" t="s">
        <v>42</v>
      </c>
      <c r="Q151" s="17" t="s">
        <v>41</v>
      </c>
      <c r="R151" s="17" t="s">
        <v>43</v>
      </c>
      <c r="S151" s="17" t="s">
        <v>41</v>
      </c>
      <c r="T151" s="17" t="s">
        <v>43</v>
      </c>
      <c r="U151" s="17" t="s">
        <v>43</v>
      </c>
      <c r="V151" s="17" t="s">
        <v>43</v>
      </c>
      <c r="W151" s="17" t="s">
        <v>55</v>
      </c>
      <c r="X151" s="17" t="s">
        <v>41</v>
      </c>
      <c r="Y151" s="17" t="s">
        <v>52</v>
      </c>
      <c r="Z151" s="17" t="s">
        <v>41</v>
      </c>
      <c r="AA151" s="17"/>
    </row>
    <row r="152" spans="1:27" ht="39.6" customHeight="1" x14ac:dyDescent="0.25">
      <c r="A152" s="17" t="s">
        <v>147</v>
      </c>
      <c r="B152" s="18" t="s">
        <v>68</v>
      </c>
      <c r="C152" s="19" t="s">
        <v>80</v>
      </c>
      <c r="D152" s="20">
        <v>11723046.073000001</v>
      </c>
      <c r="E152" s="20">
        <v>23446092.146000002</v>
      </c>
      <c r="F152" s="17">
        <v>11813</v>
      </c>
      <c r="G152" s="17" t="s">
        <v>81</v>
      </c>
      <c r="H152" s="17">
        <v>53100136</v>
      </c>
      <c r="I152" s="21" t="s">
        <v>82</v>
      </c>
      <c r="J152" s="17">
        <v>2</v>
      </c>
      <c r="K152" s="17" t="s">
        <v>37</v>
      </c>
      <c r="L152" s="17" t="s">
        <v>38</v>
      </c>
      <c r="M152" s="17" t="s">
        <v>50</v>
      </c>
      <c r="N152" s="17" t="s">
        <v>40</v>
      </c>
      <c r="O152" s="17" t="s">
        <v>41</v>
      </c>
      <c r="P152" s="17" t="s">
        <v>42</v>
      </c>
      <c r="Q152" s="17" t="s">
        <v>41</v>
      </c>
      <c r="R152" s="17" t="s">
        <v>43</v>
      </c>
      <c r="S152" s="17" t="s">
        <v>41</v>
      </c>
      <c r="T152" s="17" t="s">
        <v>43</v>
      </c>
      <c r="U152" s="17" t="s">
        <v>43</v>
      </c>
      <c r="V152" s="17" t="s">
        <v>43</v>
      </c>
      <c r="W152" s="17" t="s">
        <v>55</v>
      </c>
      <c r="X152" s="17" t="s">
        <v>41</v>
      </c>
      <c r="Y152" s="17" t="s">
        <v>52</v>
      </c>
      <c r="Z152" s="17" t="s">
        <v>41</v>
      </c>
      <c r="AA152" s="17"/>
    </row>
    <row r="153" spans="1:27" ht="39.6" customHeight="1" x14ac:dyDescent="0.25">
      <c r="A153" s="17" t="s">
        <v>147</v>
      </c>
      <c r="B153" s="18" t="s">
        <v>68</v>
      </c>
      <c r="C153" s="19" t="s">
        <v>83</v>
      </c>
      <c r="D153" s="20">
        <v>337198.29700000002</v>
      </c>
      <c r="E153" s="20">
        <v>337198.29700000002</v>
      </c>
      <c r="F153" s="17">
        <v>11948</v>
      </c>
      <c r="G153" s="17" t="s">
        <v>84</v>
      </c>
      <c r="H153" s="17">
        <v>53100195</v>
      </c>
      <c r="I153" s="21" t="s">
        <v>85</v>
      </c>
      <c r="J153" s="17">
        <v>1</v>
      </c>
      <c r="K153" s="17" t="s">
        <v>37</v>
      </c>
      <c r="L153" s="17" t="s">
        <v>59</v>
      </c>
      <c r="M153" s="17" t="s">
        <v>39</v>
      </c>
      <c r="N153" s="17" t="s">
        <v>40</v>
      </c>
      <c r="O153" s="17" t="s">
        <v>41</v>
      </c>
      <c r="P153" s="17" t="s">
        <v>42</v>
      </c>
      <c r="Q153" s="17" t="s">
        <v>41</v>
      </c>
      <c r="R153" s="17" t="s">
        <v>43</v>
      </c>
      <c r="S153" s="17" t="s">
        <v>41</v>
      </c>
      <c r="T153" s="17" t="s">
        <v>43</v>
      </c>
      <c r="U153" s="17" t="s">
        <v>43</v>
      </c>
      <c r="V153" s="17" t="s">
        <v>43</v>
      </c>
      <c r="W153" s="17" t="s">
        <v>60</v>
      </c>
      <c r="X153" s="17" t="s">
        <v>41</v>
      </c>
      <c r="Y153" s="17" t="s">
        <v>45</v>
      </c>
      <c r="Z153" s="17" t="s">
        <v>43</v>
      </c>
      <c r="AA153" s="17" t="s">
        <v>61</v>
      </c>
    </row>
    <row r="154" spans="1:27" ht="39.6" customHeight="1" x14ac:dyDescent="0.25">
      <c r="A154" s="17" t="s">
        <v>147</v>
      </c>
      <c r="B154" s="18" t="s">
        <v>68</v>
      </c>
      <c r="C154" s="19" t="s">
        <v>86</v>
      </c>
      <c r="D154" s="20">
        <v>355126.12699999998</v>
      </c>
      <c r="E154" s="20">
        <v>3551261.27</v>
      </c>
      <c r="F154" s="17">
        <v>11940</v>
      </c>
      <c r="G154" s="17" t="s">
        <v>87</v>
      </c>
      <c r="H154" s="17">
        <v>53100195</v>
      </c>
      <c r="I154" s="21" t="s">
        <v>88</v>
      </c>
      <c r="J154" s="17">
        <v>10</v>
      </c>
      <c r="K154" s="17" t="s">
        <v>37</v>
      </c>
      <c r="L154" s="17" t="s">
        <v>38</v>
      </c>
      <c r="M154" s="17" t="s">
        <v>39</v>
      </c>
      <c r="N154" s="17" t="s">
        <v>40</v>
      </c>
      <c r="O154" s="17" t="s">
        <v>41</v>
      </c>
      <c r="P154" s="17" t="s">
        <v>42</v>
      </c>
      <c r="Q154" s="17" t="s">
        <v>41</v>
      </c>
      <c r="R154" s="17" t="s">
        <v>43</v>
      </c>
      <c r="S154" s="17" t="s">
        <v>41</v>
      </c>
      <c r="T154" s="17" t="s">
        <v>43</v>
      </c>
      <c r="U154" s="17" t="s">
        <v>43</v>
      </c>
      <c r="V154" s="17" t="s">
        <v>43</v>
      </c>
      <c r="W154" s="17" t="s">
        <v>60</v>
      </c>
      <c r="X154" s="17" t="s">
        <v>41</v>
      </c>
      <c r="Y154" s="17" t="s">
        <v>45</v>
      </c>
      <c r="Z154" s="17" t="s">
        <v>43</v>
      </c>
      <c r="AA154" s="17" t="s">
        <v>61</v>
      </c>
    </row>
    <row r="155" spans="1:27" ht="39.6" customHeight="1" x14ac:dyDescent="0.25">
      <c r="A155" s="17" t="s">
        <v>147</v>
      </c>
      <c r="B155" s="18" t="s">
        <v>68</v>
      </c>
      <c r="C155" s="19" t="s">
        <v>86</v>
      </c>
      <c r="D155" s="20">
        <v>355126.12699999998</v>
      </c>
      <c r="E155" s="20">
        <v>355126.12699999998</v>
      </c>
      <c r="F155" s="17">
        <v>11940</v>
      </c>
      <c r="G155" s="17" t="s">
        <v>87</v>
      </c>
      <c r="H155" s="17">
        <v>53100195</v>
      </c>
      <c r="I155" s="21" t="s">
        <v>88</v>
      </c>
      <c r="J155" s="17">
        <v>1</v>
      </c>
      <c r="K155" s="17" t="s">
        <v>37</v>
      </c>
      <c r="L155" s="17" t="s">
        <v>38</v>
      </c>
      <c r="M155" s="17" t="s">
        <v>39</v>
      </c>
      <c r="N155" s="17" t="s">
        <v>40</v>
      </c>
      <c r="O155" s="17" t="s">
        <v>41</v>
      </c>
      <c r="P155" s="17" t="s">
        <v>42</v>
      </c>
      <c r="Q155" s="17" t="s">
        <v>41</v>
      </c>
      <c r="R155" s="17" t="s">
        <v>43</v>
      </c>
      <c r="S155" s="17" t="s">
        <v>41</v>
      </c>
      <c r="T155" s="17" t="s">
        <v>43</v>
      </c>
      <c r="U155" s="17" t="s">
        <v>43</v>
      </c>
      <c r="V155" s="17" t="s">
        <v>43</v>
      </c>
      <c r="W155" s="17" t="s">
        <v>60</v>
      </c>
      <c r="X155" s="17" t="s">
        <v>41</v>
      </c>
      <c r="Y155" s="17" t="s">
        <v>45</v>
      </c>
      <c r="Z155" s="17" t="s">
        <v>43</v>
      </c>
      <c r="AA155" s="17" t="s">
        <v>61</v>
      </c>
    </row>
    <row r="156" spans="1:27" ht="39.6" customHeight="1" x14ac:dyDescent="0.25">
      <c r="A156" s="17" t="s">
        <v>147</v>
      </c>
      <c r="B156" s="18" t="s">
        <v>68</v>
      </c>
      <c r="C156" s="19" t="s">
        <v>90</v>
      </c>
      <c r="D156" s="20">
        <v>2589999.3760000002</v>
      </c>
      <c r="E156" s="20">
        <v>2589999.3760000002</v>
      </c>
      <c r="F156" s="17">
        <v>11871</v>
      </c>
      <c r="G156" s="17" t="s">
        <v>91</v>
      </c>
      <c r="H156" s="17">
        <v>53100152</v>
      </c>
      <c r="I156" s="21" t="s">
        <v>92</v>
      </c>
      <c r="J156" s="17">
        <v>1</v>
      </c>
      <c r="K156" s="17" t="s">
        <v>37</v>
      </c>
      <c r="L156" s="17" t="s">
        <v>38</v>
      </c>
      <c r="M156" s="17" t="s">
        <v>39</v>
      </c>
      <c r="N156" s="17" t="s">
        <v>40</v>
      </c>
      <c r="O156" s="17" t="s">
        <v>41</v>
      </c>
      <c r="P156" s="17" t="s">
        <v>42</v>
      </c>
      <c r="Q156" s="17" t="s">
        <v>43</v>
      </c>
      <c r="R156" s="17" t="s">
        <v>43</v>
      </c>
      <c r="S156" s="17" t="s">
        <v>41</v>
      </c>
      <c r="T156" s="17" t="s">
        <v>43</v>
      </c>
      <c r="U156" s="17" t="s">
        <v>43</v>
      </c>
      <c r="V156" s="17" t="s">
        <v>43</v>
      </c>
      <c r="W156" s="17" t="s">
        <v>44</v>
      </c>
      <c r="X156" s="17" t="s">
        <v>41</v>
      </c>
      <c r="Y156" s="17" t="s">
        <v>45</v>
      </c>
      <c r="Z156" s="17" t="s">
        <v>41</v>
      </c>
      <c r="AA156" s="17" t="s">
        <v>46</v>
      </c>
    </row>
    <row r="157" spans="1:27" ht="39.6" customHeight="1" x14ac:dyDescent="0.25">
      <c r="A157" s="17" t="s">
        <v>147</v>
      </c>
      <c r="B157" s="18" t="s">
        <v>68</v>
      </c>
      <c r="C157" s="19" t="s">
        <v>83</v>
      </c>
      <c r="D157" s="20">
        <v>337198.29700000002</v>
      </c>
      <c r="E157" s="20">
        <v>674396.59400000004</v>
      </c>
      <c r="F157" s="17">
        <v>11948</v>
      </c>
      <c r="G157" s="17" t="s">
        <v>84</v>
      </c>
      <c r="H157" s="17">
        <v>53100195</v>
      </c>
      <c r="I157" s="21" t="s">
        <v>85</v>
      </c>
      <c r="J157" s="17">
        <v>2</v>
      </c>
      <c r="K157" s="17" t="s">
        <v>37</v>
      </c>
      <c r="L157" s="17" t="s">
        <v>59</v>
      </c>
      <c r="M157" s="17" t="s">
        <v>39</v>
      </c>
      <c r="N157" s="17" t="s">
        <v>40</v>
      </c>
      <c r="O157" s="17" t="s">
        <v>41</v>
      </c>
      <c r="P157" s="17" t="s">
        <v>42</v>
      </c>
      <c r="Q157" s="17" t="s">
        <v>41</v>
      </c>
      <c r="R157" s="17" t="s">
        <v>43</v>
      </c>
      <c r="S157" s="17" t="s">
        <v>41</v>
      </c>
      <c r="T157" s="17" t="s">
        <v>43</v>
      </c>
      <c r="U157" s="17" t="s">
        <v>43</v>
      </c>
      <c r="V157" s="17" t="s">
        <v>43</v>
      </c>
      <c r="W157" s="17" t="s">
        <v>60</v>
      </c>
      <c r="X157" s="17" t="s">
        <v>41</v>
      </c>
      <c r="Y157" s="17" t="s">
        <v>45</v>
      </c>
      <c r="Z157" s="17" t="s">
        <v>43</v>
      </c>
      <c r="AA157" s="17" t="s">
        <v>61</v>
      </c>
    </row>
    <row r="158" spans="1:27" ht="39.6" customHeight="1" x14ac:dyDescent="0.25">
      <c r="A158" s="17" t="s">
        <v>147</v>
      </c>
      <c r="B158" s="18" t="s">
        <v>68</v>
      </c>
      <c r="C158" s="19" t="s">
        <v>110</v>
      </c>
      <c r="D158" s="20">
        <v>13708253.812000001</v>
      </c>
      <c r="E158" s="20">
        <v>13708253.812000001</v>
      </c>
      <c r="F158" s="17">
        <v>11825</v>
      </c>
      <c r="G158" s="17" t="s">
        <v>111</v>
      </c>
      <c r="H158" s="17">
        <v>53100136</v>
      </c>
      <c r="I158" s="21" t="s">
        <v>112</v>
      </c>
      <c r="J158" s="17">
        <v>1</v>
      </c>
      <c r="K158" s="17" t="s">
        <v>37</v>
      </c>
      <c r="L158" s="17" t="s">
        <v>38</v>
      </c>
      <c r="M158" s="17" t="s">
        <v>50</v>
      </c>
      <c r="N158" s="17" t="s">
        <v>40</v>
      </c>
      <c r="O158" s="17" t="s">
        <v>41</v>
      </c>
      <c r="P158" s="17" t="s">
        <v>42</v>
      </c>
      <c r="Q158" s="17" t="s">
        <v>41</v>
      </c>
      <c r="R158" s="17" t="s">
        <v>43</v>
      </c>
      <c r="S158" s="17" t="s">
        <v>41</v>
      </c>
      <c r="T158" s="17" t="s">
        <v>43</v>
      </c>
      <c r="U158" s="17" t="s">
        <v>43</v>
      </c>
      <c r="V158" s="17" t="s">
        <v>43</v>
      </c>
      <c r="W158" s="17" t="s">
        <v>55</v>
      </c>
      <c r="X158" s="17" t="s">
        <v>41</v>
      </c>
      <c r="Y158" s="17" t="s">
        <v>52</v>
      </c>
      <c r="Z158" s="17" t="s">
        <v>41</v>
      </c>
      <c r="AA158" s="17"/>
    </row>
    <row r="159" spans="1:27" ht="39.6" customHeight="1" x14ac:dyDescent="0.25">
      <c r="A159" s="17" t="s">
        <v>147</v>
      </c>
      <c r="B159" s="18" t="s">
        <v>68</v>
      </c>
      <c r="C159" s="19" t="s">
        <v>83</v>
      </c>
      <c r="D159" s="20">
        <v>337198.29700000002</v>
      </c>
      <c r="E159" s="20">
        <v>337198.29700000002</v>
      </c>
      <c r="F159" s="17">
        <v>11948</v>
      </c>
      <c r="G159" s="17" t="s">
        <v>84</v>
      </c>
      <c r="H159" s="17">
        <v>53100195</v>
      </c>
      <c r="I159" s="21" t="s">
        <v>85</v>
      </c>
      <c r="J159" s="17">
        <v>1</v>
      </c>
      <c r="K159" s="17" t="s">
        <v>37</v>
      </c>
      <c r="L159" s="17" t="s">
        <v>59</v>
      </c>
      <c r="M159" s="17" t="s">
        <v>39</v>
      </c>
      <c r="N159" s="17" t="s">
        <v>40</v>
      </c>
      <c r="O159" s="17" t="s">
        <v>41</v>
      </c>
      <c r="P159" s="17" t="s">
        <v>42</v>
      </c>
      <c r="Q159" s="17" t="s">
        <v>41</v>
      </c>
      <c r="R159" s="17" t="s">
        <v>43</v>
      </c>
      <c r="S159" s="17" t="s">
        <v>41</v>
      </c>
      <c r="T159" s="17" t="s">
        <v>43</v>
      </c>
      <c r="U159" s="17" t="s">
        <v>43</v>
      </c>
      <c r="V159" s="17" t="s">
        <v>43</v>
      </c>
      <c r="W159" s="17" t="s">
        <v>60</v>
      </c>
      <c r="X159" s="17" t="s">
        <v>41</v>
      </c>
      <c r="Y159" s="17" t="s">
        <v>45</v>
      </c>
      <c r="Z159" s="17" t="s">
        <v>43</v>
      </c>
      <c r="AA159" s="17" t="s">
        <v>61</v>
      </c>
    </row>
  </sheetData>
  <conditionalFormatting sqref="C2:P159">
    <cfRule type="expression" dxfId="3" priority="7">
      <formula>$H2=0</formula>
    </cfRule>
  </conditionalFormatting>
  <conditionalFormatting sqref="Q63">
    <cfRule type="expression" dxfId="2" priority="5">
      <formula>$H62=0</formula>
    </cfRule>
  </conditionalFormatting>
  <conditionalFormatting sqref="AA63">
    <cfRule type="expression" dxfId="1" priority="4">
      <formula>$H62=0</formula>
    </cfRule>
  </conditionalFormatting>
  <conditionalFormatting sqref="AA73">
    <cfRule type="expression" dxfId="0" priority="6">
      <formula>#REF!=0</formula>
    </cfRule>
  </conditionalFormatting>
  <pageMargins left="0.39370078740157483" right="0.39370078740157483" top="0.74803149606299213" bottom="0.74803149606299213" header="0.31496062992125984" footer="0.31496062992125984"/>
  <pageSetup scale="50" orientation="landscape" r:id="rId1"/>
  <colBreaks count="1" manualBreakCount="1">
    <brk id="5" max="1048575" man="1"/>
  </col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W1707"/>
  <sheetViews>
    <sheetView showGridLines="0" topLeftCell="K1" zoomScaleNormal="100" workbookViewId="0">
      <selection activeCell="V3" sqref="V3"/>
    </sheetView>
  </sheetViews>
  <sheetFormatPr baseColWidth="10" defaultColWidth="11.44140625" defaultRowHeight="16.8" x14ac:dyDescent="0.3"/>
  <cols>
    <col min="1" max="1" width="16" style="37" customWidth="1"/>
    <col min="2" max="2" width="9.109375" style="36" bestFit="1" customWidth="1"/>
    <col min="3" max="3" width="14.109375" style="37" customWidth="1"/>
    <col min="4" max="4" width="21.33203125" style="36" bestFit="1" customWidth="1"/>
    <col min="5" max="5" width="81.33203125" style="60" customWidth="1"/>
    <col min="6" max="6" width="13.88671875" style="61" customWidth="1"/>
    <col min="7" max="7" width="35.6640625" style="61" bestFit="1" customWidth="1"/>
    <col min="8" max="8" width="15.5546875" style="61" customWidth="1"/>
    <col min="9" max="10" width="21" style="61" customWidth="1"/>
    <col min="11" max="11" width="18.33203125" style="37" customWidth="1"/>
    <col min="12" max="12" width="19.33203125" style="37" customWidth="1"/>
    <col min="13" max="13" width="10.6640625" style="37" bestFit="1" customWidth="1"/>
    <col min="14" max="14" width="16.6640625" style="37" bestFit="1" customWidth="1"/>
    <col min="15" max="15" width="12.88671875" style="37" customWidth="1"/>
    <col min="16" max="16" width="13.6640625" style="37" customWidth="1"/>
    <col min="17" max="17" width="21.44140625" style="37" customWidth="1"/>
    <col min="18" max="18" width="15.33203125" style="37" bestFit="1" customWidth="1"/>
    <col min="19" max="19" width="18.33203125" style="37" bestFit="1" customWidth="1"/>
    <col min="20" max="20" width="15.6640625" style="37" customWidth="1"/>
    <col min="21" max="21" width="12.88671875" style="37" customWidth="1"/>
    <col min="22" max="22" width="31.44140625" style="39" customWidth="1"/>
    <col min="23" max="23" width="41.33203125" style="36" customWidth="1"/>
    <col min="24" max="16384" width="11.44140625" style="36"/>
  </cols>
  <sheetData>
    <row r="1" spans="1:23" ht="8.25" customHeight="1" x14ac:dyDescent="0.3">
      <c r="A1" s="36">
        <f>COLUMN()</f>
        <v>1</v>
      </c>
      <c r="B1" s="36">
        <f>COLUMN()</f>
        <v>2</v>
      </c>
      <c r="C1" s="36">
        <f>COLUMN()</f>
        <v>3</v>
      </c>
      <c r="D1" s="36">
        <f>COLUMN()</f>
        <v>4</v>
      </c>
      <c r="E1" s="36">
        <f>COLUMN()</f>
        <v>5</v>
      </c>
      <c r="F1" s="36">
        <f>COLUMN()</f>
        <v>6</v>
      </c>
      <c r="G1" s="36">
        <f>COLUMN()</f>
        <v>7</v>
      </c>
      <c r="H1" s="36">
        <f>COLUMN()</f>
        <v>8</v>
      </c>
      <c r="I1" s="36">
        <f>COLUMN()</f>
        <v>9</v>
      </c>
      <c r="J1" s="36"/>
      <c r="K1" s="36">
        <f>COLUMN()</f>
        <v>11</v>
      </c>
      <c r="L1" s="36">
        <f>COLUMN()</f>
        <v>12</v>
      </c>
      <c r="M1" s="36">
        <f>COLUMN()</f>
        <v>13</v>
      </c>
      <c r="N1" s="36">
        <f>COLUMN()</f>
        <v>14</v>
      </c>
      <c r="O1" s="36">
        <f>COLUMN()</f>
        <v>15</v>
      </c>
      <c r="P1" s="36">
        <f>COLUMN()</f>
        <v>16</v>
      </c>
      <c r="Q1" s="36">
        <f>COLUMN()</f>
        <v>17</v>
      </c>
      <c r="R1" s="36">
        <f>COLUMN()</f>
        <v>18</v>
      </c>
      <c r="S1" s="36">
        <f>COLUMN()</f>
        <v>19</v>
      </c>
      <c r="T1" s="36">
        <f>COLUMN()</f>
        <v>20</v>
      </c>
      <c r="U1" s="36">
        <f>COLUMN()</f>
        <v>21</v>
      </c>
      <c r="V1" s="36">
        <f>COLUMN()</f>
        <v>22</v>
      </c>
    </row>
    <row r="2" spans="1:23" ht="50.4" x14ac:dyDescent="0.3">
      <c r="A2" s="42" t="s">
        <v>0</v>
      </c>
      <c r="B2" s="40" t="s">
        <v>5</v>
      </c>
      <c r="C2" s="41" t="s">
        <v>4</v>
      </c>
      <c r="D2" s="41" t="s">
        <v>1</v>
      </c>
      <c r="E2" s="41" t="s">
        <v>3</v>
      </c>
      <c r="F2" s="43" t="s">
        <v>2</v>
      </c>
      <c r="G2" s="43" t="s">
        <v>316</v>
      </c>
      <c r="H2" s="43" t="s">
        <v>16</v>
      </c>
      <c r="I2" s="43" t="s">
        <v>317</v>
      </c>
      <c r="J2" s="44" t="s">
        <v>0</v>
      </c>
      <c r="K2" s="43" t="s">
        <v>21</v>
      </c>
      <c r="L2" s="43" t="s">
        <v>22</v>
      </c>
      <c r="M2" s="43" t="s">
        <v>23</v>
      </c>
      <c r="N2" s="43" t="s">
        <v>24</v>
      </c>
      <c r="O2" s="43" t="s">
        <v>25</v>
      </c>
      <c r="P2" s="43" t="s">
        <v>26</v>
      </c>
      <c r="Q2" s="45" t="s">
        <v>19</v>
      </c>
      <c r="R2" s="45" t="s">
        <v>27</v>
      </c>
      <c r="S2" s="45" t="s">
        <v>28</v>
      </c>
      <c r="T2" s="45" t="s">
        <v>318</v>
      </c>
      <c r="U2" s="43" t="s">
        <v>30</v>
      </c>
      <c r="V2" s="46" t="s">
        <v>31</v>
      </c>
      <c r="W2" s="46" t="s">
        <v>20</v>
      </c>
    </row>
    <row r="3" spans="1:23" x14ac:dyDescent="0.3">
      <c r="A3" s="47">
        <v>11576</v>
      </c>
      <c r="B3" s="47">
        <v>161</v>
      </c>
      <c r="C3" s="47">
        <v>52200004</v>
      </c>
      <c r="D3" s="47" t="s">
        <v>319</v>
      </c>
      <c r="E3" s="48" t="s">
        <v>320</v>
      </c>
      <c r="F3" s="49">
        <v>1</v>
      </c>
      <c r="G3" s="49" t="s">
        <v>321</v>
      </c>
      <c r="H3" s="49" t="s">
        <v>322</v>
      </c>
      <c r="I3" s="49" t="s">
        <v>323</v>
      </c>
      <c r="J3" s="47">
        <v>11576</v>
      </c>
      <c r="K3" s="47" t="s">
        <v>43</v>
      </c>
      <c r="L3" s="47" t="s">
        <v>43</v>
      </c>
      <c r="M3" s="47" t="s">
        <v>43</v>
      </c>
      <c r="N3" s="47" t="s">
        <v>43</v>
      </c>
      <c r="O3" s="47" t="s">
        <v>43</v>
      </c>
      <c r="P3" s="47" t="s">
        <v>43</v>
      </c>
      <c r="Q3" s="47" t="s">
        <v>43</v>
      </c>
      <c r="R3" s="47" t="s">
        <v>60</v>
      </c>
      <c r="S3" s="47" t="s">
        <v>43</v>
      </c>
      <c r="T3" s="47" t="s">
        <v>324</v>
      </c>
      <c r="U3" s="47" t="s">
        <v>41</v>
      </c>
      <c r="V3" s="50" t="s">
        <v>46</v>
      </c>
      <c r="W3" s="62"/>
    </row>
    <row r="4" spans="1:23" x14ac:dyDescent="0.3">
      <c r="A4" s="47">
        <v>11581</v>
      </c>
      <c r="B4" s="47">
        <v>710</v>
      </c>
      <c r="C4" s="47">
        <v>53200033</v>
      </c>
      <c r="D4" s="47" t="s">
        <v>325</v>
      </c>
      <c r="E4" s="48" t="s">
        <v>326</v>
      </c>
      <c r="F4" s="49">
        <v>549</v>
      </c>
      <c r="G4" s="49" t="s">
        <v>327</v>
      </c>
      <c r="H4" s="49" t="s">
        <v>322</v>
      </c>
      <c r="I4" s="49" t="s">
        <v>323</v>
      </c>
      <c r="J4" s="47">
        <v>11581</v>
      </c>
      <c r="K4" s="47" t="s">
        <v>43</v>
      </c>
      <c r="L4" s="47" t="s">
        <v>43</v>
      </c>
      <c r="M4" s="47" t="s">
        <v>43</v>
      </c>
      <c r="N4" s="47" t="s">
        <v>43</v>
      </c>
      <c r="O4" s="47" t="s">
        <v>43</v>
      </c>
      <c r="P4" s="47" t="s">
        <v>43</v>
      </c>
      <c r="Q4" s="47" t="s">
        <v>43</v>
      </c>
      <c r="R4" s="47" t="s">
        <v>43</v>
      </c>
      <c r="S4" s="47" t="s">
        <v>43</v>
      </c>
      <c r="T4" s="47" t="s">
        <v>324</v>
      </c>
      <c r="U4" s="47" t="s">
        <v>41</v>
      </c>
      <c r="V4" s="50" t="s">
        <v>46</v>
      </c>
      <c r="W4" s="62"/>
    </row>
    <row r="5" spans="1:23" ht="33.6" x14ac:dyDescent="0.3">
      <c r="A5" s="47">
        <v>11583</v>
      </c>
      <c r="B5" s="47">
        <v>711</v>
      </c>
      <c r="C5" s="47">
        <v>53200033</v>
      </c>
      <c r="D5" s="47" t="s">
        <v>328</v>
      </c>
      <c r="E5" s="48" t="s">
        <v>329</v>
      </c>
      <c r="F5" s="49">
        <v>30</v>
      </c>
      <c r="G5" s="49" t="s">
        <v>327</v>
      </c>
      <c r="H5" s="49" t="s">
        <v>322</v>
      </c>
      <c r="I5" s="49" t="s">
        <v>323</v>
      </c>
      <c r="J5" s="47">
        <v>11583</v>
      </c>
      <c r="K5" s="47" t="s">
        <v>43</v>
      </c>
      <c r="L5" s="47" t="s">
        <v>43</v>
      </c>
      <c r="M5" s="47" t="s">
        <v>43</v>
      </c>
      <c r="N5" s="47" t="s">
        <v>43</v>
      </c>
      <c r="O5" s="47" t="s">
        <v>43</v>
      </c>
      <c r="P5" s="47" t="s">
        <v>43</v>
      </c>
      <c r="Q5" s="47" t="s">
        <v>43</v>
      </c>
      <c r="R5" s="47" t="s">
        <v>43</v>
      </c>
      <c r="S5" s="47" t="s">
        <v>43</v>
      </c>
      <c r="T5" s="47" t="s">
        <v>324</v>
      </c>
      <c r="U5" s="47" t="s">
        <v>41</v>
      </c>
      <c r="V5" s="50" t="s">
        <v>46</v>
      </c>
      <c r="W5" s="62"/>
    </row>
    <row r="6" spans="1:23" ht="33.6" x14ac:dyDescent="0.3">
      <c r="A6" s="47">
        <v>11584</v>
      </c>
      <c r="B6" s="47">
        <v>712</v>
      </c>
      <c r="C6" s="47">
        <v>53200033</v>
      </c>
      <c r="D6" s="47" t="s">
        <v>330</v>
      </c>
      <c r="E6" s="48" t="s">
        <v>331</v>
      </c>
      <c r="F6" s="49">
        <v>317</v>
      </c>
      <c r="G6" s="49" t="s">
        <v>327</v>
      </c>
      <c r="H6" s="49" t="s">
        <v>322</v>
      </c>
      <c r="I6" s="49" t="s">
        <v>323</v>
      </c>
      <c r="J6" s="47">
        <v>11584</v>
      </c>
      <c r="K6" s="47" t="s">
        <v>43</v>
      </c>
      <c r="L6" s="47" t="s">
        <v>43</v>
      </c>
      <c r="M6" s="47" t="s">
        <v>43</v>
      </c>
      <c r="N6" s="47" t="s">
        <v>43</v>
      </c>
      <c r="O6" s="47" t="s">
        <v>43</v>
      </c>
      <c r="P6" s="47" t="s">
        <v>43</v>
      </c>
      <c r="Q6" s="47" t="s">
        <v>43</v>
      </c>
      <c r="R6" s="47" t="s">
        <v>43</v>
      </c>
      <c r="S6" s="47" t="s">
        <v>43</v>
      </c>
      <c r="T6" s="47" t="s">
        <v>324</v>
      </c>
      <c r="U6" s="47" t="s">
        <v>41</v>
      </c>
      <c r="V6" s="50" t="s">
        <v>46</v>
      </c>
      <c r="W6" s="62"/>
    </row>
    <row r="7" spans="1:23" ht="33.6" x14ac:dyDescent="0.3">
      <c r="A7" s="47">
        <v>11585</v>
      </c>
      <c r="B7" s="47">
        <v>713</v>
      </c>
      <c r="C7" s="47">
        <v>53200033</v>
      </c>
      <c r="D7" s="47" t="s">
        <v>332</v>
      </c>
      <c r="E7" s="48" t="s">
        <v>333</v>
      </c>
      <c r="F7" s="49">
        <v>85</v>
      </c>
      <c r="G7" s="49" t="s">
        <v>327</v>
      </c>
      <c r="H7" s="49" t="s">
        <v>322</v>
      </c>
      <c r="I7" s="49" t="s">
        <v>323</v>
      </c>
      <c r="J7" s="47">
        <v>11585</v>
      </c>
      <c r="K7" s="47" t="s">
        <v>43</v>
      </c>
      <c r="L7" s="47" t="s">
        <v>43</v>
      </c>
      <c r="M7" s="47" t="s">
        <v>43</v>
      </c>
      <c r="N7" s="47" t="s">
        <v>43</v>
      </c>
      <c r="O7" s="47" t="s">
        <v>43</v>
      </c>
      <c r="P7" s="47" t="s">
        <v>43</v>
      </c>
      <c r="Q7" s="47" t="s">
        <v>43</v>
      </c>
      <c r="R7" s="47" t="s">
        <v>43</v>
      </c>
      <c r="S7" s="47" t="s">
        <v>43</v>
      </c>
      <c r="T7" s="47" t="s">
        <v>324</v>
      </c>
      <c r="U7" s="47" t="s">
        <v>41</v>
      </c>
      <c r="V7" s="50" t="s">
        <v>46</v>
      </c>
      <c r="W7" s="62"/>
    </row>
    <row r="8" spans="1:23" x14ac:dyDescent="0.3">
      <c r="A8" s="47">
        <v>11588</v>
      </c>
      <c r="B8" s="47">
        <v>501</v>
      </c>
      <c r="C8" s="47">
        <v>53100347</v>
      </c>
      <c r="D8" s="47" t="s">
        <v>334</v>
      </c>
      <c r="E8" s="48" t="s">
        <v>335</v>
      </c>
      <c r="F8" s="49">
        <v>4</v>
      </c>
      <c r="G8" s="49" t="s">
        <v>321</v>
      </c>
      <c r="H8" s="49" t="s">
        <v>322</v>
      </c>
      <c r="I8" s="49" t="s">
        <v>323</v>
      </c>
      <c r="J8" s="47">
        <v>11588</v>
      </c>
      <c r="K8" s="47" t="s">
        <v>43</v>
      </c>
      <c r="L8" s="47" t="s">
        <v>43</v>
      </c>
      <c r="M8" s="47" t="s">
        <v>43</v>
      </c>
      <c r="N8" s="47" t="s">
        <v>43</v>
      </c>
      <c r="O8" s="47" t="s">
        <v>43</v>
      </c>
      <c r="P8" s="47" t="s">
        <v>43</v>
      </c>
      <c r="Q8" s="47" t="s">
        <v>43</v>
      </c>
      <c r="R8" s="47" t="s">
        <v>43</v>
      </c>
      <c r="S8" s="47" t="s">
        <v>43</v>
      </c>
      <c r="T8" s="47" t="s">
        <v>324</v>
      </c>
      <c r="U8" s="47" t="s">
        <v>43</v>
      </c>
      <c r="V8" s="50" t="s">
        <v>336</v>
      </c>
      <c r="W8" s="62"/>
    </row>
    <row r="9" spans="1:23" ht="50.4" x14ac:dyDescent="0.3">
      <c r="A9" s="47">
        <v>11591</v>
      </c>
      <c r="B9" s="47">
        <v>85</v>
      </c>
      <c r="C9" s="47">
        <v>29500005</v>
      </c>
      <c r="D9" s="47" t="s">
        <v>337</v>
      </c>
      <c r="E9" s="48" t="s">
        <v>338</v>
      </c>
      <c r="F9" s="49">
        <v>14</v>
      </c>
      <c r="G9" s="49" t="s">
        <v>103</v>
      </c>
      <c r="H9" s="49" t="s">
        <v>38</v>
      </c>
      <c r="I9" s="49" t="s">
        <v>323</v>
      </c>
      <c r="J9" s="47">
        <v>11591</v>
      </c>
      <c r="K9" s="47" t="s">
        <v>43</v>
      </c>
      <c r="L9" s="47" t="s">
        <v>43</v>
      </c>
      <c r="M9" s="47" t="s">
        <v>43</v>
      </c>
      <c r="N9" s="47" t="s">
        <v>43</v>
      </c>
      <c r="O9" s="47" t="s">
        <v>43</v>
      </c>
      <c r="P9" s="47" t="s">
        <v>43</v>
      </c>
      <c r="Q9" s="47" t="s">
        <v>43</v>
      </c>
      <c r="R9" s="47" t="s">
        <v>60</v>
      </c>
      <c r="S9" s="47" t="s">
        <v>41</v>
      </c>
      <c r="T9" s="47" t="s">
        <v>52</v>
      </c>
      <c r="U9" s="47" t="s">
        <v>41</v>
      </c>
      <c r="V9" s="50"/>
      <c r="W9" s="62"/>
    </row>
    <row r="10" spans="1:23" x14ac:dyDescent="0.3">
      <c r="A10" s="47">
        <v>11594</v>
      </c>
      <c r="B10" s="47">
        <v>352</v>
      </c>
      <c r="C10" s="47">
        <v>53100235</v>
      </c>
      <c r="D10" s="47" t="s">
        <v>339</v>
      </c>
      <c r="E10" s="48" t="s">
        <v>340</v>
      </c>
      <c r="F10" s="49">
        <v>237</v>
      </c>
      <c r="G10" s="49" t="s">
        <v>39</v>
      </c>
      <c r="H10" s="49" t="s">
        <v>322</v>
      </c>
      <c r="I10" s="49" t="s">
        <v>37</v>
      </c>
      <c r="J10" s="47">
        <v>11594</v>
      </c>
      <c r="K10" s="47" t="s">
        <v>43</v>
      </c>
      <c r="L10" s="47" t="s">
        <v>43</v>
      </c>
      <c r="M10" s="47" t="s">
        <v>43</v>
      </c>
      <c r="N10" s="47" t="s">
        <v>43</v>
      </c>
      <c r="O10" s="47" t="s">
        <v>43</v>
      </c>
      <c r="P10" s="47" t="s">
        <v>43</v>
      </c>
      <c r="Q10" s="47" t="s">
        <v>43</v>
      </c>
      <c r="R10" s="47" t="s">
        <v>60</v>
      </c>
      <c r="S10" s="47" t="s">
        <v>41</v>
      </c>
      <c r="T10" s="47" t="s">
        <v>45</v>
      </c>
      <c r="U10" s="47" t="s">
        <v>43</v>
      </c>
      <c r="V10" s="50" t="s">
        <v>341</v>
      </c>
      <c r="W10" s="62"/>
    </row>
    <row r="11" spans="1:23" ht="33.6" x14ac:dyDescent="0.3">
      <c r="A11" s="47">
        <v>11599</v>
      </c>
      <c r="B11" s="47">
        <v>714</v>
      </c>
      <c r="C11" s="47">
        <v>53200033</v>
      </c>
      <c r="D11" s="47" t="s">
        <v>342</v>
      </c>
      <c r="E11" s="48" t="s">
        <v>343</v>
      </c>
      <c r="F11" s="49">
        <v>3</v>
      </c>
      <c r="G11" s="49" t="s">
        <v>327</v>
      </c>
      <c r="H11" s="49" t="s">
        <v>322</v>
      </c>
      <c r="I11" s="49" t="s">
        <v>323</v>
      </c>
      <c r="J11" s="47">
        <v>11599</v>
      </c>
      <c r="K11" s="47" t="s">
        <v>43</v>
      </c>
      <c r="L11" s="47" t="s">
        <v>43</v>
      </c>
      <c r="M11" s="47" t="s">
        <v>43</v>
      </c>
      <c r="N11" s="47" t="s">
        <v>43</v>
      </c>
      <c r="O11" s="47" t="s">
        <v>43</v>
      </c>
      <c r="P11" s="47" t="s">
        <v>43</v>
      </c>
      <c r="Q11" s="47" t="s">
        <v>43</v>
      </c>
      <c r="R11" s="47" t="s">
        <v>43</v>
      </c>
      <c r="S11" s="47" t="s">
        <v>43</v>
      </c>
      <c r="T11" s="47" t="s">
        <v>324</v>
      </c>
      <c r="U11" s="47" t="s">
        <v>41</v>
      </c>
      <c r="V11" s="50" t="s">
        <v>46</v>
      </c>
      <c r="W11" s="62"/>
    </row>
    <row r="12" spans="1:23" x14ac:dyDescent="0.3">
      <c r="A12" s="47">
        <v>11603</v>
      </c>
      <c r="B12" s="47">
        <v>715</v>
      </c>
      <c r="C12" s="47">
        <v>53200033</v>
      </c>
      <c r="D12" s="47" t="s">
        <v>344</v>
      </c>
      <c r="E12" s="48" t="s">
        <v>345</v>
      </c>
      <c r="F12" s="49">
        <v>121</v>
      </c>
      <c r="G12" s="49" t="s">
        <v>327</v>
      </c>
      <c r="H12" s="49" t="s">
        <v>322</v>
      </c>
      <c r="I12" s="49" t="s">
        <v>323</v>
      </c>
      <c r="J12" s="47">
        <v>11603</v>
      </c>
      <c r="K12" s="47" t="s">
        <v>43</v>
      </c>
      <c r="L12" s="47" t="s">
        <v>43</v>
      </c>
      <c r="M12" s="47" t="s">
        <v>43</v>
      </c>
      <c r="N12" s="47" t="s">
        <v>43</v>
      </c>
      <c r="O12" s="47" t="s">
        <v>43</v>
      </c>
      <c r="P12" s="47" t="s">
        <v>43</v>
      </c>
      <c r="Q12" s="47" t="s">
        <v>43</v>
      </c>
      <c r="R12" s="47" t="s">
        <v>43</v>
      </c>
      <c r="S12" s="47" t="s">
        <v>43</v>
      </c>
      <c r="T12" s="47" t="s">
        <v>324</v>
      </c>
      <c r="U12" s="47" t="s">
        <v>41</v>
      </c>
      <c r="V12" s="50" t="s">
        <v>46</v>
      </c>
      <c r="W12" s="62"/>
    </row>
    <row r="13" spans="1:23" x14ac:dyDescent="0.3">
      <c r="A13" s="47">
        <v>11606</v>
      </c>
      <c r="B13" s="47">
        <v>46</v>
      </c>
      <c r="C13" s="47">
        <v>25400506</v>
      </c>
      <c r="D13" s="47" t="s">
        <v>346</v>
      </c>
      <c r="E13" s="48" t="s">
        <v>347</v>
      </c>
      <c r="F13" s="49">
        <v>137</v>
      </c>
      <c r="G13" s="49" t="s">
        <v>327</v>
      </c>
      <c r="H13" s="49" t="s">
        <v>322</v>
      </c>
      <c r="I13" s="49" t="s">
        <v>323</v>
      </c>
      <c r="J13" s="47">
        <v>11606</v>
      </c>
      <c r="K13" s="47" t="s">
        <v>43</v>
      </c>
      <c r="L13" s="47" t="s">
        <v>43</v>
      </c>
      <c r="M13" s="47" t="s">
        <v>43</v>
      </c>
      <c r="N13" s="47" t="s">
        <v>43</v>
      </c>
      <c r="O13" s="47" t="s">
        <v>43</v>
      </c>
      <c r="P13" s="47" t="s">
        <v>43</v>
      </c>
      <c r="Q13" s="47" t="s">
        <v>43</v>
      </c>
      <c r="R13" s="47" t="s">
        <v>43</v>
      </c>
      <c r="S13" s="47" t="s">
        <v>43</v>
      </c>
      <c r="T13" s="47" t="s">
        <v>324</v>
      </c>
      <c r="U13" s="47" t="s">
        <v>41</v>
      </c>
      <c r="V13" s="50" t="s">
        <v>46</v>
      </c>
      <c r="W13" s="62"/>
    </row>
    <row r="14" spans="1:23" x14ac:dyDescent="0.3">
      <c r="A14" s="47">
        <v>11607</v>
      </c>
      <c r="B14" s="47">
        <v>45</v>
      </c>
      <c r="C14" s="47">
        <v>25400416</v>
      </c>
      <c r="D14" s="47" t="s">
        <v>348</v>
      </c>
      <c r="E14" s="48" t="s">
        <v>349</v>
      </c>
      <c r="F14" s="49">
        <v>75</v>
      </c>
      <c r="G14" s="49" t="s">
        <v>327</v>
      </c>
      <c r="H14" s="49" t="s">
        <v>322</v>
      </c>
      <c r="I14" s="49" t="s">
        <v>323</v>
      </c>
      <c r="J14" s="47">
        <v>11607</v>
      </c>
      <c r="K14" s="47" t="s">
        <v>43</v>
      </c>
      <c r="L14" s="47" t="s">
        <v>43</v>
      </c>
      <c r="M14" s="47" t="s">
        <v>43</v>
      </c>
      <c r="N14" s="47" t="s">
        <v>43</v>
      </c>
      <c r="O14" s="47" t="s">
        <v>43</v>
      </c>
      <c r="P14" s="47" t="s">
        <v>43</v>
      </c>
      <c r="Q14" s="47" t="s">
        <v>43</v>
      </c>
      <c r="R14" s="47" t="s">
        <v>43</v>
      </c>
      <c r="S14" s="47" t="s">
        <v>43</v>
      </c>
      <c r="T14" s="47" t="s">
        <v>324</v>
      </c>
      <c r="U14" s="47" t="s">
        <v>41</v>
      </c>
      <c r="V14" s="50" t="s">
        <v>46</v>
      </c>
      <c r="W14" s="62"/>
    </row>
    <row r="15" spans="1:23" x14ac:dyDescent="0.3">
      <c r="A15" s="47">
        <v>11609</v>
      </c>
      <c r="B15" s="47">
        <v>86</v>
      </c>
      <c r="C15" s="47">
        <v>29500005</v>
      </c>
      <c r="D15" s="47" t="s">
        <v>350</v>
      </c>
      <c r="E15" s="48" t="s">
        <v>351</v>
      </c>
      <c r="F15" s="49">
        <v>79</v>
      </c>
      <c r="G15" s="49" t="s">
        <v>327</v>
      </c>
      <c r="H15" s="49" t="s">
        <v>322</v>
      </c>
      <c r="I15" s="49" t="s">
        <v>323</v>
      </c>
      <c r="J15" s="47">
        <v>11609</v>
      </c>
      <c r="K15" s="47" t="s">
        <v>43</v>
      </c>
      <c r="L15" s="47" t="s">
        <v>43</v>
      </c>
      <c r="M15" s="47" t="s">
        <v>43</v>
      </c>
      <c r="N15" s="47" t="s">
        <v>43</v>
      </c>
      <c r="O15" s="47" t="s">
        <v>43</v>
      </c>
      <c r="P15" s="47" t="s">
        <v>43</v>
      </c>
      <c r="Q15" s="47" t="s">
        <v>43</v>
      </c>
      <c r="R15" s="47" t="s">
        <v>43</v>
      </c>
      <c r="S15" s="47" t="s">
        <v>43</v>
      </c>
      <c r="T15" s="47" t="s">
        <v>324</v>
      </c>
      <c r="U15" s="47" t="s">
        <v>43</v>
      </c>
      <c r="V15" s="50" t="s">
        <v>352</v>
      </c>
      <c r="W15" s="62"/>
    </row>
    <row r="16" spans="1:23" x14ac:dyDescent="0.3">
      <c r="A16" s="47">
        <v>11610</v>
      </c>
      <c r="B16" s="47">
        <v>87</v>
      </c>
      <c r="C16" s="47">
        <v>29500005</v>
      </c>
      <c r="D16" s="47" t="s">
        <v>353</v>
      </c>
      <c r="E16" s="48" t="s">
        <v>354</v>
      </c>
      <c r="F16" s="49">
        <v>127</v>
      </c>
      <c r="G16" s="49" t="s">
        <v>327</v>
      </c>
      <c r="H16" s="49" t="s">
        <v>322</v>
      </c>
      <c r="I16" s="49" t="s">
        <v>323</v>
      </c>
      <c r="J16" s="47">
        <v>11610</v>
      </c>
      <c r="K16" s="47" t="s">
        <v>43</v>
      </c>
      <c r="L16" s="47" t="s">
        <v>43</v>
      </c>
      <c r="M16" s="47" t="s">
        <v>43</v>
      </c>
      <c r="N16" s="47" t="s">
        <v>43</v>
      </c>
      <c r="O16" s="47" t="s">
        <v>43</v>
      </c>
      <c r="P16" s="47" t="s">
        <v>43</v>
      </c>
      <c r="Q16" s="47" t="s">
        <v>43</v>
      </c>
      <c r="R16" s="47" t="s">
        <v>43</v>
      </c>
      <c r="S16" s="47" t="s">
        <v>43</v>
      </c>
      <c r="T16" s="47" t="s">
        <v>324</v>
      </c>
      <c r="U16" s="47" t="s">
        <v>41</v>
      </c>
      <c r="V16" s="50" t="s">
        <v>46</v>
      </c>
      <c r="W16" s="62"/>
    </row>
    <row r="17" spans="1:23" x14ac:dyDescent="0.3">
      <c r="A17" s="47">
        <v>11623</v>
      </c>
      <c r="B17" s="47">
        <v>661</v>
      </c>
      <c r="C17" s="47">
        <v>53100869</v>
      </c>
      <c r="D17" s="47" t="s">
        <v>355</v>
      </c>
      <c r="E17" s="48" t="s">
        <v>356</v>
      </c>
      <c r="F17" s="49">
        <v>16</v>
      </c>
      <c r="G17" s="49" t="s">
        <v>357</v>
      </c>
      <c r="H17" s="49" t="s">
        <v>322</v>
      </c>
      <c r="I17" s="49" t="s">
        <v>358</v>
      </c>
      <c r="J17" s="47">
        <v>11623</v>
      </c>
      <c r="K17" s="47" t="s">
        <v>43</v>
      </c>
      <c r="L17" s="47" t="s">
        <v>43</v>
      </c>
      <c r="M17" s="47" t="s">
        <v>41</v>
      </c>
      <c r="N17" s="47" t="s">
        <v>43</v>
      </c>
      <c r="O17" s="47" t="s">
        <v>43</v>
      </c>
      <c r="P17" s="47" t="s">
        <v>43</v>
      </c>
      <c r="Q17" s="47" t="s">
        <v>43</v>
      </c>
      <c r="R17" s="47" t="s">
        <v>44</v>
      </c>
      <c r="S17" s="47" t="s">
        <v>41</v>
      </c>
      <c r="T17" s="47" t="s">
        <v>45</v>
      </c>
      <c r="U17" s="47" t="s">
        <v>41</v>
      </c>
      <c r="V17" s="50" t="s">
        <v>46</v>
      </c>
      <c r="W17" s="62"/>
    </row>
    <row r="18" spans="1:23" ht="33.6" x14ac:dyDescent="0.3">
      <c r="A18" s="47">
        <v>11629</v>
      </c>
      <c r="B18" s="47">
        <v>570</v>
      </c>
      <c r="C18" s="47">
        <v>53100388</v>
      </c>
      <c r="D18" s="47" t="s">
        <v>134</v>
      </c>
      <c r="E18" s="48" t="s">
        <v>144</v>
      </c>
      <c r="F18" s="49">
        <v>1</v>
      </c>
      <c r="G18" s="49" t="s">
        <v>50</v>
      </c>
      <c r="H18" s="49" t="s">
        <v>38</v>
      </c>
      <c r="I18" s="49" t="s">
        <v>37</v>
      </c>
      <c r="J18" s="47">
        <v>11629</v>
      </c>
      <c r="K18" s="47" t="s">
        <v>41</v>
      </c>
      <c r="L18" s="47" t="s">
        <v>43</v>
      </c>
      <c r="M18" s="47" t="s">
        <v>41</v>
      </c>
      <c r="N18" s="47" t="s">
        <v>43</v>
      </c>
      <c r="O18" s="47" t="s">
        <v>43</v>
      </c>
      <c r="P18" s="47" t="s">
        <v>43</v>
      </c>
      <c r="Q18" s="47" t="s">
        <v>41</v>
      </c>
      <c r="R18" s="47" t="s">
        <v>55</v>
      </c>
      <c r="S18" s="47" t="s">
        <v>41</v>
      </c>
      <c r="T18" s="47" t="s">
        <v>52</v>
      </c>
      <c r="U18" s="47" t="s">
        <v>41</v>
      </c>
      <c r="V18" s="50"/>
      <c r="W18" s="62"/>
    </row>
    <row r="19" spans="1:23" x14ac:dyDescent="0.3">
      <c r="A19" s="47">
        <v>11631</v>
      </c>
      <c r="B19" s="47">
        <v>66</v>
      </c>
      <c r="C19" s="47">
        <v>27200001</v>
      </c>
      <c r="D19" s="47" t="s">
        <v>359</v>
      </c>
      <c r="E19" s="48" t="s">
        <v>360</v>
      </c>
      <c r="F19" s="49">
        <v>61</v>
      </c>
      <c r="G19" s="49" t="s">
        <v>50</v>
      </c>
      <c r="H19" s="49" t="s">
        <v>322</v>
      </c>
      <c r="I19" s="49" t="s">
        <v>323</v>
      </c>
      <c r="J19" s="47">
        <v>11631</v>
      </c>
      <c r="K19" s="47" t="s">
        <v>43</v>
      </c>
      <c r="L19" s="47" t="s">
        <v>43</v>
      </c>
      <c r="M19" s="47" t="s">
        <v>43</v>
      </c>
      <c r="N19" s="47" t="s">
        <v>43</v>
      </c>
      <c r="O19" s="47" t="s">
        <v>43</v>
      </c>
      <c r="P19" s="47" t="s">
        <v>43</v>
      </c>
      <c r="Q19" s="47" t="s">
        <v>43</v>
      </c>
      <c r="R19" s="47" t="s">
        <v>60</v>
      </c>
      <c r="S19" s="47" t="s">
        <v>43</v>
      </c>
      <c r="T19" s="47" t="s">
        <v>52</v>
      </c>
      <c r="U19" s="47" t="s">
        <v>43</v>
      </c>
      <c r="V19" s="50" t="s">
        <v>361</v>
      </c>
      <c r="W19" s="62"/>
    </row>
    <row r="20" spans="1:23" ht="33.6" x14ac:dyDescent="0.3">
      <c r="A20" s="47">
        <v>11634</v>
      </c>
      <c r="B20" s="47">
        <v>571</v>
      </c>
      <c r="C20" s="47">
        <v>53100389</v>
      </c>
      <c r="D20" s="47" t="s">
        <v>362</v>
      </c>
      <c r="E20" s="48" t="s">
        <v>363</v>
      </c>
      <c r="F20" s="49">
        <v>7</v>
      </c>
      <c r="G20" s="49" t="s">
        <v>196</v>
      </c>
      <c r="H20" s="49" t="s">
        <v>38</v>
      </c>
      <c r="I20" s="49" t="s">
        <v>358</v>
      </c>
      <c r="J20" s="47">
        <v>11634</v>
      </c>
      <c r="K20" s="47" t="s">
        <v>43</v>
      </c>
      <c r="L20" s="47" t="s">
        <v>43</v>
      </c>
      <c r="M20" s="47" t="s">
        <v>41</v>
      </c>
      <c r="N20" s="47" t="s">
        <v>43</v>
      </c>
      <c r="O20" s="47" t="s">
        <v>43</v>
      </c>
      <c r="P20" s="47" t="s">
        <v>43</v>
      </c>
      <c r="Q20" s="47" t="s">
        <v>43</v>
      </c>
      <c r="R20" s="47" t="s">
        <v>44</v>
      </c>
      <c r="S20" s="47" t="s">
        <v>41</v>
      </c>
      <c r="T20" s="47" t="s">
        <v>45</v>
      </c>
      <c r="U20" s="47" t="s">
        <v>41</v>
      </c>
      <c r="V20" s="50" t="s">
        <v>46</v>
      </c>
      <c r="W20" s="62"/>
    </row>
    <row r="21" spans="1:23" x14ac:dyDescent="0.3">
      <c r="A21" s="47">
        <v>11635</v>
      </c>
      <c r="B21" s="47">
        <v>188</v>
      </c>
      <c r="C21" s="47">
        <v>53100023</v>
      </c>
      <c r="D21" s="47" t="s">
        <v>364</v>
      </c>
      <c r="E21" s="48" t="s">
        <v>365</v>
      </c>
      <c r="F21" s="49">
        <v>6</v>
      </c>
      <c r="G21" s="49" t="s">
        <v>116</v>
      </c>
      <c r="H21" s="49" t="s">
        <v>322</v>
      </c>
      <c r="I21" s="49" t="s">
        <v>323</v>
      </c>
      <c r="J21" s="47">
        <v>11635</v>
      </c>
      <c r="K21" s="47" t="s">
        <v>43</v>
      </c>
      <c r="L21" s="47" t="s">
        <v>43</v>
      </c>
      <c r="M21" s="47" t="s">
        <v>43</v>
      </c>
      <c r="N21" s="47" t="s">
        <v>43</v>
      </c>
      <c r="O21" s="47" t="s">
        <v>43</v>
      </c>
      <c r="P21" s="47" t="s">
        <v>43</v>
      </c>
      <c r="Q21" s="47" t="s">
        <v>43</v>
      </c>
      <c r="R21" s="47" t="s">
        <v>43</v>
      </c>
      <c r="S21" s="47" t="s">
        <v>43</v>
      </c>
      <c r="T21" s="47" t="s">
        <v>324</v>
      </c>
      <c r="U21" s="47" t="s">
        <v>43</v>
      </c>
      <c r="V21" s="50" t="s">
        <v>366</v>
      </c>
      <c r="W21" s="62"/>
    </row>
    <row r="22" spans="1:23" x14ac:dyDescent="0.3">
      <c r="A22" s="47">
        <v>11636</v>
      </c>
      <c r="B22" s="47">
        <v>189</v>
      </c>
      <c r="C22" s="47">
        <v>53100032</v>
      </c>
      <c r="D22" s="47" t="s">
        <v>367</v>
      </c>
      <c r="E22" s="48" t="s">
        <v>368</v>
      </c>
      <c r="F22" s="49">
        <v>102</v>
      </c>
      <c r="G22" s="49" t="s">
        <v>72</v>
      </c>
      <c r="H22" s="49" t="s">
        <v>322</v>
      </c>
      <c r="I22" s="49" t="s">
        <v>323</v>
      </c>
      <c r="J22" s="47">
        <v>11636</v>
      </c>
      <c r="K22" s="47" t="s">
        <v>43</v>
      </c>
      <c r="L22" s="47" t="s">
        <v>43</v>
      </c>
      <c r="M22" s="47" t="s">
        <v>41</v>
      </c>
      <c r="N22" s="47" t="s">
        <v>43</v>
      </c>
      <c r="O22" s="47" t="s">
        <v>41</v>
      </c>
      <c r="P22" s="47" t="s">
        <v>43</v>
      </c>
      <c r="Q22" s="47" t="s">
        <v>43</v>
      </c>
      <c r="R22" s="47" t="s">
        <v>60</v>
      </c>
      <c r="S22" s="47" t="s">
        <v>41</v>
      </c>
      <c r="T22" s="47" t="s">
        <v>45</v>
      </c>
      <c r="U22" s="47" t="s">
        <v>41</v>
      </c>
      <c r="V22" s="50" t="s">
        <v>46</v>
      </c>
      <c r="W22" s="62"/>
    </row>
    <row r="23" spans="1:23" x14ac:dyDescent="0.3">
      <c r="A23" s="47">
        <v>11639</v>
      </c>
      <c r="B23" s="47">
        <v>190</v>
      </c>
      <c r="C23" s="47">
        <v>53100032</v>
      </c>
      <c r="D23" s="47" t="s">
        <v>369</v>
      </c>
      <c r="E23" s="48" t="s">
        <v>370</v>
      </c>
      <c r="F23" s="49">
        <v>4</v>
      </c>
      <c r="G23" s="49" t="s">
        <v>72</v>
      </c>
      <c r="H23" s="49" t="s">
        <v>322</v>
      </c>
      <c r="I23" s="49" t="s">
        <v>37</v>
      </c>
      <c r="J23" s="47">
        <v>11639</v>
      </c>
      <c r="K23" s="47" t="s">
        <v>43</v>
      </c>
      <c r="L23" s="47" t="s">
        <v>43</v>
      </c>
      <c r="M23" s="47" t="s">
        <v>41</v>
      </c>
      <c r="N23" s="47" t="s">
        <v>43</v>
      </c>
      <c r="O23" s="47" t="s">
        <v>43</v>
      </c>
      <c r="P23" s="47" t="s">
        <v>43</v>
      </c>
      <c r="Q23" s="47" t="s">
        <v>43</v>
      </c>
      <c r="R23" s="47" t="s">
        <v>55</v>
      </c>
      <c r="S23" s="47" t="s">
        <v>41</v>
      </c>
      <c r="T23" s="47" t="s">
        <v>45</v>
      </c>
      <c r="U23" s="47" t="s">
        <v>41</v>
      </c>
      <c r="V23" s="50" t="s">
        <v>46</v>
      </c>
      <c r="W23" s="62"/>
    </row>
    <row r="24" spans="1:23" x14ac:dyDescent="0.3">
      <c r="A24" s="47">
        <v>11640</v>
      </c>
      <c r="B24" s="47">
        <v>191</v>
      </c>
      <c r="C24" s="47">
        <v>53100032</v>
      </c>
      <c r="D24" s="47" t="s">
        <v>371</v>
      </c>
      <c r="E24" s="48" t="s">
        <v>372</v>
      </c>
      <c r="F24" s="49">
        <v>128</v>
      </c>
      <c r="G24" s="49" t="s">
        <v>72</v>
      </c>
      <c r="H24" s="49" t="s">
        <v>322</v>
      </c>
      <c r="I24" s="49" t="s">
        <v>323</v>
      </c>
      <c r="J24" s="47">
        <v>11640</v>
      </c>
      <c r="K24" s="47" t="s">
        <v>43</v>
      </c>
      <c r="L24" s="47" t="s">
        <v>43</v>
      </c>
      <c r="M24" s="47" t="s">
        <v>41</v>
      </c>
      <c r="N24" s="47" t="s">
        <v>43</v>
      </c>
      <c r="O24" s="47" t="s">
        <v>41</v>
      </c>
      <c r="P24" s="47" t="s">
        <v>43</v>
      </c>
      <c r="Q24" s="47" t="s">
        <v>43</v>
      </c>
      <c r="R24" s="47" t="s">
        <v>60</v>
      </c>
      <c r="S24" s="47" t="s">
        <v>41</v>
      </c>
      <c r="T24" s="47" t="s">
        <v>45</v>
      </c>
      <c r="U24" s="47" t="s">
        <v>41</v>
      </c>
      <c r="V24" s="50" t="s">
        <v>46</v>
      </c>
      <c r="W24" s="62"/>
    </row>
    <row r="25" spans="1:23" x14ac:dyDescent="0.3">
      <c r="A25" s="47">
        <v>11641</v>
      </c>
      <c r="B25" s="47">
        <v>192</v>
      </c>
      <c r="C25" s="47">
        <v>53100032</v>
      </c>
      <c r="D25" s="47" t="s">
        <v>373</v>
      </c>
      <c r="E25" s="48" t="s">
        <v>374</v>
      </c>
      <c r="F25" s="49">
        <v>30</v>
      </c>
      <c r="G25" s="49" t="s">
        <v>72</v>
      </c>
      <c r="H25" s="49" t="s">
        <v>322</v>
      </c>
      <c r="I25" s="49" t="s">
        <v>323</v>
      </c>
      <c r="J25" s="47">
        <v>11641</v>
      </c>
      <c r="K25" s="47" t="s">
        <v>43</v>
      </c>
      <c r="L25" s="47" t="s">
        <v>43</v>
      </c>
      <c r="M25" s="47" t="s">
        <v>41</v>
      </c>
      <c r="N25" s="47" t="s">
        <v>43</v>
      </c>
      <c r="O25" s="47" t="s">
        <v>43</v>
      </c>
      <c r="P25" s="47" t="s">
        <v>43</v>
      </c>
      <c r="Q25" s="47" t="s">
        <v>43</v>
      </c>
      <c r="R25" s="47" t="s">
        <v>60</v>
      </c>
      <c r="S25" s="47" t="s">
        <v>41</v>
      </c>
      <c r="T25" s="47" t="s">
        <v>45</v>
      </c>
      <c r="U25" s="47" t="s">
        <v>41</v>
      </c>
      <c r="V25" s="50" t="s">
        <v>46</v>
      </c>
      <c r="W25" s="62"/>
    </row>
    <row r="26" spans="1:23" x14ac:dyDescent="0.3">
      <c r="A26" s="47">
        <v>11642</v>
      </c>
      <c r="B26" s="47">
        <v>193</v>
      </c>
      <c r="C26" s="47">
        <v>53100032</v>
      </c>
      <c r="D26" s="47" t="s">
        <v>375</v>
      </c>
      <c r="E26" s="48" t="s">
        <v>376</v>
      </c>
      <c r="F26" s="49">
        <v>37</v>
      </c>
      <c r="G26" s="49" t="s">
        <v>72</v>
      </c>
      <c r="H26" s="49" t="s">
        <v>322</v>
      </c>
      <c r="I26" s="49" t="s">
        <v>323</v>
      </c>
      <c r="J26" s="47">
        <v>11642</v>
      </c>
      <c r="K26" s="47" t="s">
        <v>43</v>
      </c>
      <c r="L26" s="47" t="s">
        <v>43</v>
      </c>
      <c r="M26" s="47" t="s">
        <v>41</v>
      </c>
      <c r="N26" s="47" t="s">
        <v>43</v>
      </c>
      <c r="O26" s="47" t="s">
        <v>43</v>
      </c>
      <c r="P26" s="47" t="s">
        <v>43</v>
      </c>
      <c r="Q26" s="47" t="s">
        <v>43</v>
      </c>
      <c r="R26" s="47" t="s">
        <v>60</v>
      </c>
      <c r="S26" s="47" t="s">
        <v>41</v>
      </c>
      <c r="T26" s="47" t="s">
        <v>45</v>
      </c>
      <c r="U26" s="47" t="s">
        <v>41</v>
      </c>
      <c r="V26" s="50" t="s">
        <v>46</v>
      </c>
      <c r="W26" s="62"/>
    </row>
    <row r="27" spans="1:23" x14ac:dyDescent="0.3">
      <c r="A27" s="47">
        <v>11643</v>
      </c>
      <c r="B27" s="47">
        <v>618</v>
      </c>
      <c r="C27" s="47">
        <v>53100584</v>
      </c>
      <c r="D27" s="47" t="s">
        <v>377</v>
      </c>
      <c r="E27" s="48" t="s">
        <v>378</v>
      </c>
      <c r="F27" s="49">
        <v>4</v>
      </c>
      <c r="G27" s="49" t="s">
        <v>65</v>
      </c>
      <c r="H27" s="49" t="s">
        <v>322</v>
      </c>
      <c r="I27" s="49" t="s">
        <v>323</v>
      </c>
      <c r="J27" s="47">
        <v>11643</v>
      </c>
      <c r="K27" s="47" t="s">
        <v>43</v>
      </c>
      <c r="L27" s="47" t="s">
        <v>43</v>
      </c>
      <c r="M27" s="47" t="s">
        <v>41</v>
      </c>
      <c r="N27" s="47" t="s">
        <v>43</v>
      </c>
      <c r="O27" s="47" t="s">
        <v>43</v>
      </c>
      <c r="P27" s="47" t="s">
        <v>43</v>
      </c>
      <c r="Q27" s="47" t="s">
        <v>43</v>
      </c>
      <c r="R27" s="47" t="s">
        <v>60</v>
      </c>
      <c r="S27" s="47" t="s">
        <v>41</v>
      </c>
      <c r="T27" s="47" t="s">
        <v>45</v>
      </c>
      <c r="U27" s="47" t="s">
        <v>41</v>
      </c>
      <c r="V27" s="50" t="s">
        <v>46</v>
      </c>
      <c r="W27" s="62"/>
    </row>
    <row r="28" spans="1:23" x14ac:dyDescent="0.3">
      <c r="A28" s="47">
        <v>11644</v>
      </c>
      <c r="B28" s="47">
        <v>636</v>
      </c>
      <c r="C28" s="47">
        <v>53100749</v>
      </c>
      <c r="D28" s="47" t="s">
        <v>379</v>
      </c>
      <c r="E28" s="48" t="s">
        <v>380</v>
      </c>
      <c r="F28" s="49">
        <v>5</v>
      </c>
      <c r="G28" s="49" t="s">
        <v>65</v>
      </c>
      <c r="H28" s="49" t="s">
        <v>322</v>
      </c>
      <c r="I28" s="49" t="s">
        <v>323</v>
      </c>
      <c r="J28" s="47">
        <v>11644</v>
      </c>
      <c r="K28" s="47" t="s">
        <v>43</v>
      </c>
      <c r="L28" s="47" t="s">
        <v>43</v>
      </c>
      <c r="M28" s="47" t="s">
        <v>41</v>
      </c>
      <c r="N28" s="47" t="s">
        <v>43</v>
      </c>
      <c r="O28" s="47" t="s">
        <v>43</v>
      </c>
      <c r="P28" s="47" t="s">
        <v>43</v>
      </c>
      <c r="Q28" s="47" t="s">
        <v>43</v>
      </c>
      <c r="R28" s="47" t="s">
        <v>44</v>
      </c>
      <c r="S28" s="47" t="s">
        <v>41</v>
      </c>
      <c r="T28" s="47" t="s">
        <v>45</v>
      </c>
      <c r="U28" s="47" t="s">
        <v>41</v>
      </c>
      <c r="V28" s="50" t="s">
        <v>46</v>
      </c>
      <c r="W28" s="62"/>
    </row>
    <row r="29" spans="1:23" x14ac:dyDescent="0.3">
      <c r="A29" s="47">
        <v>11646</v>
      </c>
      <c r="B29" s="47">
        <v>637</v>
      </c>
      <c r="C29" s="47">
        <v>53100749</v>
      </c>
      <c r="D29" s="47" t="s">
        <v>381</v>
      </c>
      <c r="E29" s="48" t="s">
        <v>382</v>
      </c>
      <c r="F29" s="49">
        <v>3</v>
      </c>
      <c r="G29" s="49" t="s">
        <v>65</v>
      </c>
      <c r="H29" s="49" t="s">
        <v>322</v>
      </c>
      <c r="I29" s="49" t="s">
        <v>323</v>
      </c>
      <c r="J29" s="47">
        <v>11646</v>
      </c>
      <c r="K29" s="47" t="s">
        <v>43</v>
      </c>
      <c r="L29" s="47" t="s">
        <v>43</v>
      </c>
      <c r="M29" s="47" t="s">
        <v>41</v>
      </c>
      <c r="N29" s="47" t="s">
        <v>43</v>
      </c>
      <c r="O29" s="47" t="s">
        <v>43</v>
      </c>
      <c r="P29" s="47" t="s">
        <v>43</v>
      </c>
      <c r="Q29" s="47" t="s">
        <v>43</v>
      </c>
      <c r="R29" s="47" t="s">
        <v>44</v>
      </c>
      <c r="S29" s="47" t="s">
        <v>41</v>
      </c>
      <c r="T29" s="47" t="s">
        <v>45</v>
      </c>
      <c r="U29" s="47" t="s">
        <v>41</v>
      </c>
      <c r="V29" s="50" t="s">
        <v>46</v>
      </c>
      <c r="W29" s="62"/>
    </row>
    <row r="30" spans="1:23" ht="33.6" x14ac:dyDescent="0.3">
      <c r="A30" s="47">
        <v>11647</v>
      </c>
      <c r="B30" s="47">
        <v>619</v>
      </c>
      <c r="C30" s="47">
        <v>53100584</v>
      </c>
      <c r="D30" s="47" t="s">
        <v>230</v>
      </c>
      <c r="E30" s="48" t="s">
        <v>231</v>
      </c>
      <c r="F30" s="49">
        <v>4</v>
      </c>
      <c r="G30" s="49" t="s">
        <v>65</v>
      </c>
      <c r="H30" s="49" t="s">
        <v>38</v>
      </c>
      <c r="I30" s="49" t="s">
        <v>37</v>
      </c>
      <c r="J30" s="47">
        <v>11647</v>
      </c>
      <c r="K30" s="47" t="s">
        <v>43</v>
      </c>
      <c r="L30" s="47" t="s">
        <v>43</v>
      </c>
      <c r="M30" s="47" t="s">
        <v>41</v>
      </c>
      <c r="N30" s="47" t="s">
        <v>43</v>
      </c>
      <c r="O30" s="47" t="s">
        <v>43</v>
      </c>
      <c r="P30" s="47" t="s">
        <v>43</v>
      </c>
      <c r="Q30" s="47" t="s">
        <v>43</v>
      </c>
      <c r="R30" s="47" t="s">
        <v>44</v>
      </c>
      <c r="S30" s="47" t="s">
        <v>41</v>
      </c>
      <c r="T30" s="47" t="s">
        <v>45</v>
      </c>
      <c r="U30" s="47" t="s">
        <v>41</v>
      </c>
      <c r="V30" s="50" t="s">
        <v>46</v>
      </c>
      <c r="W30" s="62"/>
    </row>
    <row r="31" spans="1:23" x14ac:dyDescent="0.3">
      <c r="A31" s="47">
        <v>11650</v>
      </c>
      <c r="B31" s="47">
        <v>482</v>
      </c>
      <c r="C31" s="47">
        <v>53100315</v>
      </c>
      <c r="D31" s="47" t="s">
        <v>383</v>
      </c>
      <c r="E31" s="48" t="s">
        <v>384</v>
      </c>
      <c r="F31" s="49">
        <v>4</v>
      </c>
      <c r="G31" s="49" t="s">
        <v>321</v>
      </c>
      <c r="H31" s="49" t="s">
        <v>322</v>
      </c>
      <c r="I31" s="49" t="s">
        <v>323</v>
      </c>
      <c r="J31" s="47">
        <v>11650</v>
      </c>
      <c r="K31" s="47" t="s">
        <v>43</v>
      </c>
      <c r="L31" s="47" t="s">
        <v>43</v>
      </c>
      <c r="M31" s="47" t="s">
        <v>41</v>
      </c>
      <c r="N31" s="47" t="s">
        <v>43</v>
      </c>
      <c r="O31" s="47" t="s">
        <v>43</v>
      </c>
      <c r="P31" s="47" t="s">
        <v>43</v>
      </c>
      <c r="Q31" s="47" t="s">
        <v>43</v>
      </c>
      <c r="R31" s="47" t="s">
        <v>60</v>
      </c>
      <c r="S31" s="47" t="s">
        <v>41</v>
      </c>
      <c r="T31" s="47" t="s">
        <v>385</v>
      </c>
      <c r="U31" s="47" t="s">
        <v>43</v>
      </c>
      <c r="V31" s="50" t="s">
        <v>386</v>
      </c>
      <c r="W31" s="62"/>
    </row>
    <row r="32" spans="1:23" x14ac:dyDescent="0.3">
      <c r="A32" s="47">
        <v>11652</v>
      </c>
      <c r="B32" s="47">
        <v>484</v>
      </c>
      <c r="C32" s="47">
        <v>53100316</v>
      </c>
      <c r="D32" s="47" t="s">
        <v>387</v>
      </c>
      <c r="E32" s="48" t="s">
        <v>388</v>
      </c>
      <c r="F32" s="49">
        <v>8</v>
      </c>
      <c r="G32" s="49" t="s">
        <v>321</v>
      </c>
      <c r="H32" s="49" t="s">
        <v>322</v>
      </c>
      <c r="I32" s="49" t="s">
        <v>323</v>
      </c>
      <c r="J32" s="47">
        <v>11652</v>
      </c>
      <c r="K32" s="47" t="s">
        <v>43</v>
      </c>
      <c r="L32" s="47" t="s">
        <v>43</v>
      </c>
      <c r="M32" s="47" t="s">
        <v>41</v>
      </c>
      <c r="N32" s="47" t="s">
        <v>41</v>
      </c>
      <c r="O32" s="47" t="s">
        <v>43</v>
      </c>
      <c r="P32" s="47" t="s">
        <v>43</v>
      </c>
      <c r="Q32" s="47" t="s">
        <v>41</v>
      </c>
      <c r="R32" s="47" t="s">
        <v>60</v>
      </c>
      <c r="S32" s="47" t="s">
        <v>41</v>
      </c>
      <c r="T32" s="47" t="s">
        <v>385</v>
      </c>
      <c r="U32" s="47" t="s">
        <v>43</v>
      </c>
      <c r="V32" s="50" t="s">
        <v>389</v>
      </c>
      <c r="W32" s="62"/>
    </row>
    <row r="33" spans="1:23" x14ac:dyDescent="0.3">
      <c r="A33" s="47">
        <v>11653</v>
      </c>
      <c r="B33" s="47">
        <v>568</v>
      </c>
      <c r="C33" s="47">
        <v>53100385</v>
      </c>
      <c r="D33" s="47" t="s">
        <v>390</v>
      </c>
      <c r="E33" s="48" t="s">
        <v>391</v>
      </c>
      <c r="F33" s="49">
        <v>1</v>
      </c>
      <c r="G33" s="49" t="s">
        <v>321</v>
      </c>
      <c r="H33" s="49" t="s">
        <v>322</v>
      </c>
      <c r="I33" s="49" t="s">
        <v>323</v>
      </c>
      <c r="J33" s="47">
        <v>11653</v>
      </c>
      <c r="K33" s="47" t="s">
        <v>43</v>
      </c>
      <c r="L33" s="47" t="s">
        <v>43</v>
      </c>
      <c r="M33" s="47" t="s">
        <v>41</v>
      </c>
      <c r="N33" s="47" t="s">
        <v>41</v>
      </c>
      <c r="O33" s="47" t="s">
        <v>43</v>
      </c>
      <c r="P33" s="47" t="s">
        <v>43</v>
      </c>
      <c r="Q33" s="47" t="s">
        <v>41</v>
      </c>
      <c r="R33" s="47" t="s">
        <v>60</v>
      </c>
      <c r="S33" s="47" t="s">
        <v>41</v>
      </c>
      <c r="T33" s="47" t="s">
        <v>385</v>
      </c>
      <c r="U33" s="47" t="s">
        <v>43</v>
      </c>
      <c r="V33" s="50" t="s">
        <v>389</v>
      </c>
      <c r="W33" s="62"/>
    </row>
    <row r="34" spans="1:23" x14ac:dyDescent="0.3">
      <c r="A34" s="47">
        <v>11655</v>
      </c>
      <c r="B34" s="47">
        <v>125</v>
      </c>
      <c r="C34" s="47">
        <v>51900034</v>
      </c>
      <c r="D34" s="47" t="s">
        <v>392</v>
      </c>
      <c r="E34" s="48" t="s">
        <v>393</v>
      </c>
      <c r="F34" s="49">
        <v>43</v>
      </c>
      <c r="G34" s="49" t="s">
        <v>65</v>
      </c>
      <c r="H34" s="49" t="s">
        <v>322</v>
      </c>
      <c r="I34" s="49" t="s">
        <v>37</v>
      </c>
      <c r="J34" s="47">
        <v>11655</v>
      </c>
      <c r="K34" s="47" t="s">
        <v>43</v>
      </c>
      <c r="L34" s="47" t="s">
        <v>43</v>
      </c>
      <c r="M34" s="47" t="s">
        <v>41</v>
      </c>
      <c r="N34" s="47" t="s">
        <v>43</v>
      </c>
      <c r="O34" s="47" t="s">
        <v>43</v>
      </c>
      <c r="P34" s="47" t="s">
        <v>43</v>
      </c>
      <c r="Q34" s="47" t="s">
        <v>43</v>
      </c>
      <c r="R34" s="47" t="s">
        <v>60</v>
      </c>
      <c r="S34" s="47" t="s">
        <v>41</v>
      </c>
      <c r="T34" s="47" t="s">
        <v>45</v>
      </c>
      <c r="U34" s="47" t="s">
        <v>43</v>
      </c>
      <c r="V34" s="50" t="s">
        <v>394</v>
      </c>
      <c r="W34" s="62"/>
    </row>
    <row r="35" spans="1:23" x14ac:dyDescent="0.3">
      <c r="A35" s="47">
        <v>11656</v>
      </c>
      <c r="B35" s="47">
        <v>126</v>
      </c>
      <c r="C35" s="47">
        <v>51900034</v>
      </c>
      <c r="D35" s="47" t="s">
        <v>395</v>
      </c>
      <c r="E35" s="48" t="s">
        <v>396</v>
      </c>
      <c r="F35" s="49">
        <v>36</v>
      </c>
      <c r="G35" s="49" t="s">
        <v>65</v>
      </c>
      <c r="H35" s="49" t="s">
        <v>322</v>
      </c>
      <c r="I35" s="49" t="s">
        <v>37</v>
      </c>
      <c r="J35" s="47">
        <v>11656</v>
      </c>
      <c r="K35" s="47" t="s">
        <v>43</v>
      </c>
      <c r="L35" s="47" t="s">
        <v>43</v>
      </c>
      <c r="M35" s="47" t="s">
        <v>41</v>
      </c>
      <c r="N35" s="47" t="s">
        <v>43</v>
      </c>
      <c r="O35" s="47" t="s">
        <v>43</v>
      </c>
      <c r="P35" s="47" t="s">
        <v>43</v>
      </c>
      <c r="Q35" s="47" t="s">
        <v>43</v>
      </c>
      <c r="R35" s="47" t="s">
        <v>60</v>
      </c>
      <c r="S35" s="47" t="s">
        <v>41</v>
      </c>
      <c r="T35" s="47" t="s">
        <v>45</v>
      </c>
      <c r="U35" s="47" t="s">
        <v>43</v>
      </c>
      <c r="V35" s="50" t="s">
        <v>397</v>
      </c>
      <c r="W35" s="62"/>
    </row>
    <row r="36" spans="1:23" x14ac:dyDescent="0.3">
      <c r="A36" s="47">
        <v>11657</v>
      </c>
      <c r="B36" s="47">
        <v>69</v>
      </c>
      <c r="C36" s="47">
        <v>27200015</v>
      </c>
      <c r="D36" s="47" t="s">
        <v>398</v>
      </c>
      <c r="E36" s="48" t="s">
        <v>399</v>
      </c>
      <c r="F36" s="49">
        <v>39</v>
      </c>
      <c r="G36" s="49" t="s">
        <v>50</v>
      </c>
      <c r="H36" s="49" t="s">
        <v>322</v>
      </c>
      <c r="I36" s="49" t="s">
        <v>323</v>
      </c>
      <c r="J36" s="47">
        <v>11657</v>
      </c>
      <c r="K36" s="47" t="s">
        <v>43</v>
      </c>
      <c r="L36" s="47" t="s">
        <v>43</v>
      </c>
      <c r="M36" s="47" t="s">
        <v>43</v>
      </c>
      <c r="N36" s="47" t="s">
        <v>43</v>
      </c>
      <c r="O36" s="47" t="s">
        <v>43</v>
      </c>
      <c r="P36" s="47" t="s">
        <v>43</v>
      </c>
      <c r="Q36" s="47" t="s">
        <v>43</v>
      </c>
      <c r="R36" s="47" t="s">
        <v>60</v>
      </c>
      <c r="S36" s="47" t="s">
        <v>43</v>
      </c>
      <c r="T36" s="47" t="s">
        <v>52</v>
      </c>
      <c r="U36" s="47" t="s">
        <v>43</v>
      </c>
      <c r="V36" s="50" t="s">
        <v>400</v>
      </c>
      <c r="W36" s="62"/>
    </row>
    <row r="37" spans="1:23" ht="33.6" x14ac:dyDescent="0.3">
      <c r="A37" s="47">
        <v>11658</v>
      </c>
      <c r="B37" s="47">
        <v>1688</v>
      </c>
      <c r="C37" s="47">
        <v>56200011</v>
      </c>
      <c r="D37" s="47" t="s">
        <v>401</v>
      </c>
      <c r="E37" s="48" t="s">
        <v>402</v>
      </c>
      <c r="F37" s="49">
        <v>2</v>
      </c>
      <c r="G37" s="49" t="s">
        <v>103</v>
      </c>
      <c r="H37" s="49" t="s">
        <v>38</v>
      </c>
      <c r="I37" s="49" t="s">
        <v>323</v>
      </c>
      <c r="J37" s="47">
        <v>11658</v>
      </c>
      <c r="K37" s="47" t="s">
        <v>43</v>
      </c>
      <c r="L37" s="47" t="s">
        <v>43</v>
      </c>
      <c r="M37" s="47" t="s">
        <v>41</v>
      </c>
      <c r="N37" s="47" t="s">
        <v>43</v>
      </c>
      <c r="O37" s="47" t="s">
        <v>43</v>
      </c>
      <c r="P37" s="47" t="s">
        <v>43</v>
      </c>
      <c r="Q37" s="47" t="s">
        <v>43</v>
      </c>
      <c r="R37" s="47" t="s">
        <v>60</v>
      </c>
      <c r="S37" s="47" t="s">
        <v>41</v>
      </c>
      <c r="T37" s="47" t="s">
        <v>52</v>
      </c>
      <c r="U37" s="47" t="s">
        <v>41</v>
      </c>
      <c r="V37" s="50"/>
      <c r="W37" s="62"/>
    </row>
    <row r="38" spans="1:23" x14ac:dyDescent="0.3">
      <c r="A38" s="47">
        <v>11662</v>
      </c>
      <c r="B38" s="47">
        <v>1264</v>
      </c>
      <c r="C38" s="47">
        <v>53200428</v>
      </c>
      <c r="D38" s="47" t="s">
        <v>403</v>
      </c>
      <c r="E38" s="48" t="s">
        <v>404</v>
      </c>
      <c r="F38" s="49">
        <v>488</v>
      </c>
      <c r="G38" s="49" t="s">
        <v>72</v>
      </c>
      <c r="H38" s="49" t="s">
        <v>322</v>
      </c>
      <c r="I38" s="49" t="s">
        <v>323</v>
      </c>
      <c r="J38" s="47">
        <v>11662</v>
      </c>
      <c r="K38" s="47" t="s">
        <v>43</v>
      </c>
      <c r="L38" s="47" t="s">
        <v>43</v>
      </c>
      <c r="M38" s="47" t="s">
        <v>43</v>
      </c>
      <c r="N38" s="47" t="s">
        <v>43</v>
      </c>
      <c r="O38" s="47" t="s">
        <v>43</v>
      </c>
      <c r="P38" s="47" t="s">
        <v>43</v>
      </c>
      <c r="Q38" s="47" t="s">
        <v>43</v>
      </c>
      <c r="R38" s="47" t="s">
        <v>43</v>
      </c>
      <c r="S38" s="47" t="s">
        <v>43</v>
      </c>
      <c r="T38" s="47" t="s">
        <v>45</v>
      </c>
      <c r="U38" s="47" t="s">
        <v>41</v>
      </c>
      <c r="V38" s="50" t="s">
        <v>46</v>
      </c>
      <c r="W38" s="62"/>
    </row>
    <row r="39" spans="1:23" ht="33.6" x14ac:dyDescent="0.3">
      <c r="A39" s="47">
        <v>11663</v>
      </c>
      <c r="B39" s="47">
        <v>1265</v>
      </c>
      <c r="C39" s="47">
        <v>53200428</v>
      </c>
      <c r="D39" s="47" t="s">
        <v>405</v>
      </c>
      <c r="E39" s="48" t="s">
        <v>406</v>
      </c>
      <c r="F39" s="49">
        <v>559</v>
      </c>
      <c r="G39" s="49" t="s">
        <v>72</v>
      </c>
      <c r="H39" s="49" t="s">
        <v>322</v>
      </c>
      <c r="I39" s="49" t="s">
        <v>323</v>
      </c>
      <c r="J39" s="47">
        <v>11663</v>
      </c>
      <c r="K39" s="47" t="s">
        <v>43</v>
      </c>
      <c r="L39" s="47" t="s">
        <v>43</v>
      </c>
      <c r="M39" s="47" t="s">
        <v>43</v>
      </c>
      <c r="N39" s="47" t="s">
        <v>43</v>
      </c>
      <c r="O39" s="47" t="s">
        <v>43</v>
      </c>
      <c r="P39" s="47" t="s">
        <v>43</v>
      </c>
      <c r="Q39" s="47" t="s">
        <v>43</v>
      </c>
      <c r="R39" s="47" t="s">
        <v>43</v>
      </c>
      <c r="S39" s="47" t="s">
        <v>43</v>
      </c>
      <c r="T39" s="47" t="s">
        <v>45</v>
      </c>
      <c r="U39" s="47" t="s">
        <v>41</v>
      </c>
      <c r="V39" s="50" t="s">
        <v>46</v>
      </c>
      <c r="W39" s="63" t="s">
        <v>407</v>
      </c>
    </row>
    <row r="40" spans="1:23" ht="33.6" x14ac:dyDescent="0.3">
      <c r="A40" s="47">
        <v>11663</v>
      </c>
      <c r="B40" s="47">
        <v>1266</v>
      </c>
      <c r="C40" s="47">
        <v>53200428</v>
      </c>
      <c r="D40" s="47" t="s">
        <v>405</v>
      </c>
      <c r="E40" s="48" t="s">
        <v>406</v>
      </c>
      <c r="F40" s="49">
        <v>2</v>
      </c>
      <c r="G40" s="49" t="s">
        <v>72</v>
      </c>
      <c r="H40" s="49" t="s">
        <v>322</v>
      </c>
      <c r="I40" s="49" t="s">
        <v>323</v>
      </c>
      <c r="J40" s="47">
        <v>11663</v>
      </c>
      <c r="K40" s="47" t="s">
        <v>43</v>
      </c>
      <c r="L40" s="47" t="s">
        <v>43</v>
      </c>
      <c r="M40" s="47" t="s">
        <v>43</v>
      </c>
      <c r="N40" s="47" t="s">
        <v>43</v>
      </c>
      <c r="O40" s="47" t="s">
        <v>43</v>
      </c>
      <c r="P40" s="47" t="s">
        <v>43</v>
      </c>
      <c r="Q40" s="47" t="s">
        <v>43</v>
      </c>
      <c r="R40" s="47" t="s">
        <v>43</v>
      </c>
      <c r="S40" s="47" t="s">
        <v>43</v>
      </c>
      <c r="T40" s="47" t="s">
        <v>45</v>
      </c>
      <c r="U40" s="47" t="s">
        <v>41</v>
      </c>
      <c r="V40" s="50" t="s">
        <v>46</v>
      </c>
      <c r="W40" s="63" t="s">
        <v>407</v>
      </c>
    </row>
    <row r="41" spans="1:23" x14ac:dyDescent="0.3">
      <c r="A41" s="47">
        <v>11666</v>
      </c>
      <c r="B41" s="47">
        <v>232</v>
      </c>
      <c r="C41" s="47">
        <v>53100051</v>
      </c>
      <c r="D41" s="47" t="s">
        <v>408</v>
      </c>
      <c r="E41" s="48" t="s">
        <v>409</v>
      </c>
      <c r="F41" s="49">
        <v>371</v>
      </c>
      <c r="G41" s="49" t="s">
        <v>72</v>
      </c>
      <c r="H41" s="49" t="s">
        <v>322</v>
      </c>
      <c r="I41" s="49" t="s">
        <v>358</v>
      </c>
      <c r="J41" s="47">
        <v>11666</v>
      </c>
      <c r="K41" s="47" t="s">
        <v>43</v>
      </c>
      <c r="L41" s="47" t="s">
        <v>43</v>
      </c>
      <c r="M41" s="47" t="s">
        <v>41</v>
      </c>
      <c r="N41" s="47" t="s">
        <v>43</v>
      </c>
      <c r="O41" s="47" t="s">
        <v>43</v>
      </c>
      <c r="P41" s="47" t="s">
        <v>43</v>
      </c>
      <c r="Q41" s="47" t="s">
        <v>43</v>
      </c>
      <c r="R41" s="47" t="s">
        <v>44</v>
      </c>
      <c r="S41" s="47" t="s">
        <v>41</v>
      </c>
      <c r="T41" s="47" t="s">
        <v>45</v>
      </c>
      <c r="U41" s="47" t="s">
        <v>41</v>
      </c>
      <c r="V41" s="50" t="s">
        <v>46</v>
      </c>
      <c r="W41" s="62"/>
    </row>
    <row r="42" spans="1:23" ht="33.6" x14ac:dyDescent="0.3">
      <c r="A42" s="47">
        <v>11670</v>
      </c>
      <c r="B42" s="47">
        <v>236</v>
      </c>
      <c r="C42" s="47">
        <v>53100060</v>
      </c>
      <c r="D42" s="47" t="s">
        <v>210</v>
      </c>
      <c r="E42" s="48" t="s">
        <v>211</v>
      </c>
      <c r="F42" s="49">
        <v>1</v>
      </c>
      <c r="G42" s="49" t="s">
        <v>72</v>
      </c>
      <c r="H42" s="49" t="s">
        <v>38</v>
      </c>
      <c r="I42" s="49" t="s">
        <v>323</v>
      </c>
      <c r="J42" s="47">
        <v>11670</v>
      </c>
      <c r="K42" s="47" t="s">
        <v>43</v>
      </c>
      <c r="L42" s="47" t="s">
        <v>43</v>
      </c>
      <c r="M42" s="47" t="s">
        <v>41</v>
      </c>
      <c r="N42" s="47" t="s">
        <v>43</v>
      </c>
      <c r="O42" s="47" t="s">
        <v>43</v>
      </c>
      <c r="P42" s="47" t="s">
        <v>43</v>
      </c>
      <c r="Q42" s="47" t="s">
        <v>43</v>
      </c>
      <c r="R42" s="47" t="s">
        <v>44</v>
      </c>
      <c r="S42" s="47" t="s">
        <v>41</v>
      </c>
      <c r="T42" s="47" t="s">
        <v>45</v>
      </c>
      <c r="U42" s="47" t="s">
        <v>41</v>
      </c>
      <c r="V42" s="50" t="s">
        <v>46</v>
      </c>
      <c r="W42" s="62"/>
    </row>
    <row r="43" spans="1:23" ht="33.6" x14ac:dyDescent="0.3">
      <c r="A43" s="47">
        <v>11675</v>
      </c>
      <c r="B43" s="47">
        <v>234</v>
      </c>
      <c r="C43" s="47">
        <v>53100057</v>
      </c>
      <c r="D43" s="47" t="s">
        <v>410</v>
      </c>
      <c r="E43" s="48" t="s">
        <v>411</v>
      </c>
      <c r="F43" s="49">
        <v>3</v>
      </c>
      <c r="G43" s="49" t="s">
        <v>196</v>
      </c>
      <c r="H43" s="49" t="s">
        <v>38</v>
      </c>
      <c r="I43" s="49" t="s">
        <v>358</v>
      </c>
      <c r="J43" s="47">
        <v>11675</v>
      </c>
      <c r="K43" s="47" t="s">
        <v>43</v>
      </c>
      <c r="L43" s="47" t="s">
        <v>43</v>
      </c>
      <c r="M43" s="47" t="s">
        <v>41</v>
      </c>
      <c r="N43" s="47" t="s">
        <v>43</v>
      </c>
      <c r="O43" s="47" t="s">
        <v>43</v>
      </c>
      <c r="P43" s="47" t="s">
        <v>43</v>
      </c>
      <c r="Q43" s="47" t="s">
        <v>43</v>
      </c>
      <c r="R43" s="47" t="s">
        <v>44</v>
      </c>
      <c r="S43" s="47" t="s">
        <v>41</v>
      </c>
      <c r="T43" s="47" t="s">
        <v>45</v>
      </c>
      <c r="U43" s="47" t="s">
        <v>41</v>
      </c>
      <c r="V43" s="50" t="s">
        <v>46</v>
      </c>
      <c r="W43" s="62"/>
    </row>
    <row r="44" spans="1:23" ht="33.6" x14ac:dyDescent="0.3">
      <c r="A44" s="47">
        <v>11676</v>
      </c>
      <c r="B44" s="47">
        <v>235</v>
      </c>
      <c r="C44" s="47">
        <v>53100057</v>
      </c>
      <c r="D44" s="47" t="s">
        <v>412</v>
      </c>
      <c r="E44" s="48" t="s">
        <v>413</v>
      </c>
      <c r="F44" s="49">
        <v>4</v>
      </c>
      <c r="G44" s="49" t="s">
        <v>196</v>
      </c>
      <c r="H44" s="49" t="s">
        <v>38</v>
      </c>
      <c r="I44" s="49" t="s">
        <v>358</v>
      </c>
      <c r="J44" s="47">
        <v>11676</v>
      </c>
      <c r="K44" s="47" t="s">
        <v>43</v>
      </c>
      <c r="L44" s="47" t="s">
        <v>43</v>
      </c>
      <c r="M44" s="47" t="s">
        <v>41</v>
      </c>
      <c r="N44" s="47" t="s">
        <v>43</v>
      </c>
      <c r="O44" s="47" t="s">
        <v>43</v>
      </c>
      <c r="P44" s="47" t="s">
        <v>43</v>
      </c>
      <c r="Q44" s="47" t="s">
        <v>43</v>
      </c>
      <c r="R44" s="47" t="s">
        <v>44</v>
      </c>
      <c r="S44" s="47" t="s">
        <v>41</v>
      </c>
      <c r="T44" s="47" t="s">
        <v>45</v>
      </c>
      <c r="U44" s="47" t="s">
        <v>41</v>
      </c>
      <c r="V44" s="50" t="s">
        <v>46</v>
      </c>
      <c r="W44" s="62"/>
    </row>
    <row r="45" spans="1:23" ht="33.6" x14ac:dyDescent="0.3">
      <c r="A45" s="47">
        <v>11678</v>
      </c>
      <c r="B45" s="47">
        <v>233</v>
      </c>
      <c r="C45" s="47">
        <v>53100055</v>
      </c>
      <c r="D45" s="47" t="s">
        <v>414</v>
      </c>
      <c r="E45" s="48" t="s">
        <v>415</v>
      </c>
      <c r="F45" s="49">
        <v>4</v>
      </c>
      <c r="G45" s="49" t="s">
        <v>196</v>
      </c>
      <c r="H45" s="49" t="s">
        <v>38</v>
      </c>
      <c r="I45" s="49" t="s">
        <v>358</v>
      </c>
      <c r="J45" s="47">
        <v>11678</v>
      </c>
      <c r="K45" s="47" t="s">
        <v>43</v>
      </c>
      <c r="L45" s="47" t="s">
        <v>43</v>
      </c>
      <c r="M45" s="47" t="s">
        <v>41</v>
      </c>
      <c r="N45" s="47" t="s">
        <v>43</v>
      </c>
      <c r="O45" s="47" t="s">
        <v>43</v>
      </c>
      <c r="P45" s="47" t="s">
        <v>43</v>
      </c>
      <c r="Q45" s="47" t="s">
        <v>43</v>
      </c>
      <c r="R45" s="47" t="s">
        <v>44</v>
      </c>
      <c r="S45" s="47" t="s">
        <v>41</v>
      </c>
      <c r="T45" s="47" t="s">
        <v>45</v>
      </c>
      <c r="U45" s="47" t="s">
        <v>41</v>
      </c>
      <c r="V45" s="50" t="s">
        <v>46</v>
      </c>
      <c r="W45" s="62"/>
    </row>
    <row r="46" spans="1:23" x14ac:dyDescent="0.3">
      <c r="A46" s="47">
        <v>11682</v>
      </c>
      <c r="B46" s="47">
        <v>88</v>
      </c>
      <c r="C46" s="47">
        <v>29500005</v>
      </c>
      <c r="D46" s="47" t="s">
        <v>416</v>
      </c>
      <c r="E46" s="48" t="s">
        <v>417</v>
      </c>
      <c r="F46" s="49">
        <v>6</v>
      </c>
      <c r="G46" s="49" t="s">
        <v>39</v>
      </c>
      <c r="H46" s="49" t="s">
        <v>322</v>
      </c>
      <c r="I46" s="49" t="s">
        <v>323</v>
      </c>
      <c r="J46" s="47">
        <v>11682</v>
      </c>
      <c r="K46" s="47" t="s">
        <v>43</v>
      </c>
      <c r="L46" s="47" t="s">
        <v>43</v>
      </c>
      <c r="M46" s="47" t="s">
        <v>43</v>
      </c>
      <c r="N46" s="47" t="s">
        <v>43</v>
      </c>
      <c r="O46" s="47" t="s">
        <v>43</v>
      </c>
      <c r="P46" s="47" t="s">
        <v>43</v>
      </c>
      <c r="Q46" s="47" t="s">
        <v>43</v>
      </c>
      <c r="R46" s="47" t="s">
        <v>43</v>
      </c>
      <c r="S46" s="47" t="s">
        <v>43</v>
      </c>
      <c r="T46" s="47" t="s">
        <v>45</v>
      </c>
      <c r="U46" s="47" t="s">
        <v>41</v>
      </c>
      <c r="V46" s="50" t="s">
        <v>46</v>
      </c>
      <c r="W46" s="62"/>
    </row>
    <row r="47" spans="1:23" ht="33.6" x14ac:dyDescent="0.3">
      <c r="A47" s="47">
        <v>11693</v>
      </c>
      <c r="B47" s="47">
        <v>237</v>
      </c>
      <c r="C47" s="47">
        <v>53100061</v>
      </c>
      <c r="D47" s="47" t="s">
        <v>418</v>
      </c>
      <c r="E47" s="48" t="s">
        <v>419</v>
      </c>
      <c r="F47" s="49">
        <v>1</v>
      </c>
      <c r="G47" s="49" t="s">
        <v>103</v>
      </c>
      <c r="H47" s="49" t="s">
        <v>38</v>
      </c>
      <c r="I47" s="49" t="s">
        <v>323</v>
      </c>
      <c r="J47" s="47">
        <v>11693</v>
      </c>
      <c r="K47" s="47" t="s">
        <v>43</v>
      </c>
      <c r="L47" s="47" t="s">
        <v>43</v>
      </c>
      <c r="M47" s="47" t="s">
        <v>41</v>
      </c>
      <c r="N47" s="47" t="s">
        <v>43</v>
      </c>
      <c r="O47" s="47" t="s">
        <v>43</v>
      </c>
      <c r="P47" s="47" t="s">
        <v>43</v>
      </c>
      <c r="Q47" s="47" t="s">
        <v>43</v>
      </c>
      <c r="R47" s="47" t="s">
        <v>55</v>
      </c>
      <c r="S47" s="47" t="s">
        <v>41</v>
      </c>
      <c r="T47" s="47" t="s">
        <v>45</v>
      </c>
      <c r="U47" s="47" t="s">
        <v>41</v>
      </c>
      <c r="V47" s="50"/>
      <c r="W47" s="62"/>
    </row>
    <row r="48" spans="1:23" ht="33.6" x14ac:dyDescent="0.3">
      <c r="A48" s="47">
        <v>11694</v>
      </c>
      <c r="B48" s="47">
        <v>238</v>
      </c>
      <c r="C48" s="47">
        <v>53100066</v>
      </c>
      <c r="D48" s="47" t="s">
        <v>172</v>
      </c>
      <c r="E48" s="48" t="s">
        <v>173</v>
      </c>
      <c r="F48" s="49">
        <v>72</v>
      </c>
      <c r="G48" s="49" t="s">
        <v>72</v>
      </c>
      <c r="H48" s="49" t="s">
        <v>38</v>
      </c>
      <c r="I48" s="49" t="s">
        <v>323</v>
      </c>
      <c r="J48" s="47">
        <v>11694</v>
      </c>
      <c r="K48" s="47" t="s">
        <v>43</v>
      </c>
      <c r="L48" s="47" t="s">
        <v>43</v>
      </c>
      <c r="M48" s="47" t="s">
        <v>41</v>
      </c>
      <c r="N48" s="47" t="s">
        <v>43</v>
      </c>
      <c r="O48" s="47" t="s">
        <v>43</v>
      </c>
      <c r="P48" s="47" t="s">
        <v>43</v>
      </c>
      <c r="Q48" s="47" t="s">
        <v>43</v>
      </c>
      <c r="R48" s="47" t="s">
        <v>60</v>
      </c>
      <c r="S48" s="47" t="s">
        <v>41</v>
      </c>
      <c r="T48" s="47" t="s">
        <v>45</v>
      </c>
      <c r="U48" s="47" t="s">
        <v>43</v>
      </c>
      <c r="V48" s="50" t="s">
        <v>420</v>
      </c>
      <c r="W48" s="62"/>
    </row>
    <row r="49" spans="1:23" ht="33.6" x14ac:dyDescent="0.3">
      <c r="A49" s="47">
        <v>11695</v>
      </c>
      <c r="B49" s="47">
        <v>239</v>
      </c>
      <c r="C49" s="47">
        <v>53100066</v>
      </c>
      <c r="D49" s="47" t="s">
        <v>310</v>
      </c>
      <c r="E49" s="48" t="s">
        <v>309</v>
      </c>
      <c r="F49" s="49">
        <v>2</v>
      </c>
      <c r="G49" s="49" t="s">
        <v>72</v>
      </c>
      <c r="H49" s="49" t="s">
        <v>38</v>
      </c>
      <c r="I49" s="49" t="s">
        <v>37</v>
      </c>
      <c r="J49" s="47">
        <v>11695</v>
      </c>
      <c r="K49" s="47" t="s">
        <v>43</v>
      </c>
      <c r="L49" s="47" t="s">
        <v>43</v>
      </c>
      <c r="M49" s="47" t="s">
        <v>41</v>
      </c>
      <c r="N49" s="47" t="s">
        <v>43</v>
      </c>
      <c r="O49" s="47" t="s">
        <v>43</v>
      </c>
      <c r="P49" s="47" t="s">
        <v>43</v>
      </c>
      <c r="Q49" s="47" t="s">
        <v>43</v>
      </c>
      <c r="R49" s="47" t="s">
        <v>44</v>
      </c>
      <c r="S49" s="47" t="s">
        <v>41</v>
      </c>
      <c r="T49" s="47" t="s">
        <v>45</v>
      </c>
      <c r="U49" s="47" t="s">
        <v>43</v>
      </c>
      <c r="V49" s="50" t="s">
        <v>421</v>
      </c>
      <c r="W49" s="62"/>
    </row>
    <row r="50" spans="1:23" ht="33.6" x14ac:dyDescent="0.3">
      <c r="A50" s="47">
        <v>11696</v>
      </c>
      <c r="B50" s="47">
        <v>240</v>
      </c>
      <c r="C50" s="47">
        <v>53100066</v>
      </c>
      <c r="D50" s="47" t="s">
        <v>280</v>
      </c>
      <c r="E50" s="48" t="s">
        <v>281</v>
      </c>
      <c r="F50" s="49">
        <v>4</v>
      </c>
      <c r="G50" s="49" t="s">
        <v>72</v>
      </c>
      <c r="H50" s="49" t="s">
        <v>38</v>
      </c>
      <c r="I50" s="49" t="s">
        <v>37</v>
      </c>
      <c r="J50" s="47">
        <v>11696</v>
      </c>
      <c r="K50" s="47" t="s">
        <v>43</v>
      </c>
      <c r="L50" s="47" t="s">
        <v>43</v>
      </c>
      <c r="M50" s="47" t="s">
        <v>41</v>
      </c>
      <c r="N50" s="47" t="s">
        <v>43</v>
      </c>
      <c r="O50" s="47" t="s">
        <v>43</v>
      </c>
      <c r="P50" s="47" t="s">
        <v>43</v>
      </c>
      <c r="Q50" s="47" t="s">
        <v>43</v>
      </c>
      <c r="R50" s="47" t="s">
        <v>44</v>
      </c>
      <c r="S50" s="47" t="s">
        <v>41</v>
      </c>
      <c r="T50" s="47" t="s">
        <v>45</v>
      </c>
      <c r="U50" s="47" t="s">
        <v>43</v>
      </c>
      <c r="V50" s="50" t="s">
        <v>421</v>
      </c>
      <c r="W50" s="62"/>
    </row>
    <row r="51" spans="1:23" ht="50.4" x14ac:dyDescent="0.3">
      <c r="A51" s="47">
        <v>11697</v>
      </c>
      <c r="B51" s="47">
        <v>247</v>
      </c>
      <c r="C51" s="47">
        <v>53100075</v>
      </c>
      <c r="D51" s="51" t="s">
        <v>422</v>
      </c>
      <c r="E51" s="52" t="s">
        <v>423</v>
      </c>
      <c r="F51" s="49">
        <v>30</v>
      </c>
      <c r="G51" s="49" t="s">
        <v>72</v>
      </c>
      <c r="H51" s="49" t="s">
        <v>38</v>
      </c>
      <c r="I51" s="49" t="s">
        <v>37</v>
      </c>
      <c r="J51" s="47">
        <v>11697</v>
      </c>
      <c r="K51" s="47" t="s">
        <v>43</v>
      </c>
      <c r="L51" s="47" t="s">
        <v>43</v>
      </c>
      <c r="M51" s="47" t="s">
        <v>43</v>
      </c>
      <c r="N51" s="47" t="s">
        <v>43</v>
      </c>
      <c r="O51" s="47" t="s">
        <v>43</v>
      </c>
      <c r="P51" s="47" t="s">
        <v>43</v>
      </c>
      <c r="Q51" s="47" t="s">
        <v>43</v>
      </c>
      <c r="R51" s="47" t="s">
        <v>43</v>
      </c>
      <c r="S51" s="47" t="s">
        <v>41</v>
      </c>
      <c r="T51" s="47" t="s">
        <v>45</v>
      </c>
      <c r="U51" s="47" t="s">
        <v>43</v>
      </c>
      <c r="V51" s="48" t="s">
        <v>424</v>
      </c>
      <c r="W51" s="53" t="s">
        <v>425</v>
      </c>
    </row>
    <row r="52" spans="1:23" ht="33.6" x14ac:dyDescent="0.3">
      <c r="A52" s="47">
        <v>11697</v>
      </c>
      <c r="B52" s="47">
        <v>248</v>
      </c>
      <c r="C52" s="47">
        <v>53100075</v>
      </c>
      <c r="D52" s="47" t="s">
        <v>254</v>
      </c>
      <c r="E52" s="48" t="s">
        <v>255</v>
      </c>
      <c r="F52" s="49">
        <v>144</v>
      </c>
      <c r="G52" s="49" t="s">
        <v>72</v>
      </c>
      <c r="H52" s="49" t="s">
        <v>38</v>
      </c>
      <c r="I52" s="49" t="s">
        <v>37</v>
      </c>
      <c r="J52" s="47">
        <v>11697</v>
      </c>
      <c r="K52" s="47" t="s">
        <v>43</v>
      </c>
      <c r="L52" s="47" t="s">
        <v>43</v>
      </c>
      <c r="M52" s="47" t="s">
        <v>43</v>
      </c>
      <c r="N52" s="47" t="s">
        <v>43</v>
      </c>
      <c r="O52" s="47" t="s">
        <v>43</v>
      </c>
      <c r="P52" s="47" t="s">
        <v>43</v>
      </c>
      <c r="Q52" s="47" t="s">
        <v>43</v>
      </c>
      <c r="R52" s="47" t="s">
        <v>43</v>
      </c>
      <c r="S52" s="47" t="s">
        <v>41</v>
      </c>
      <c r="T52" s="47" t="s">
        <v>45</v>
      </c>
      <c r="U52" s="47" t="s">
        <v>43</v>
      </c>
      <c r="V52" s="48" t="s">
        <v>424</v>
      </c>
      <c r="W52" s="62"/>
    </row>
    <row r="53" spans="1:23" ht="33.6" x14ac:dyDescent="0.3">
      <c r="A53" s="47">
        <v>11697</v>
      </c>
      <c r="B53" s="47">
        <v>249</v>
      </c>
      <c r="C53" s="47">
        <v>53100075</v>
      </c>
      <c r="D53" s="47" t="s">
        <v>254</v>
      </c>
      <c r="E53" s="52" t="s">
        <v>423</v>
      </c>
      <c r="F53" s="49">
        <v>177</v>
      </c>
      <c r="G53" s="49" t="s">
        <v>72</v>
      </c>
      <c r="H53" s="49" t="s">
        <v>38</v>
      </c>
      <c r="I53" s="49" t="s">
        <v>37</v>
      </c>
      <c r="J53" s="47">
        <v>11697</v>
      </c>
      <c r="K53" s="47" t="s">
        <v>43</v>
      </c>
      <c r="L53" s="47" t="s">
        <v>43</v>
      </c>
      <c r="M53" s="47" t="s">
        <v>43</v>
      </c>
      <c r="N53" s="47" t="s">
        <v>43</v>
      </c>
      <c r="O53" s="47" t="s">
        <v>43</v>
      </c>
      <c r="P53" s="47" t="s">
        <v>43</v>
      </c>
      <c r="Q53" s="47" t="s">
        <v>43</v>
      </c>
      <c r="R53" s="47" t="s">
        <v>43</v>
      </c>
      <c r="S53" s="47" t="s">
        <v>41</v>
      </c>
      <c r="T53" s="47" t="s">
        <v>45</v>
      </c>
      <c r="U53" s="47" t="s">
        <v>43</v>
      </c>
      <c r="V53" s="48" t="s">
        <v>424</v>
      </c>
      <c r="W53" s="63" t="s">
        <v>426</v>
      </c>
    </row>
    <row r="54" spans="1:23" x14ac:dyDescent="0.3">
      <c r="A54" s="47">
        <v>11698</v>
      </c>
      <c r="B54" s="47">
        <v>122</v>
      </c>
      <c r="C54" s="47">
        <v>51200002</v>
      </c>
      <c r="D54" s="47" t="s">
        <v>427</v>
      </c>
      <c r="E54" s="48" t="s">
        <v>428</v>
      </c>
      <c r="F54" s="49">
        <v>1</v>
      </c>
      <c r="G54" s="49" t="s">
        <v>65</v>
      </c>
      <c r="H54" s="49" t="s">
        <v>322</v>
      </c>
      <c r="I54" s="49" t="s">
        <v>323</v>
      </c>
      <c r="J54" s="47">
        <v>11698</v>
      </c>
      <c r="K54" s="47" t="s">
        <v>41</v>
      </c>
      <c r="L54" s="47" t="s">
        <v>43</v>
      </c>
      <c r="M54" s="47" t="s">
        <v>41</v>
      </c>
      <c r="N54" s="47" t="s">
        <v>43</v>
      </c>
      <c r="O54" s="47" t="s">
        <v>43</v>
      </c>
      <c r="P54" s="47" t="s">
        <v>43</v>
      </c>
      <c r="Q54" s="47" t="s">
        <v>43</v>
      </c>
      <c r="R54" s="47" t="s">
        <v>60</v>
      </c>
      <c r="S54" s="47" t="s">
        <v>41</v>
      </c>
      <c r="T54" s="47" t="s">
        <v>45</v>
      </c>
      <c r="U54" s="47" t="s">
        <v>43</v>
      </c>
      <c r="V54" s="50" t="s">
        <v>429</v>
      </c>
      <c r="W54" s="62"/>
    </row>
    <row r="55" spans="1:23" ht="33.6" x14ac:dyDescent="0.3">
      <c r="A55" s="47">
        <v>11709</v>
      </c>
      <c r="B55" s="47">
        <v>622</v>
      </c>
      <c r="C55" s="47">
        <v>53100608</v>
      </c>
      <c r="D55" s="47" t="s">
        <v>244</v>
      </c>
      <c r="E55" s="48" t="s">
        <v>245</v>
      </c>
      <c r="F55" s="49">
        <v>3</v>
      </c>
      <c r="G55" s="49" t="s">
        <v>116</v>
      </c>
      <c r="H55" s="49" t="s">
        <v>38</v>
      </c>
      <c r="I55" s="49" t="s">
        <v>37</v>
      </c>
      <c r="J55" s="47">
        <v>11709</v>
      </c>
      <c r="K55" s="47" t="s">
        <v>43</v>
      </c>
      <c r="L55" s="47" t="s">
        <v>43</v>
      </c>
      <c r="M55" s="47" t="s">
        <v>41</v>
      </c>
      <c r="N55" s="47" t="s">
        <v>43</v>
      </c>
      <c r="O55" s="47" t="s">
        <v>43</v>
      </c>
      <c r="P55" s="47" t="s">
        <v>43</v>
      </c>
      <c r="Q55" s="47" t="s">
        <v>43</v>
      </c>
      <c r="R55" s="47" t="s">
        <v>44</v>
      </c>
      <c r="S55" s="47" t="s">
        <v>41</v>
      </c>
      <c r="T55" s="47" t="s">
        <v>45</v>
      </c>
      <c r="U55" s="47" t="s">
        <v>41</v>
      </c>
      <c r="V55" s="50" t="s">
        <v>46</v>
      </c>
      <c r="W55" s="62"/>
    </row>
    <row r="56" spans="1:23" ht="33.6" x14ac:dyDescent="0.3">
      <c r="A56" s="47">
        <v>11712</v>
      </c>
      <c r="B56" s="47">
        <v>629</v>
      </c>
      <c r="C56" s="47">
        <v>53100703</v>
      </c>
      <c r="D56" s="47" t="s">
        <v>248</v>
      </c>
      <c r="E56" s="48" t="s">
        <v>249</v>
      </c>
      <c r="F56" s="49">
        <v>4</v>
      </c>
      <c r="G56" s="49" t="s">
        <v>116</v>
      </c>
      <c r="H56" s="49" t="s">
        <v>38</v>
      </c>
      <c r="I56" s="49" t="s">
        <v>37</v>
      </c>
      <c r="J56" s="47">
        <v>11712</v>
      </c>
      <c r="K56" s="47" t="s">
        <v>43</v>
      </c>
      <c r="L56" s="47" t="s">
        <v>43</v>
      </c>
      <c r="M56" s="47" t="s">
        <v>41</v>
      </c>
      <c r="N56" s="47" t="s">
        <v>43</v>
      </c>
      <c r="O56" s="47" t="s">
        <v>43</v>
      </c>
      <c r="P56" s="47" t="s">
        <v>43</v>
      </c>
      <c r="Q56" s="47" t="s">
        <v>43</v>
      </c>
      <c r="R56" s="47" t="s">
        <v>44</v>
      </c>
      <c r="S56" s="47" t="s">
        <v>41</v>
      </c>
      <c r="T56" s="47" t="s">
        <v>45</v>
      </c>
      <c r="U56" s="47" t="s">
        <v>41</v>
      </c>
      <c r="V56" s="50" t="s">
        <v>46</v>
      </c>
      <c r="W56" s="62"/>
    </row>
    <row r="57" spans="1:23" ht="33.6" x14ac:dyDescent="0.3">
      <c r="A57" s="47">
        <v>11713</v>
      </c>
      <c r="B57" s="47">
        <v>286</v>
      </c>
      <c r="C57" s="47">
        <v>53100138</v>
      </c>
      <c r="D57" s="47" t="s">
        <v>224</v>
      </c>
      <c r="E57" s="48" t="s">
        <v>225</v>
      </c>
      <c r="F57" s="49">
        <v>74</v>
      </c>
      <c r="G57" s="49" t="s">
        <v>65</v>
      </c>
      <c r="H57" s="49" t="s">
        <v>38</v>
      </c>
      <c r="I57" s="49" t="s">
        <v>37</v>
      </c>
      <c r="J57" s="47">
        <v>11713</v>
      </c>
      <c r="K57" s="47" t="s">
        <v>43</v>
      </c>
      <c r="L57" s="47" t="s">
        <v>43</v>
      </c>
      <c r="M57" s="47" t="s">
        <v>41</v>
      </c>
      <c r="N57" s="47" t="s">
        <v>43</v>
      </c>
      <c r="O57" s="47" t="s">
        <v>43</v>
      </c>
      <c r="P57" s="47" t="s">
        <v>43</v>
      </c>
      <c r="Q57" s="47" t="s">
        <v>43</v>
      </c>
      <c r="R57" s="47" t="s">
        <v>60</v>
      </c>
      <c r="S57" s="47" t="s">
        <v>41</v>
      </c>
      <c r="T57" s="47" t="s">
        <v>45</v>
      </c>
      <c r="U57" s="47" t="s">
        <v>41</v>
      </c>
      <c r="V57" s="50" t="s">
        <v>46</v>
      </c>
      <c r="W57" s="62"/>
    </row>
    <row r="58" spans="1:23" ht="33.6" x14ac:dyDescent="0.3">
      <c r="A58" s="47">
        <v>11720</v>
      </c>
      <c r="B58" s="47">
        <v>89</v>
      </c>
      <c r="C58" s="47">
        <v>29500005</v>
      </c>
      <c r="D58" s="47" t="s">
        <v>219</v>
      </c>
      <c r="E58" s="48" t="s">
        <v>430</v>
      </c>
      <c r="F58" s="49">
        <v>1</v>
      </c>
      <c r="G58" s="49" t="s">
        <v>209</v>
      </c>
      <c r="H58" s="49" t="s">
        <v>38</v>
      </c>
      <c r="I58" s="49" t="s">
        <v>323</v>
      </c>
      <c r="J58" s="47">
        <v>11720</v>
      </c>
      <c r="K58" s="47" t="s">
        <v>43</v>
      </c>
      <c r="L58" s="47" t="s">
        <v>43</v>
      </c>
      <c r="M58" s="47" t="s">
        <v>43</v>
      </c>
      <c r="N58" s="47" t="s">
        <v>43</v>
      </c>
      <c r="O58" s="47" t="s">
        <v>43</v>
      </c>
      <c r="P58" s="47" t="s">
        <v>43</v>
      </c>
      <c r="Q58" s="47" t="s">
        <v>43</v>
      </c>
      <c r="R58" s="47" t="s">
        <v>60</v>
      </c>
      <c r="S58" s="47" t="s">
        <v>41</v>
      </c>
      <c r="T58" s="47" t="s">
        <v>52</v>
      </c>
      <c r="U58" s="47" t="s">
        <v>41</v>
      </c>
      <c r="V58" s="50"/>
      <c r="W58" s="62"/>
    </row>
    <row r="59" spans="1:23" x14ac:dyDescent="0.3">
      <c r="A59" s="47">
        <v>11725</v>
      </c>
      <c r="B59" s="47">
        <v>739</v>
      </c>
      <c r="C59" s="47">
        <v>53200062</v>
      </c>
      <c r="D59" s="47" t="s">
        <v>431</v>
      </c>
      <c r="E59" s="48" t="s">
        <v>432</v>
      </c>
      <c r="F59" s="49">
        <v>15</v>
      </c>
      <c r="G59" s="49" t="s">
        <v>327</v>
      </c>
      <c r="H59" s="49" t="s">
        <v>322</v>
      </c>
      <c r="I59" s="49" t="s">
        <v>323</v>
      </c>
      <c r="J59" s="47">
        <v>11725</v>
      </c>
      <c r="K59" s="47" t="s">
        <v>43</v>
      </c>
      <c r="L59" s="47" t="s">
        <v>43</v>
      </c>
      <c r="M59" s="47" t="s">
        <v>43</v>
      </c>
      <c r="N59" s="47" t="s">
        <v>43</v>
      </c>
      <c r="O59" s="47" t="s">
        <v>43</v>
      </c>
      <c r="P59" s="47" t="s">
        <v>43</v>
      </c>
      <c r="Q59" s="47" t="s">
        <v>43</v>
      </c>
      <c r="R59" s="47" t="s">
        <v>43</v>
      </c>
      <c r="S59" s="47" t="s">
        <v>43</v>
      </c>
      <c r="T59" s="47" t="s">
        <v>324</v>
      </c>
      <c r="U59" s="47" t="s">
        <v>41</v>
      </c>
      <c r="V59" s="50" t="s">
        <v>46</v>
      </c>
      <c r="W59" s="62"/>
    </row>
    <row r="60" spans="1:23" x14ac:dyDescent="0.3">
      <c r="A60" s="47">
        <v>11726</v>
      </c>
      <c r="B60" s="47">
        <v>740</v>
      </c>
      <c r="C60" s="47">
        <v>53200062</v>
      </c>
      <c r="D60" s="47" t="s">
        <v>433</v>
      </c>
      <c r="E60" s="48" t="s">
        <v>434</v>
      </c>
      <c r="F60" s="49">
        <v>1</v>
      </c>
      <c r="G60" s="49" t="s">
        <v>327</v>
      </c>
      <c r="H60" s="49" t="s">
        <v>322</v>
      </c>
      <c r="I60" s="49" t="s">
        <v>323</v>
      </c>
      <c r="J60" s="47">
        <v>11726</v>
      </c>
      <c r="K60" s="47" t="s">
        <v>43</v>
      </c>
      <c r="L60" s="47" t="s">
        <v>43</v>
      </c>
      <c r="M60" s="47" t="s">
        <v>43</v>
      </c>
      <c r="N60" s="47" t="s">
        <v>43</v>
      </c>
      <c r="O60" s="47" t="s">
        <v>43</v>
      </c>
      <c r="P60" s="47" t="s">
        <v>43</v>
      </c>
      <c r="Q60" s="47" t="s">
        <v>43</v>
      </c>
      <c r="R60" s="47" t="s">
        <v>43</v>
      </c>
      <c r="S60" s="47" t="s">
        <v>43</v>
      </c>
      <c r="T60" s="47" t="s">
        <v>324</v>
      </c>
      <c r="U60" s="47" t="s">
        <v>41</v>
      </c>
      <c r="V60" s="50" t="s">
        <v>46</v>
      </c>
      <c r="W60" s="62"/>
    </row>
    <row r="61" spans="1:23" ht="33.6" x14ac:dyDescent="0.3">
      <c r="A61" s="47">
        <v>11728</v>
      </c>
      <c r="B61" s="47">
        <v>556</v>
      </c>
      <c r="C61" s="47">
        <v>53100381</v>
      </c>
      <c r="D61" s="47" t="s">
        <v>435</v>
      </c>
      <c r="E61" s="48" t="s">
        <v>436</v>
      </c>
      <c r="F61" s="49">
        <v>1</v>
      </c>
      <c r="G61" s="49" t="s">
        <v>196</v>
      </c>
      <c r="H61" s="49" t="s">
        <v>38</v>
      </c>
      <c r="I61" s="49" t="s">
        <v>358</v>
      </c>
      <c r="J61" s="47">
        <v>11728</v>
      </c>
      <c r="K61" s="47" t="s">
        <v>43</v>
      </c>
      <c r="L61" s="47" t="s">
        <v>43</v>
      </c>
      <c r="M61" s="47" t="s">
        <v>41</v>
      </c>
      <c r="N61" s="47" t="s">
        <v>43</v>
      </c>
      <c r="O61" s="47" t="s">
        <v>43</v>
      </c>
      <c r="P61" s="47" t="s">
        <v>43</v>
      </c>
      <c r="Q61" s="47" t="s">
        <v>43</v>
      </c>
      <c r="R61" s="47" t="s">
        <v>44</v>
      </c>
      <c r="S61" s="47" t="s">
        <v>41</v>
      </c>
      <c r="T61" s="47" t="s">
        <v>45</v>
      </c>
      <c r="U61" s="47" t="s">
        <v>41</v>
      </c>
      <c r="V61" s="50" t="s">
        <v>46</v>
      </c>
      <c r="W61" s="62"/>
    </row>
    <row r="62" spans="1:23" ht="33.6" x14ac:dyDescent="0.3">
      <c r="A62" s="47">
        <v>11731</v>
      </c>
      <c r="B62" s="47">
        <v>557</v>
      </c>
      <c r="C62" s="47">
        <v>53100381</v>
      </c>
      <c r="D62" s="47" t="s">
        <v>437</v>
      </c>
      <c r="E62" s="48" t="s">
        <v>438</v>
      </c>
      <c r="F62" s="49">
        <v>3</v>
      </c>
      <c r="G62" s="49" t="s">
        <v>196</v>
      </c>
      <c r="H62" s="49" t="s">
        <v>38</v>
      </c>
      <c r="I62" s="49" t="s">
        <v>358</v>
      </c>
      <c r="J62" s="47">
        <v>11731</v>
      </c>
      <c r="K62" s="47" t="s">
        <v>43</v>
      </c>
      <c r="L62" s="47" t="s">
        <v>43</v>
      </c>
      <c r="M62" s="47" t="s">
        <v>41</v>
      </c>
      <c r="N62" s="47" t="s">
        <v>43</v>
      </c>
      <c r="O62" s="47" t="s">
        <v>43</v>
      </c>
      <c r="P62" s="47" t="s">
        <v>43</v>
      </c>
      <c r="Q62" s="47" t="s">
        <v>43</v>
      </c>
      <c r="R62" s="47" t="s">
        <v>44</v>
      </c>
      <c r="S62" s="47" t="s">
        <v>41</v>
      </c>
      <c r="T62" s="47" t="s">
        <v>45</v>
      </c>
      <c r="U62" s="47" t="s">
        <v>41</v>
      </c>
      <c r="V62" s="50" t="s">
        <v>46</v>
      </c>
      <c r="W62" s="62"/>
    </row>
    <row r="63" spans="1:23" x14ac:dyDescent="0.3">
      <c r="A63" s="47">
        <v>11732</v>
      </c>
      <c r="B63" s="47">
        <v>502</v>
      </c>
      <c r="C63" s="47">
        <v>53100347</v>
      </c>
      <c r="D63" s="47" t="s">
        <v>439</v>
      </c>
      <c r="E63" s="48" t="s">
        <v>440</v>
      </c>
      <c r="F63" s="49">
        <v>12</v>
      </c>
      <c r="G63" s="49" t="s">
        <v>321</v>
      </c>
      <c r="H63" s="49" t="s">
        <v>322</v>
      </c>
      <c r="I63" s="49" t="s">
        <v>323</v>
      </c>
      <c r="J63" s="47">
        <v>11732</v>
      </c>
      <c r="K63" s="47" t="s">
        <v>43</v>
      </c>
      <c r="L63" s="47" t="s">
        <v>43</v>
      </c>
      <c r="M63" s="47" t="s">
        <v>43</v>
      </c>
      <c r="N63" s="47" t="s">
        <v>43</v>
      </c>
      <c r="O63" s="47" t="s">
        <v>43</v>
      </c>
      <c r="P63" s="47" t="s">
        <v>43</v>
      </c>
      <c r="Q63" s="47" t="s">
        <v>43</v>
      </c>
      <c r="R63" s="47" t="s">
        <v>43</v>
      </c>
      <c r="S63" s="47" t="s">
        <v>43</v>
      </c>
      <c r="T63" s="47" t="s">
        <v>441</v>
      </c>
      <c r="U63" s="47" t="s">
        <v>41</v>
      </c>
      <c r="V63" s="50" t="s">
        <v>46</v>
      </c>
      <c r="W63" s="62"/>
    </row>
    <row r="64" spans="1:23" x14ac:dyDescent="0.3">
      <c r="A64" s="47">
        <v>11734</v>
      </c>
      <c r="B64" s="47">
        <v>503</v>
      </c>
      <c r="C64" s="47">
        <v>53100347</v>
      </c>
      <c r="D64" s="47" t="s">
        <v>442</v>
      </c>
      <c r="E64" s="48" t="s">
        <v>443</v>
      </c>
      <c r="F64" s="49">
        <v>6</v>
      </c>
      <c r="G64" s="49" t="s">
        <v>321</v>
      </c>
      <c r="H64" s="49" t="s">
        <v>322</v>
      </c>
      <c r="I64" s="49" t="s">
        <v>323</v>
      </c>
      <c r="J64" s="47">
        <v>11734</v>
      </c>
      <c r="K64" s="47" t="s">
        <v>43</v>
      </c>
      <c r="L64" s="47" t="s">
        <v>43</v>
      </c>
      <c r="M64" s="47" t="s">
        <v>41</v>
      </c>
      <c r="N64" s="47" t="s">
        <v>43</v>
      </c>
      <c r="O64" s="47" t="s">
        <v>43</v>
      </c>
      <c r="P64" s="47" t="s">
        <v>43</v>
      </c>
      <c r="Q64" s="47" t="s">
        <v>43</v>
      </c>
      <c r="R64" s="47" t="s">
        <v>60</v>
      </c>
      <c r="S64" s="47" t="s">
        <v>41</v>
      </c>
      <c r="T64" s="47" t="s">
        <v>385</v>
      </c>
      <c r="U64" s="47" t="s">
        <v>43</v>
      </c>
      <c r="V64" s="50" t="s">
        <v>444</v>
      </c>
      <c r="W64" s="62"/>
    </row>
    <row r="65" spans="1:23" ht="33.6" x14ac:dyDescent="0.3">
      <c r="A65" s="47">
        <v>11737</v>
      </c>
      <c r="B65" s="47">
        <v>621</v>
      </c>
      <c r="C65" s="47">
        <v>53100586</v>
      </c>
      <c r="D65" s="47" t="s">
        <v>445</v>
      </c>
      <c r="E65" s="48" t="s">
        <v>446</v>
      </c>
      <c r="F65" s="49">
        <v>1</v>
      </c>
      <c r="G65" s="49" t="s">
        <v>65</v>
      </c>
      <c r="H65" s="49" t="s">
        <v>322</v>
      </c>
      <c r="I65" s="49" t="s">
        <v>37</v>
      </c>
      <c r="J65" s="47">
        <v>11737</v>
      </c>
      <c r="K65" s="47" t="s">
        <v>43</v>
      </c>
      <c r="L65" s="47" t="s">
        <v>43</v>
      </c>
      <c r="M65" s="47" t="s">
        <v>41</v>
      </c>
      <c r="N65" s="47" t="s">
        <v>43</v>
      </c>
      <c r="O65" s="47" t="s">
        <v>43</v>
      </c>
      <c r="P65" s="47" t="s">
        <v>43</v>
      </c>
      <c r="Q65" s="47" t="s">
        <v>43</v>
      </c>
      <c r="R65" s="47" t="s">
        <v>44</v>
      </c>
      <c r="S65" s="47" t="s">
        <v>41</v>
      </c>
      <c r="T65" s="47" t="s">
        <v>45</v>
      </c>
      <c r="U65" s="47" t="s">
        <v>41</v>
      </c>
      <c r="V65" s="50" t="s">
        <v>46</v>
      </c>
      <c r="W65" s="62"/>
    </row>
    <row r="66" spans="1:23" ht="33.6" x14ac:dyDescent="0.3">
      <c r="A66" s="47">
        <v>11739</v>
      </c>
      <c r="B66" s="47">
        <v>315</v>
      </c>
      <c r="C66" s="47">
        <v>53100186</v>
      </c>
      <c r="D66" s="47" t="s">
        <v>447</v>
      </c>
      <c r="E66" s="48" t="s">
        <v>448</v>
      </c>
      <c r="F66" s="49">
        <v>14</v>
      </c>
      <c r="G66" s="49" t="s">
        <v>39</v>
      </c>
      <c r="H66" s="49" t="s">
        <v>322</v>
      </c>
      <c r="I66" s="49" t="s">
        <v>37</v>
      </c>
      <c r="J66" s="47">
        <v>11739</v>
      </c>
      <c r="K66" s="47" t="s">
        <v>43</v>
      </c>
      <c r="L66" s="47" t="s">
        <v>43</v>
      </c>
      <c r="M66" s="47" t="s">
        <v>41</v>
      </c>
      <c r="N66" s="47" t="s">
        <v>43</v>
      </c>
      <c r="O66" s="47" t="s">
        <v>43</v>
      </c>
      <c r="P66" s="47" t="s">
        <v>43</v>
      </c>
      <c r="Q66" s="47" t="s">
        <v>43</v>
      </c>
      <c r="R66" s="47" t="s">
        <v>60</v>
      </c>
      <c r="S66" s="47" t="s">
        <v>43</v>
      </c>
      <c r="T66" s="47" t="s">
        <v>324</v>
      </c>
      <c r="U66" s="47" t="s">
        <v>43</v>
      </c>
      <c r="V66" s="50" t="s">
        <v>449</v>
      </c>
      <c r="W66" s="62"/>
    </row>
    <row r="67" spans="1:23" x14ac:dyDescent="0.3">
      <c r="A67" s="47">
        <v>11740</v>
      </c>
      <c r="B67" s="47">
        <v>50</v>
      </c>
      <c r="C67" s="47">
        <v>25400579</v>
      </c>
      <c r="D67" s="47" t="s">
        <v>450</v>
      </c>
      <c r="E67" s="48" t="s">
        <v>451</v>
      </c>
      <c r="F67" s="49">
        <v>63</v>
      </c>
      <c r="G67" s="49" t="s">
        <v>50</v>
      </c>
      <c r="H67" s="49" t="s">
        <v>322</v>
      </c>
      <c r="I67" s="49" t="s">
        <v>323</v>
      </c>
      <c r="J67" s="47">
        <v>11740</v>
      </c>
      <c r="K67" s="47" t="s">
        <v>43</v>
      </c>
      <c r="L67" s="47" t="s">
        <v>43</v>
      </c>
      <c r="M67" s="47" t="s">
        <v>43</v>
      </c>
      <c r="N67" s="47" t="s">
        <v>43</v>
      </c>
      <c r="O67" s="47" t="s">
        <v>43</v>
      </c>
      <c r="P67" s="47" t="s">
        <v>43</v>
      </c>
      <c r="Q67" s="47" t="s">
        <v>43</v>
      </c>
      <c r="R67" s="47" t="s">
        <v>60</v>
      </c>
      <c r="S67" s="47" t="s">
        <v>43</v>
      </c>
      <c r="T67" s="47" t="s">
        <v>52</v>
      </c>
      <c r="U67" s="47" t="s">
        <v>43</v>
      </c>
      <c r="V67" s="50" t="s">
        <v>361</v>
      </c>
      <c r="W67" s="62"/>
    </row>
    <row r="68" spans="1:23" ht="33.6" x14ac:dyDescent="0.3">
      <c r="A68" s="47">
        <v>11742</v>
      </c>
      <c r="B68" s="47">
        <v>487</v>
      </c>
      <c r="C68" s="47">
        <v>53100325</v>
      </c>
      <c r="D68" s="47" t="s">
        <v>452</v>
      </c>
      <c r="E68" s="48" t="s">
        <v>453</v>
      </c>
      <c r="F68" s="49">
        <v>3</v>
      </c>
      <c r="G68" s="49" t="s">
        <v>116</v>
      </c>
      <c r="H68" s="49" t="s">
        <v>38</v>
      </c>
      <c r="I68" s="49" t="s">
        <v>358</v>
      </c>
      <c r="J68" s="47">
        <v>11742</v>
      </c>
      <c r="K68" s="47" t="s">
        <v>43</v>
      </c>
      <c r="L68" s="47" t="s">
        <v>43</v>
      </c>
      <c r="M68" s="47" t="s">
        <v>41</v>
      </c>
      <c r="N68" s="47" t="s">
        <v>43</v>
      </c>
      <c r="O68" s="47" t="s">
        <v>43</v>
      </c>
      <c r="P68" s="47" t="s">
        <v>43</v>
      </c>
      <c r="Q68" s="47" t="s">
        <v>43</v>
      </c>
      <c r="R68" s="47" t="s">
        <v>44</v>
      </c>
      <c r="S68" s="47" t="s">
        <v>41</v>
      </c>
      <c r="T68" s="47" t="s">
        <v>45</v>
      </c>
      <c r="U68" s="47" t="s">
        <v>41</v>
      </c>
      <c r="V68" s="50" t="s">
        <v>46</v>
      </c>
      <c r="W68" s="62"/>
    </row>
    <row r="69" spans="1:23" x14ac:dyDescent="0.3">
      <c r="A69" s="47">
        <v>11743</v>
      </c>
      <c r="B69" s="47">
        <v>638</v>
      </c>
      <c r="C69" s="47">
        <v>53100759</v>
      </c>
      <c r="D69" s="47" t="s">
        <v>454</v>
      </c>
      <c r="E69" s="48" t="s">
        <v>455</v>
      </c>
      <c r="F69" s="49">
        <v>55</v>
      </c>
      <c r="G69" s="49" t="s">
        <v>357</v>
      </c>
      <c r="H69" s="49" t="s">
        <v>322</v>
      </c>
      <c r="I69" s="49" t="s">
        <v>323</v>
      </c>
      <c r="J69" s="47">
        <v>11743</v>
      </c>
      <c r="K69" s="47" t="s">
        <v>43</v>
      </c>
      <c r="L69" s="47" t="s">
        <v>43</v>
      </c>
      <c r="M69" s="47" t="s">
        <v>43</v>
      </c>
      <c r="N69" s="47" t="s">
        <v>43</v>
      </c>
      <c r="O69" s="47" t="s">
        <v>43</v>
      </c>
      <c r="P69" s="47" t="s">
        <v>43</v>
      </c>
      <c r="Q69" s="47" t="s">
        <v>43</v>
      </c>
      <c r="R69" s="47" t="s">
        <v>43</v>
      </c>
      <c r="S69" s="47" t="s">
        <v>43</v>
      </c>
      <c r="T69" s="47" t="s">
        <v>324</v>
      </c>
      <c r="U69" s="47" t="s">
        <v>43</v>
      </c>
      <c r="V69" s="50" t="s">
        <v>456</v>
      </c>
      <c r="W69" s="62"/>
    </row>
    <row r="70" spans="1:23" x14ac:dyDescent="0.3">
      <c r="A70" s="47">
        <v>11747</v>
      </c>
      <c r="B70" s="47">
        <v>270</v>
      </c>
      <c r="C70" s="47">
        <v>53100112</v>
      </c>
      <c r="D70" s="47" t="s">
        <v>457</v>
      </c>
      <c r="E70" s="48" t="s">
        <v>458</v>
      </c>
      <c r="F70" s="49">
        <v>3</v>
      </c>
      <c r="G70" s="49" t="e">
        <v>#N/A</v>
      </c>
      <c r="H70" s="49" t="s">
        <v>322</v>
      </c>
      <c r="I70" s="49" t="s">
        <v>323</v>
      </c>
      <c r="J70" s="47">
        <v>11747</v>
      </c>
      <c r="K70" s="47" t="s">
        <v>43</v>
      </c>
      <c r="L70" s="47" t="s">
        <v>43</v>
      </c>
      <c r="M70" s="47" t="s">
        <v>41</v>
      </c>
      <c r="N70" s="47" t="s">
        <v>43</v>
      </c>
      <c r="O70" s="47" t="s">
        <v>43</v>
      </c>
      <c r="P70" s="47" t="s">
        <v>43</v>
      </c>
      <c r="Q70" s="47" t="s">
        <v>43</v>
      </c>
      <c r="R70" s="47" t="s">
        <v>60</v>
      </c>
      <c r="S70" s="47" t="s">
        <v>41</v>
      </c>
      <c r="T70" s="47" t="s">
        <v>45</v>
      </c>
      <c r="U70" s="47" t="s">
        <v>41</v>
      </c>
      <c r="V70" s="50" t="s">
        <v>46</v>
      </c>
      <c r="W70" s="62"/>
    </row>
    <row r="71" spans="1:23" x14ac:dyDescent="0.3">
      <c r="A71" s="47">
        <v>11749</v>
      </c>
      <c r="B71" s="47">
        <v>271</v>
      </c>
      <c r="C71" s="47">
        <v>53100112</v>
      </c>
      <c r="D71" s="47" t="s">
        <v>459</v>
      </c>
      <c r="E71" s="48" t="s">
        <v>460</v>
      </c>
      <c r="F71" s="49">
        <v>1</v>
      </c>
      <c r="G71" s="49" t="e">
        <v>#N/A</v>
      </c>
      <c r="H71" s="49" t="s">
        <v>322</v>
      </c>
      <c r="I71" s="49" t="s">
        <v>323</v>
      </c>
      <c r="J71" s="47">
        <v>11749</v>
      </c>
      <c r="K71" s="47" t="s">
        <v>43</v>
      </c>
      <c r="L71" s="47" t="s">
        <v>43</v>
      </c>
      <c r="M71" s="47" t="s">
        <v>41</v>
      </c>
      <c r="N71" s="47" t="s">
        <v>43</v>
      </c>
      <c r="O71" s="47" t="s">
        <v>43</v>
      </c>
      <c r="P71" s="47" t="s">
        <v>43</v>
      </c>
      <c r="Q71" s="47" t="s">
        <v>43</v>
      </c>
      <c r="R71" s="47" t="s">
        <v>60</v>
      </c>
      <c r="S71" s="47" t="s">
        <v>41</v>
      </c>
      <c r="T71" s="47" t="s">
        <v>45</v>
      </c>
      <c r="U71" s="47" t="s">
        <v>41</v>
      </c>
      <c r="V71" s="50" t="s">
        <v>46</v>
      </c>
      <c r="W71" s="62"/>
    </row>
    <row r="72" spans="1:23" x14ac:dyDescent="0.3">
      <c r="A72" s="47">
        <v>11750</v>
      </c>
      <c r="B72" s="47">
        <v>272</v>
      </c>
      <c r="C72" s="47">
        <v>53100112</v>
      </c>
      <c r="D72" s="47" t="s">
        <v>461</v>
      </c>
      <c r="E72" s="48" t="s">
        <v>462</v>
      </c>
      <c r="F72" s="49">
        <v>1</v>
      </c>
      <c r="G72" s="49" t="s">
        <v>39</v>
      </c>
      <c r="H72" s="49" t="s">
        <v>322</v>
      </c>
      <c r="I72" s="49" t="s">
        <v>323</v>
      </c>
      <c r="J72" s="47">
        <v>11750</v>
      </c>
      <c r="K72" s="47" t="s">
        <v>43</v>
      </c>
      <c r="L72" s="47" t="s">
        <v>43</v>
      </c>
      <c r="M72" s="47" t="s">
        <v>41</v>
      </c>
      <c r="N72" s="47" t="s">
        <v>43</v>
      </c>
      <c r="O72" s="47" t="s">
        <v>43</v>
      </c>
      <c r="P72" s="47" t="s">
        <v>43</v>
      </c>
      <c r="Q72" s="47" t="s">
        <v>43</v>
      </c>
      <c r="R72" s="47" t="s">
        <v>60</v>
      </c>
      <c r="S72" s="47" t="s">
        <v>41</v>
      </c>
      <c r="T72" s="47" t="s">
        <v>45</v>
      </c>
      <c r="U72" s="47" t="s">
        <v>41</v>
      </c>
      <c r="V72" s="50" t="s">
        <v>46</v>
      </c>
      <c r="W72" s="62"/>
    </row>
    <row r="73" spans="1:23" x14ac:dyDescent="0.3">
      <c r="A73" s="47">
        <v>11751</v>
      </c>
      <c r="B73" s="47">
        <v>290</v>
      </c>
      <c r="C73" s="47">
        <v>53100145</v>
      </c>
      <c r="D73" s="47" t="s">
        <v>463</v>
      </c>
      <c r="E73" s="48" t="s">
        <v>464</v>
      </c>
      <c r="F73" s="49">
        <v>3</v>
      </c>
      <c r="G73" s="49" t="s">
        <v>39</v>
      </c>
      <c r="H73" s="49" t="s">
        <v>322</v>
      </c>
      <c r="I73" s="49" t="s">
        <v>323</v>
      </c>
      <c r="J73" s="47">
        <v>11751</v>
      </c>
      <c r="K73" s="47" t="s">
        <v>43</v>
      </c>
      <c r="L73" s="47" t="s">
        <v>43</v>
      </c>
      <c r="M73" s="47" t="s">
        <v>41</v>
      </c>
      <c r="N73" s="47" t="s">
        <v>43</v>
      </c>
      <c r="O73" s="47" t="s">
        <v>43</v>
      </c>
      <c r="P73" s="47" t="s">
        <v>43</v>
      </c>
      <c r="Q73" s="47" t="s">
        <v>43</v>
      </c>
      <c r="R73" s="47" t="s">
        <v>60</v>
      </c>
      <c r="S73" s="47" t="s">
        <v>41</v>
      </c>
      <c r="T73" s="47" t="s">
        <v>45</v>
      </c>
      <c r="U73" s="47" t="s">
        <v>43</v>
      </c>
      <c r="V73" s="50" t="s">
        <v>465</v>
      </c>
      <c r="W73" s="62"/>
    </row>
    <row r="74" spans="1:23" x14ac:dyDescent="0.3">
      <c r="A74" s="47">
        <v>11757</v>
      </c>
      <c r="B74" s="47">
        <v>639</v>
      </c>
      <c r="C74" s="47">
        <v>53100761</v>
      </c>
      <c r="D74" s="47" t="s">
        <v>466</v>
      </c>
      <c r="E74" s="48" t="s">
        <v>467</v>
      </c>
      <c r="F74" s="49">
        <v>11</v>
      </c>
      <c r="G74" s="49" t="s">
        <v>50</v>
      </c>
      <c r="H74" s="49" t="s">
        <v>322</v>
      </c>
      <c r="I74" s="49" t="s">
        <v>323</v>
      </c>
      <c r="J74" s="47">
        <v>11757</v>
      </c>
      <c r="K74" s="47" t="s">
        <v>43</v>
      </c>
      <c r="L74" s="47" t="s">
        <v>43</v>
      </c>
      <c r="M74" s="47" t="s">
        <v>43</v>
      </c>
      <c r="N74" s="47" t="s">
        <v>43</v>
      </c>
      <c r="O74" s="47" t="s">
        <v>43</v>
      </c>
      <c r="P74" s="47" t="s">
        <v>43</v>
      </c>
      <c r="Q74" s="47" t="s">
        <v>43</v>
      </c>
      <c r="R74" s="47" t="s">
        <v>60</v>
      </c>
      <c r="S74" s="47" t="s">
        <v>43</v>
      </c>
      <c r="T74" s="47" t="s">
        <v>52</v>
      </c>
      <c r="U74" s="47" t="s">
        <v>41</v>
      </c>
      <c r="V74" s="50"/>
      <c r="W74" s="62"/>
    </row>
    <row r="75" spans="1:23" ht="33.6" x14ac:dyDescent="0.3">
      <c r="A75" s="47">
        <v>11759</v>
      </c>
      <c r="B75" s="47">
        <v>488</v>
      </c>
      <c r="C75" s="47">
        <v>53100327</v>
      </c>
      <c r="D75" s="47" t="s">
        <v>70</v>
      </c>
      <c r="E75" s="48" t="s">
        <v>468</v>
      </c>
      <c r="F75" s="49">
        <v>3</v>
      </c>
      <c r="G75" s="49" t="s">
        <v>72</v>
      </c>
      <c r="H75" s="49" t="s">
        <v>38</v>
      </c>
      <c r="I75" s="49" t="s">
        <v>37</v>
      </c>
      <c r="J75" s="47">
        <v>11759</v>
      </c>
      <c r="K75" s="47" t="s">
        <v>41</v>
      </c>
      <c r="L75" s="47" t="s">
        <v>43</v>
      </c>
      <c r="M75" s="47" t="s">
        <v>41</v>
      </c>
      <c r="N75" s="47" t="s">
        <v>41</v>
      </c>
      <c r="O75" s="47" t="s">
        <v>41</v>
      </c>
      <c r="P75" s="47" t="s">
        <v>43</v>
      </c>
      <c r="Q75" s="47" t="s">
        <v>41</v>
      </c>
      <c r="R75" s="47" t="s">
        <v>44</v>
      </c>
      <c r="S75" s="47" t="s">
        <v>41</v>
      </c>
      <c r="T75" s="47" t="s">
        <v>45</v>
      </c>
      <c r="U75" s="47" t="s">
        <v>43</v>
      </c>
      <c r="V75" s="50" t="s">
        <v>73</v>
      </c>
      <c r="W75" s="62"/>
    </row>
    <row r="76" spans="1:23" x14ac:dyDescent="0.3">
      <c r="A76" s="47">
        <v>11762</v>
      </c>
      <c r="B76" s="47">
        <v>620</v>
      </c>
      <c r="C76" s="47">
        <v>53100584</v>
      </c>
      <c r="D76" s="47" t="s">
        <v>469</v>
      </c>
      <c r="E76" s="48" t="s">
        <v>470</v>
      </c>
      <c r="F76" s="49">
        <v>48</v>
      </c>
      <c r="G76" s="49" t="s">
        <v>65</v>
      </c>
      <c r="H76" s="49" t="s">
        <v>322</v>
      </c>
      <c r="I76" s="49" t="s">
        <v>37</v>
      </c>
      <c r="J76" s="47">
        <v>11762</v>
      </c>
      <c r="K76" s="47" t="s">
        <v>43</v>
      </c>
      <c r="L76" s="47" t="s">
        <v>43</v>
      </c>
      <c r="M76" s="47" t="s">
        <v>41</v>
      </c>
      <c r="N76" s="47" t="s">
        <v>43</v>
      </c>
      <c r="O76" s="47" t="s">
        <v>43</v>
      </c>
      <c r="P76" s="47" t="s">
        <v>43</v>
      </c>
      <c r="Q76" s="47" t="s">
        <v>43</v>
      </c>
      <c r="R76" s="47" t="s">
        <v>60</v>
      </c>
      <c r="S76" s="47" t="s">
        <v>41</v>
      </c>
      <c r="T76" s="47" t="s">
        <v>45</v>
      </c>
      <c r="U76" s="47" t="s">
        <v>41</v>
      </c>
      <c r="V76" s="50" t="s">
        <v>46</v>
      </c>
      <c r="W76" s="62"/>
    </row>
    <row r="77" spans="1:23" ht="33.6" x14ac:dyDescent="0.3">
      <c r="A77" s="47">
        <v>11763</v>
      </c>
      <c r="B77" s="47">
        <v>1703</v>
      </c>
      <c r="C77" s="47">
        <v>56600087</v>
      </c>
      <c r="D77" s="47" t="s">
        <v>207</v>
      </c>
      <c r="E77" s="48" t="s">
        <v>471</v>
      </c>
      <c r="F77" s="49">
        <v>2</v>
      </c>
      <c r="G77" s="49" t="s">
        <v>209</v>
      </c>
      <c r="H77" s="49" t="s">
        <v>38</v>
      </c>
      <c r="I77" s="49" t="s">
        <v>323</v>
      </c>
      <c r="J77" s="47">
        <v>11763</v>
      </c>
      <c r="K77" s="47" t="s">
        <v>43</v>
      </c>
      <c r="L77" s="47" t="s">
        <v>43</v>
      </c>
      <c r="M77" s="47" t="s">
        <v>41</v>
      </c>
      <c r="N77" s="47" t="s">
        <v>43</v>
      </c>
      <c r="O77" s="47" t="s">
        <v>43</v>
      </c>
      <c r="P77" s="47" t="s">
        <v>43</v>
      </c>
      <c r="Q77" s="47" t="s">
        <v>43</v>
      </c>
      <c r="R77" s="47" t="s">
        <v>55</v>
      </c>
      <c r="S77" s="47" t="s">
        <v>41</v>
      </c>
      <c r="T77" s="47" t="s">
        <v>52</v>
      </c>
      <c r="U77" s="47" t="s">
        <v>43</v>
      </c>
      <c r="V77" s="50" t="s">
        <v>472</v>
      </c>
      <c r="W77" s="62"/>
    </row>
    <row r="78" spans="1:23" x14ac:dyDescent="0.3">
      <c r="A78" s="47">
        <v>11764</v>
      </c>
      <c r="B78" s="47">
        <v>681</v>
      </c>
      <c r="C78" s="47">
        <v>53100888</v>
      </c>
      <c r="D78" s="47" t="s">
        <v>473</v>
      </c>
      <c r="E78" s="48" t="s">
        <v>474</v>
      </c>
      <c r="F78" s="49">
        <v>26</v>
      </c>
      <c r="G78" s="49" t="s">
        <v>65</v>
      </c>
      <c r="H78" s="49" t="s">
        <v>322</v>
      </c>
      <c r="I78" s="49" t="s">
        <v>37</v>
      </c>
      <c r="J78" s="47">
        <v>11764</v>
      </c>
      <c r="K78" s="47" t="s">
        <v>43</v>
      </c>
      <c r="L78" s="47" t="s">
        <v>43</v>
      </c>
      <c r="M78" s="47" t="s">
        <v>41</v>
      </c>
      <c r="N78" s="47" t="s">
        <v>43</v>
      </c>
      <c r="O78" s="47" t="s">
        <v>43</v>
      </c>
      <c r="P78" s="47" t="s">
        <v>43</v>
      </c>
      <c r="Q78" s="47" t="s">
        <v>43</v>
      </c>
      <c r="R78" s="47" t="s">
        <v>60</v>
      </c>
      <c r="S78" s="47" t="s">
        <v>41</v>
      </c>
      <c r="T78" s="47" t="s">
        <v>45</v>
      </c>
      <c r="U78" s="47" t="s">
        <v>41</v>
      </c>
      <c r="V78" s="50" t="s">
        <v>46</v>
      </c>
      <c r="W78" s="62"/>
    </row>
    <row r="79" spans="1:23" x14ac:dyDescent="0.3">
      <c r="A79" s="47">
        <v>11766</v>
      </c>
      <c r="B79" s="47">
        <v>307</v>
      </c>
      <c r="C79" s="47">
        <v>53100162</v>
      </c>
      <c r="D79" s="47" t="s">
        <v>475</v>
      </c>
      <c r="E79" s="48" t="s">
        <v>476</v>
      </c>
      <c r="F79" s="49">
        <v>274</v>
      </c>
      <c r="G79" s="49" t="s">
        <v>196</v>
      </c>
      <c r="H79" s="49" t="s">
        <v>322</v>
      </c>
      <c r="I79" s="49" t="s">
        <v>323</v>
      </c>
      <c r="J79" s="47">
        <v>11766</v>
      </c>
      <c r="K79" s="47" t="s">
        <v>43</v>
      </c>
      <c r="L79" s="47" t="s">
        <v>43</v>
      </c>
      <c r="M79" s="47" t="s">
        <v>43</v>
      </c>
      <c r="N79" s="47" t="s">
        <v>43</v>
      </c>
      <c r="O79" s="47" t="s">
        <v>43</v>
      </c>
      <c r="P79" s="47" t="s">
        <v>43</v>
      </c>
      <c r="Q79" s="47" t="s">
        <v>43</v>
      </c>
      <c r="R79" s="47" t="s">
        <v>60</v>
      </c>
      <c r="S79" s="47" t="s">
        <v>43</v>
      </c>
      <c r="T79" s="47" t="s">
        <v>324</v>
      </c>
      <c r="U79" s="47" t="s">
        <v>41</v>
      </c>
      <c r="V79" s="50" t="s">
        <v>46</v>
      </c>
      <c r="W79" s="62"/>
    </row>
    <row r="80" spans="1:23" ht="33.6" x14ac:dyDescent="0.3">
      <c r="A80" s="47">
        <v>11767</v>
      </c>
      <c r="B80" s="47">
        <v>308</v>
      </c>
      <c r="C80" s="47">
        <v>53100162</v>
      </c>
      <c r="D80" s="47" t="s">
        <v>477</v>
      </c>
      <c r="E80" s="48" t="s">
        <v>478</v>
      </c>
      <c r="F80" s="49">
        <v>3</v>
      </c>
      <c r="G80" s="49" t="s">
        <v>196</v>
      </c>
      <c r="H80" s="49" t="s">
        <v>322</v>
      </c>
      <c r="I80" s="49" t="s">
        <v>323</v>
      </c>
      <c r="J80" s="47">
        <v>11767</v>
      </c>
      <c r="K80" s="47" t="s">
        <v>43</v>
      </c>
      <c r="L80" s="47" t="s">
        <v>43</v>
      </c>
      <c r="M80" s="47" t="s">
        <v>43</v>
      </c>
      <c r="N80" s="47" t="s">
        <v>43</v>
      </c>
      <c r="O80" s="47" t="s">
        <v>43</v>
      </c>
      <c r="P80" s="47" t="s">
        <v>43</v>
      </c>
      <c r="Q80" s="47" t="s">
        <v>43</v>
      </c>
      <c r="R80" s="47" t="s">
        <v>60</v>
      </c>
      <c r="S80" s="47" t="s">
        <v>43</v>
      </c>
      <c r="T80" s="47" t="s">
        <v>324</v>
      </c>
      <c r="U80" s="47" t="s">
        <v>41</v>
      </c>
      <c r="V80" s="50" t="s">
        <v>46</v>
      </c>
      <c r="W80" s="63" t="s">
        <v>407</v>
      </c>
    </row>
    <row r="81" spans="1:23" ht="33.6" x14ac:dyDescent="0.3">
      <c r="A81" s="47">
        <v>11767</v>
      </c>
      <c r="B81" s="47">
        <v>309</v>
      </c>
      <c r="C81" s="47">
        <v>53100162</v>
      </c>
      <c r="D81" s="47" t="s">
        <v>479</v>
      </c>
      <c r="E81" s="48" t="s">
        <v>478</v>
      </c>
      <c r="F81" s="49">
        <v>56</v>
      </c>
      <c r="G81" s="49" t="s">
        <v>196</v>
      </c>
      <c r="H81" s="49" t="s">
        <v>322</v>
      </c>
      <c r="I81" s="49" t="s">
        <v>323</v>
      </c>
      <c r="J81" s="47">
        <v>11767</v>
      </c>
      <c r="K81" s="47" t="s">
        <v>43</v>
      </c>
      <c r="L81" s="47" t="s">
        <v>43</v>
      </c>
      <c r="M81" s="47" t="s">
        <v>43</v>
      </c>
      <c r="N81" s="47" t="s">
        <v>43</v>
      </c>
      <c r="O81" s="47" t="s">
        <v>43</v>
      </c>
      <c r="P81" s="47" t="s">
        <v>43</v>
      </c>
      <c r="Q81" s="47" t="s">
        <v>43</v>
      </c>
      <c r="R81" s="47" t="s">
        <v>60</v>
      </c>
      <c r="S81" s="47" t="s">
        <v>43</v>
      </c>
      <c r="T81" s="47" t="s">
        <v>324</v>
      </c>
      <c r="U81" s="47" t="s">
        <v>41</v>
      </c>
      <c r="V81" s="50" t="s">
        <v>46</v>
      </c>
      <c r="W81" s="63" t="s">
        <v>407</v>
      </c>
    </row>
    <row r="82" spans="1:23" x14ac:dyDescent="0.3">
      <c r="A82" s="47">
        <v>11770</v>
      </c>
      <c r="B82" s="47">
        <v>647</v>
      </c>
      <c r="C82" s="47">
        <v>53100815</v>
      </c>
      <c r="D82" s="47" t="s">
        <v>480</v>
      </c>
      <c r="E82" s="48" t="s">
        <v>481</v>
      </c>
      <c r="F82" s="49">
        <v>14</v>
      </c>
      <c r="G82" s="49" t="s">
        <v>321</v>
      </c>
      <c r="H82" s="49" t="s">
        <v>322</v>
      </c>
      <c r="I82" s="49" t="s">
        <v>323</v>
      </c>
      <c r="J82" s="47">
        <v>11770</v>
      </c>
      <c r="K82" s="47" t="s">
        <v>43</v>
      </c>
      <c r="L82" s="47" t="s">
        <v>43</v>
      </c>
      <c r="M82" s="47" t="s">
        <v>43</v>
      </c>
      <c r="N82" s="47" t="s">
        <v>43</v>
      </c>
      <c r="O82" s="47" t="s">
        <v>43</v>
      </c>
      <c r="P82" s="47" t="s">
        <v>43</v>
      </c>
      <c r="Q82" s="47" t="s">
        <v>43</v>
      </c>
      <c r="R82" s="47" t="s">
        <v>43</v>
      </c>
      <c r="S82" s="47" t="s">
        <v>43</v>
      </c>
      <c r="T82" s="47" t="s">
        <v>324</v>
      </c>
      <c r="U82" s="47" t="s">
        <v>41</v>
      </c>
      <c r="V82" s="50" t="s">
        <v>46</v>
      </c>
      <c r="W82" s="62"/>
    </row>
    <row r="83" spans="1:23" x14ac:dyDescent="0.3">
      <c r="A83" s="47">
        <v>11771</v>
      </c>
      <c r="B83" s="47">
        <v>648</v>
      </c>
      <c r="C83" s="47">
        <v>53100815</v>
      </c>
      <c r="D83" s="47" t="s">
        <v>482</v>
      </c>
      <c r="E83" s="48" t="s">
        <v>483</v>
      </c>
      <c r="F83" s="49">
        <v>3</v>
      </c>
      <c r="G83" s="49" t="s">
        <v>321</v>
      </c>
      <c r="H83" s="49" t="s">
        <v>322</v>
      </c>
      <c r="I83" s="49" t="s">
        <v>323</v>
      </c>
      <c r="J83" s="47">
        <v>11771</v>
      </c>
      <c r="K83" s="47" t="s">
        <v>43</v>
      </c>
      <c r="L83" s="47" t="s">
        <v>43</v>
      </c>
      <c r="M83" s="47" t="s">
        <v>43</v>
      </c>
      <c r="N83" s="47" t="s">
        <v>43</v>
      </c>
      <c r="O83" s="47" t="s">
        <v>43</v>
      </c>
      <c r="P83" s="47" t="s">
        <v>43</v>
      </c>
      <c r="Q83" s="47" t="s">
        <v>43</v>
      </c>
      <c r="R83" s="47" t="s">
        <v>43</v>
      </c>
      <c r="S83" s="47" t="s">
        <v>43</v>
      </c>
      <c r="T83" s="47" t="s">
        <v>324</v>
      </c>
      <c r="U83" s="47" t="s">
        <v>41</v>
      </c>
      <c r="V83" s="50" t="s">
        <v>46</v>
      </c>
      <c r="W83" s="62"/>
    </row>
    <row r="84" spans="1:23" ht="33.6" x14ac:dyDescent="0.3">
      <c r="A84" s="47">
        <v>11778</v>
      </c>
      <c r="B84" s="47">
        <v>573</v>
      </c>
      <c r="C84" s="47">
        <v>53100391</v>
      </c>
      <c r="D84" s="47" t="s">
        <v>293</v>
      </c>
      <c r="E84" s="48" t="s">
        <v>294</v>
      </c>
      <c r="F84" s="49">
        <v>1</v>
      </c>
      <c r="G84" s="49" t="s">
        <v>50</v>
      </c>
      <c r="H84" s="49" t="s">
        <v>38</v>
      </c>
      <c r="I84" s="49" t="s">
        <v>37</v>
      </c>
      <c r="J84" s="47">
        <v>11778</v>
      </c>
      <c r="K84" s="47" t="s">
        <v>43</v>
      </c>
      <c r="L84" s="47" t="s">
        <v>43</v>
      </c>
      <c r="M84" s="47" t="s">
        <v>41</v>
      </c>
      <c r="N84" s="47" t="s">
        <v>43</v>
      </c>
      <c r="O84" s="47" t="s">
        <v>43</v>
      </c>
      <c r="P84" s="47" t="s">
        <v>43</v>
      </c>
      <c r="Q84" s="47" t="s">
        <v>43</v>
      </c>
      <c r="R84" s="47" t="s">
        <v>55</v>
      </c>
      <c r="S84" s="47" t="s">
        <v>41</v>
      </c>
      <c r="T84" s="47" t="s">
        <v>52</v>
      </c>
      <c r="U84" s="47" t="s">
        <v>41</v>
      </c>
      <c r="V84" s="50"/>
      <c r="W84" s="62"/>
    </row>
    <row r="85" spans="1:23" ht="33.6" x14ac:dyDescent="0.3">
      <c r="A85" s="47">
        <v>11779</v>
      </c>
      <c r="B85" s="47">
        <v>574</v>
      </c>
      <c r="C85" s="47">
        <v>53100391</v>
      </c>
      <c r="D85" s="47" t="s">
        <v>302</v>
      </c>
      <c r="E85" s="48" t="s">
        <v>303</v>
      </c>
      <c r="F85" s="49">
        <v>2</v>
      </c>
      <c r="G85" s="49" t="s">
        <v>50</v>
      </c>
      <c r="H85" s="49" t="s">
        <v>38</v>
      </c>
      <c r="I85" s="49" t="s">
        <v>37</v>
      </c>
      <c r="J85" s="47">
        <v>11779</v>
      </c>
      <c r="K85" s="47" t="s">
        <v>43</v>
      </c>
      <c r="L85" s="47" t="s">
        <v>43</v>
      </c>
      <c r="M85" s="47" t="s">
        <v>41</v>
      </c>
      <c r="N85" s="47" t="s">
        <v>43</v>
      </c>
      <c r="O85" s="47" t="s">
        <v>43</v>
      </c>
      <c r="P85" s="47" t="s">
        <v>43</v>
      </c>
      <c r="Q85" s="47" t="s">
        <v>43</v>
      </c>
      <c r="R85" s="47" t="s">
        <v>55</v>
      </c>
      <c r="S85" s="47" t="s">
        <v>41</v>
      </c>
      <c r="T85" s="47" t="s">
        <v>52</v>
      </c>
      <c r="U85" s="47" t="s">
        <v>41</v>
      </c>
      <c r="V85" s="50"/>
      <c r="W85" s="62"/>
    </row>
    <row r="86" spans="1:23" ht="33.6" x14ac:dyDescent="0.3">
      <c r="A86" s="47">
        <v>11780</v>
      </c>
      <c r="B86" s="47">
        <v>575</v>
      </c>
      <c r="C86" s="47">
        <v>53100391</v>
      </c>
      <c r="D86" s="47" t="s">
        <v>234</v>
      </c>
      <c r="E86" s="48" t="s">
        <v>235</v>
      </c>
      <c r="F86" s="49">
        <v>1</v>
      </c>
      <c r="G86" s="49" t="s">
        <v>50</v>
      </c>
      <c r="H86" s="49" t="s">
        <v>38</v>
      </c>
      <c r="I86" s="49" t="s">
        <v>37</v>
      </c>
      <c r="J86" s="47">
        <v>11780</v>
      </c>
      <c r="K86" s="47" t="s">
        <v>43</v>
      </c>
      <c r="L86" s="47" t="s">
        <v>43</v>
      </c>
      <c r="M86" s="47" t="s">
        <v>41</v>
      </c>
      <c r="N86" s="47" t="s">
        <v>43</v>
      </c>
      <c r="O86" s="47" t="s">
        <v>43</v>
      </c>
      <c r="P86" s="47" t="s">
        <v>43</v>
      </c>
      <c r="Q86" s="47" t="s">
        <v>43</v>
      </c>
      <c r="R86" s="47" t="s">
        <v>55</v>
      </c>
      <c r="S86" s="47" t="s">
        <v>41</v>
      </c>
      <c r="T86" s="47" t="s">
        <v>52</v>
      </c>
      <c r="U86" s="47" t="s">
        <v>41</v>
      </c>
      <c r="V86" s="50"/>
      <c r="W86" s="62"/>
    </row>
    <row r="87" spans="1:23" ht="33.6" x14ac:dyDescent="0.3">
      <c r="A87" s="47">
        <v>11782</v>
      </c>
      <c r="B87" s="47">
        <v>576</v>
      </c>
      <c r="C87" s="47">
        <v>53100391</v>
      </c>
      <c r="D87" s="47" t="s">
        <v>484</v>
      </c>
      <c r="E87" s="48" t="s">
        <v>485</v>
      </c>
      <c r="F87" s="49">
        <v>3</v>
      </c>
      <c r="G87" s="49" t="s">
        <v>116</v>
      </c>
      <c r="H87" s="49" t="s">
        <v>38</v>
      </c>
      <c r="I87" s="49" t="s">
        <v>358</v>
      </c>
      <c r="J87" s="47">
        <v>11782</v>
      </c>
      <c r="K87" s="47" t="s">
        <v>43</v>
      </c>
      <c r="L87" s="47" t="s">
        <v>43</v>
      </c>
      <c r="M87" s="47" t="s">
        <v>41</v>
      </c>
      <c r="N87" s="47" t="s">
        <v>43</v>
      </c>
      <c r="O87" s="47" t="s">
        <v>43</v>
      </c>
      <c r="P87" s="47" t="s">
        <v>43</v>
      </c>
      <c r="Q87" s="47" t="s">
        <v>43</v>
      </c>
      <c r="R87" s="47" t="s">
        <v>44</v>
      </c>
      <c r="S87" s="47" t="s">
        <v>41</v>
      </c>
      <c r="T87" s="47" t="s">
        <v>45</v>
      </c>
      <c r="U87" s="47" t="s">
        <v>41</v>
      </c>
      <c r="V87" s="50" t="s">
        <v>46</v>
      </c>
      <c r="W87" s="62"/>
    </row>
    <row r="88" spans="1:23" ht="33.6" x14ac:dyDescent="0.3">
      <c r="A88" s="47">
        <v>11784</v>
      </c>
      <c r="B88" s="47">
        <v>577</v>
      </c>
      <c r="C88" s="47">
        <v>53100391</v>
      </c>
      <c r="D88" s="47" t="s">
        <v>270</v>
      </c>
      <c r="E88" s="48" t="s">
        <v>271</v>
      </c>
      <c r="F88" s="49">
        <v>1</v>
      </c>
      <c r="G88" s="49" t="s">
        <v>50</v>
      </c>
      <c r="H88" s="49" t="s">
        <v>38</v>
      </c>
      <c r="I88" s="49" t="s">
        <v>37</v>
      </c>
      <c r="J88" s="47">
        <v>11784</v>
      </c>
      <c r="K88" s="47" t="s">
        <v>43</v>
      </c>
      <c r="L88" s="47" t="s">
        <v>43</v>
      </c>
      <c r="M88" s="47" t="s">
        <v>41</v>
      </c>
      <c r="N88" s="47" t="s">
        <v>43</v>
      </c>
      <c r="O88" s="47" t="s">
        <v>43</v>
      </c>
      <c r="P88" s="47" t="s">
        <v>43</v>
      </c>
      <c r="Q88" s="47" t="s">
        <v>43</v>
      </c>
      <c r="R88" s="47" t="s">
        <v>55</v>
      </c>
      <c r="S88" s="47" t="s">
        <v>41</v>
      </c>
      <c r="T88" s="47" t="s">
        <v>52</v>
      </c>
      <c r="U88" s="47" t="s">
        <v>41</v>
      </c>
      <c r="V88" s="50"/>
      <c r="W88" s="62"/>
    </row>
    <row r="89" spans="1:23" ht="33.6" x14ac:dyDescent="0.3">
      <c r="A89" s="47">
        <v>11785</v>
      </c>
      <c r="B89" s="47">
        <v>578</v>
      </c>
      <c r="C89" s="47">
        <v>53100391</v>
      </c>
      <c r="D89" s="47" t="s">
        <v>304</v>
      </c>
      <c r="E89" s="48" t="s">
        <v>305</v>
      </c>
      <c r="F89" s="49">
        <v>2</v>
      </c>
      <c r="G89" s="49" t="s">
        <v>50</v>
      </c>
      <c r="H89" s="49" t="s">
        <v>38</v>
      </c>
      <c r="I89" s="49" t="s">
        <v>37</v>
      </c>
      <c r="J89" s="47">
        <v>11785</v>
      </c>
      <c r="K89" s="47" t="s">
        <v>43</v>
      </c>
      <c r="L89" s="47" t="s">
        <v>43</v>
      </c>
      <c r="M89" s="47" t="s">
        <v>41</v>
      </c>
      <c r="N89" s="47" t="s">
        <v>43</v>
      </c>
      <c r="O89" s="47" t="s">
        <v>43</v>
      </c>
      <c r="P89" s="47" t="s">
        <v>43</v>
      </c>
      <c r="Q89" s="47" t="s">
        <v>43</v>
      </c>
      <c r="R89" s="47" t="s">
        <v>55</v>
      </c>
      <c r="S89" s="47" t="s">
        <v>41</v>
      </c>
      <c r="T89" s="47" t="s">
        <v>52</v>
      </c>
      <c r="U89" s="47" t="s">
        <v>41</v>
      </c>
      <c r="V89" s="50"/>
      <c r="W89" s="62"/>
    </row>
    <row r="90" spans="1:23" ht="33.6" x14ac:dyDescent="0.3">
      <c r="A90" s="47">
        <v>11787</v>
      </c>
      <c r="B90" s="47">
        <v>673</v>
      </c>
      <c r="C90" s="47">
        <v>53100875</v>
      </c>
      <c r="D90" s="47" t="s">
        <v>236</v>
      </c>
      <c r="E90" s="48" t="s">
        <v>237</v>
      </c>
      <c r="F90" s="49">
        <v>4</v>
      </c>
      <c r="G90" s="49" t="s">
        <v>65</v>
      </c>
      <c r="H90" s="49" t="s">
        <v>38</v>
      </c>
      <c r="I90" s="49" t="s">
        <v>37</v>
      </c>
      <c r="J90" s="47">
        <v>11787</v>
      </c>
      <c r="K90" s="47" t="s">
        <v>43</v>
      </c>
      <c r="L90" s="47" t="s">
        <v>43</v>
      </c>
      <c r="M90" s="47" t="s">
        <v>41</v>
      </c>
      <c r="N90" s="47" t="s">
        <v>43</v>
      </c>
      <c r="O90" s="47" t="s">
        <v>43</v>
      </c>
      <c r="P90" s="47" t="s">
        <v>43</v>
      </c>
      <c r="Q90" s="47" t="s">
        <v>43</v>
      </c>
      <c r="R90" s="47" t="s">
        <v>44</v>
      </c>
      <c r="S90" s="47" t="s">
        <v>41</v>
      </c>
      <c r="T90" s="47" t="s">
        <v>45</v>
      </c>
      <c r="U90" s="47" t="s">
        <v>41</v>
      </c>
      <c r="V90" s="50" t="s">
        <v>46</v>
      </c>
      <c r="W90" s="62"/>
    </row>
    <row r="91" spans="1:23" ht="33.6" x14ac:dyDescent="0.3">
      <c r="A91" s="47">
        <v>11788</v>
      </c>
      <c r="B91" s="47">
        <v>672</v>
      </c>
      <c r="C91" s="47">
        <v>53100874</v>
      </c>
      <c r="D91" s="47" t="s">
        <v>232</v>
      </c>
      <c r="E91" s="48" t="s">
        <v>233</v>
      </c>
      <c r="F91" s="49">
        <v>5</v>
      </c>
      <c r="G91" s="49" t="s">
        <v>65</v>
      </c>
      <c r="H91" s="49" t="s">
        <v>38</v>
      </c>
      <c r="I91" s="49" t="s">
        <v>37</v>
      </c>
      <c r="J91" s="47">
        <v>11788</v>
      </c>
      <c r="K91" s="47" t="s">
        <v>43</v>
      </c>
      <c r="L91" s="47" t="s">
        <v>43</v>
      </c>
      <c r="M91" s="47" t="s">
        <v>41</v>
      </c>
      <c r="N91" s="47" t="s">
        <v>43</v>
      </c>
      <c r="O91" s="47" t="s">
        <v>43</v>
      </c>
      <c r="P91" s="47" t="s">
        <v>43</v>
      </c>
      <c r="Q91" s="47" t="s">
        <v>43</v>
      </c>
      <c r="R91" s="47" t="s">
        <v>44</v>
      </c>
      <c r="S91" s="47" t="s">
        <v>41</v>
      </c>
      <c r="T91" s="47" t="s">
        <v>45</v>
      </c>
      <c r="U91" s="47" t="s">
        <v>41</v>
      </c>
      <c r="V91" s="50" t="s">
        <v>46</v>
      </c>
      <c r="W91" s="62"/>
    </row>
    <row r="92" spans="1:23" x14ac:dyDescent="0.3">
      <c r="A92" s="47">
        <v>11790</v>
      </c>
      <c r="B92" s="47">
        <v>489</v>
      </c>
      <c r="C92" s="47">
        <v>53100328</v>
      </c>
      <c r="D92" s="47" t="s">
        <v>486</v>
      </c>
      <c r="E92" s="48" t="s">
        <v>487</v>
      </c>
      <c r="F92" s="49">
        <v>7</v>
      </c>
      <c r="G92" s="49" t="s">
        <v>39</v>
      </c>
      <c r="H92" s="49" t="s">
        <v>322</v>
      </c>
      <c r="I92" s="49" t="s">
        <v>37</v>
      </c>
      <c r="J92" s="47">
        <v>11790</v>
      </c>
      <c r="K92" s="47" t="s">
        <v>43</v>
      </c>
      <c r="L92" s="47" t="s">
        <v>43</v>
      </c>
      <c r="M92" s="47" t="s">
        <v>41</v>
      </c>
      <c r="N92" s="47" t="s">
        <v>43</v>
      </c>
      <c r="O92" s="47" t="s">
        <v>43</v>
      </c>
      <c r="P92" s="47" t="s">
        <v>43</v>
      </c>
      <c r="Q92" s="47" t="s">
        <v>43</v>
      </c>
      <c r="R92" s="47" t="s">
        <v>60</v>
      </c>
      <c r="S92" s="47" t="s">
        <v>41</v>
      </c>
      <c r="T92" s="47" t="s">
        <v>45</v>
      </c>
      <c r="U92" s="47" t="s">
        <v>41</v>
      </c>
      <c r="V92" s="50" t="s">
        <v>46</v>
      </c>
      <c r="W92" s="62"/>
    </row>
    <row r="93" spans="1:23" ht="33.6" x14ac:dyDescent="0.3">
      <c r="A93" s="47">
        <v>11791</v>
      </c>
      <c r="B93" s="47">
        <v>490</v>
      </c>
      <c r="C93" s="47">
        <v>53100328</v>
      </c>
      <c r="D93" s="47" t="s">
        <v>488</v>
      </c>
      <c r="E93" s="48" t="s">
        <v>489</v>
      </c>
      <c r="F93" s="49">
        <v>13</v>
      </c>
      <c r="G93" s="49" t="s">
        <v>39</v>
      </c>
      <c r="H93" s="49" t="s">
        <v>38</v>
      </c>
      <c r="I93" s="49" t="s">
        <v>358</v>
      </c>
      <c r="J93" s="47">
        <v>11791</v>
      </c>
      <c r="K93" s="47" t="s">
        <v>43</v>
      </c>
      <c r="L93" s="47" t="s">
        <v>43</v>
      </c>
      <c r="M93" s="47" t="s">
        <v>41</v>
      </c>
      <c r="N93" s="47" t="s">
        <v>43</v>
      </c>
      <c r="O93" s="47" t="s">
        <v>43</v>
      </c>
      <c r="P93" s="47" t="s">
        <v>43</v>
      </c>
      <c r="Q93" s="47" t="s">
        <v>43</v>
      </c>
      <c r="R93" s="47" t="s">
        <v>44</v>
      </c>
      <c r="S93" s="47" t="s">
        <v>41</v>
      </c>
      <c r="T93" s="47" t="s">
        <v>45</v>
      </c>
      <c r="U93" s="47" t="s">
        <v>41</v>
      </c>
      <c r="V93" s="50" t="s">
        <v>46</v>
      </c>
      <c r="W93" s="62"/>
    </row>
    <row r="94" spans="1:23" x14ac:dyDescent="0.3">
      <c r="A94" s="47">
        <v>11793</v>
      </c>
      <c r="B94" s="47">
        <v>184</v>
      </c>
      <c r="C94" s="47">
        <v>53100012</v>
      </c>
      <c r="D94" s="47" t="s">
        <v>490</v>
      </c>
      <c r="E94" s="48" t="s">
        <v>491</v>
      </c>
      <c r="F94" s="49">
        <v>3</v>
      </c>
      <c r="G94" s="49" t="s">
        <v>116</v>
      </c>
      <c r="H94" s="49" t="s">
        <v>322</v>
      </c>
      <c r="I94" s="49" t="s">
        <v>37</v>
      </c>
      <c r="J94" s="47">
        <v>11793</v>
      </c>
      <c r="K94" s="47" t="s">
        <v>43</v>
      </c>
      <c r="L94" s="47" t="s">
        <v>43</v>
      </c>
      <c r="M94" s="47" t="s">
        <v>41</v>
      </c>
      <c r="N94" s="47" t="s">
        <v>43</v>
      </c>
      <c r="O94" s="47" t="s">
        <v>43</v>
      </c>
      <c r="P94" s="47" t="s">
        <v>43</v>
      </c>
      <c r="Q94" s="47" t="s">
        <v>43</v>
      </c>
      <c r="R94" s="47" t="s">
        <v>44</v>
      </c>
      <c r="S94" s="47" t="s">
        <v>41</v>
      </c>
      <c r="T94" s="47" t="s">
        <v>45</v>
      </c>
      <c r="U94" s="47" t="s">
        <v>41</v>
      </c>
      <c r="V94" s="50" t="s">
        <v>46</v>
      </c>
      <c r="W94" s="62"/>
    </row>
    <row r="95" spans="1:23" ht="33.6" x14ac:dyDescent="0.3">
      <c r="A95" s="47">
        <v>11795</v>
      </c>
      <c r="B95" s="47">
        <v>491</v>
      </c>
      <c r="C95" s="47">
        <v>53100328</v>
      </c>
      <c r="D95" s="47" t="s">
        <v>228</v>
      </c>
      <c r="E95" s="48" t="s">
        <v>229</v>
      </c>
      <c r="F95" s="49">
        <v>45</v>
      </c>
      <c r="G95" s="49" t="s">
        <v>39</v>
      </c>
      <c r="H95" s="49" t="s">
        <v>38</v>
      </c>
      <c r="I95" s="49" t="s">
        <v>37</v>
      </c>
      <c r="J95" s="47">
        <v>11795</v>
      </c>
      <c r="K95" s="47" t="s">
        <v>43</v>
      </c>
      <c r="L95" s="47" t="s">
        <v>43</v>
      </c>
      <c r="M95" s="47" t="s">
        <v>41</v>
      </c>
      <c r="N95" s="47" t="s">
        <v>43</v>
      </c>
      <c r="O95" s="47" t="s">
        <v>43</v>
      </c>
      <c r="P95" s="47" t="s">
        <v>43</v>
      </c>
      <c r="Q95" s="47" t="s">
        <v>43</v>
      </c>
      <c r="R95" s="47" t="s">
        <v>44</v>
      </c>
      <c r="S95" s="47" t="s">
        <v>41</v>
      </c>
      <c r="T95" s="47" t="s">
        <v>45</v>
      </c>
      <c r="U95" s="47" t="s">
        <v>41</v>
      </c>
      <c r="V95" s="50" t="s">
        <v>46</v>
      </c>
      <c r="W95" s="62"/>
    </row>
    <row r="96" spans="1:23" ht="33.6" x14ac:dyDescent="0.3">
      <c r="A96" s="47">
        <v>11803</v>
      </c>
      <c r="B96" s="47">
        <v>617</v>
      </c>
      <c r="C96" s="47">
        <v>53100582</v>
      </c>
      <c r="D96" s="47" t="s">
        <v>240</v>
      </c>
      <c r="E96" s="48" t="s">
        <v>492</v>
      </c>
      <c r="F96" s="49">
        <v>7</v>
      </c>
      <c r="G96" s="49" t="s">
        <v>65</v>
      </c>
      <c r="H96" s="49" t="s">
        <v>38</v>
      </c>
      <c r="I96" s="49" t="s">
        <v>37</v>
      </c>
      <c r="J96" s="47">
        <v>11803</v>
      </c>
      <c r="K96" s="47" t="s">
        <v>43</v>
      </c>
      <c r="L96" s="47" t="s">
        <v>43</v>
      </c>
      <c r="M96" s="47" t="s">
        <v>41</v>
      </c>
      <c r="N96" s="47" t="s">
        <v>43</v>
      </c>
      <c r="O96" s="47" t="s">
        <v>43</v>
      </c>
      <c r="P96" s="47" t="s">
        <v>43</v>
      </c>
      <c r="Q96" s="47" t="s">
        <v>43</v>
      </c>
      <c r="R96" s="47" t="s">
        <v>44</v>
      </c>
      <c r="S96" s="47" t="s">
        <v>41</v>
      </c>
      <c r="T96" s="47" t="s">
        <v>45</v>
      </c>
      <c r="U96" s="47" t="s">
        <v>41</v>
      </c>
      <c r="V96" s="50" t="s">
        <v>46</v>
      </c>
      <c r="W96" s="62"/>
    </row>
    <row r="97" spans="1:23" ht="33.6" x14ac:dyDescent="0.3">
      <c r="A97" s="47">
        <v>11805</v>
      </c>
      <c r="B97" s="47">
        <v>536</v>
      </c>
      <c r="C97" s="47">
        <v>53100357</v>
      </c>
      <c r="D97" s="47" t="s">
        <v>493</v>
      </c>
      <c r="E97" s="48" t="s">
        <v>494</v>
      </c>
      <c r="F97" s="49">
        <v>59</v>
      </c>
      <c r="G97" s="49" t="s">
        <v>72</v>
      </c>
      <c r="H97" s="49" t="s">
        <v>38</v>
      </c>
      <c r="I97" s="49" t="s">
        <v>358</v>
      </c>
      <c r="J97" s="47">
        <v>11805</v>
      </c>
      <c r="K97" s="47" t="s">
        <v>41</v>
      </c>
      <c r="L97" s="47" t="s">
        <v>43</v>
      </c>
      <c r="M97" s="47" t="s">
        <v>41</v>
      </c>
      <c r="N97" s="47" t="s">
        <v>41</v>
      </c>
      <c r="O97" s="47" t="s">
        <v>43</v>
      </c>
      <c r="P97" s="47" t="s">
        <v>43</v>
      </c>
      <c r="Q97" s="47" t="s">
        <v>41</v>
      </c>
      <c r="R97" s="47" t="s">
        <v>55</v>
      </c>
      <c r="S97" s="47" t="s">
        <v>41</v>
      </c>
      <c r="T97" s="47" t="s">
        <v>45</v>
      </c>
      <c r="U97" s="47" t="s">
        <v>41</v>
      </c>
      <c r="V97" s="50" t="s">
        <v>46</v>
      </c>
      <c r="W97" s="62"/>
    </row>
    <row r="98" spans="1:23" ht="33.6" x14ac:dyDescent="0.3">
      <c r="A98" s="47">
        <v>11809</v>
      </c>
      <c r="B98" s="47">
        <v>537</v>
      </c>
      <c r="C98" s="47">
        <v>53100357</v>
      </c>
      <c r="D98" s="47" t="s">
        <v>282</v>
      </c>
      <c r="E98" s="48" t="s">
        <v>283</v>
      </c>
      <c r="F98" s="49">
        <v>9</v>
      </c>
      <c r="G98" s="49" t="s">
        <v>72</v>
      </c>
      <c r="H98" s="49" t="s">
        <v>38</v>
      </c>
      <c r="I98" s="49" t="s">
        <v>37</v>
      </c>
      <c r="J98" s="47">
        <v>11809</v>
      </c>
      <c r="K98" s="47" t="s">
        <v>43</v>
      </c>
      <c r="L98" s="47" t="s">
        <v>43</v>
      </c>
      <c r="M98" s="47" t="s">
        <v>41</v>
      </c>
      <c r="N98" s="47" t="s">
        <v>41</v>
      </c>
      <c r="O98" s="47" t="s">
        <v>43</v>
      </c>
      <c r="P98" s="47" t="s">
        <v>43</v>
      </c>
      <c r="Q98" s="47" t="s">
        <v>43</v>
      </c>
      <c r="R98" s="47" t="s">
        <v>55</v>
      </c>
      <c r="S98" s="47" t="s">
        <v>41</v>
      </c>
      <c r="T98" s="47" t="s">
        <v>45</v>
      </c>
      <c r="U98" s="47" t="s">
        <v>41</v>
      </c>
      <c r="V98" s="50" t="s">
        <v>46</v>
      </c>
      <c r="W98" s="62"/>
    </row>
    <row r="99" spans="1:23" ht="33.6" x14ac:dyDescent="0.3">
      <c r="A99" s="47">
        <v>11813</v>
      </c>
      <c r="B99" s="47">
        <v>279</v>
      </c>
      <c r="C99" s="47">
        <v>53100136</v>
      </c>
      <c r="D99" s="47" t="s">
        <v>81</v>
      </c>
      <c r="E99" s="48" t="s">
        <v>82</v>
      </c>
      <c r="F99" s="49">
        <v>7</v>
      </c>
      <c r="G99" s="49" t="s">
        <v>50</v>
      </c>
      <c r="H99" s="49" t="s">
        <v>38</v>
      </c>
      <c r="I99" s="49" t="s">
        <v>37</v>
      </c>
      <c r="J99" s="47">
        <v>11813</v>
      </c>
      <c r="K99" s="47" t="s">
        <v>41</v>
      </c>
      <c r="L99" s="47" t="s">
        <v>43</v>
      </c>
      <c r="M99" s="47" t="s">
        <v>41</v>
      </c>
      <c r="N99" s="47" t="s">
        <v>43</v>
      </c>
      <c r="O99" s="47" t="s">
        <v>43</v>
      </c>
      <c r="P99" s="47" t="s">
        <v>43</v>
      </c>
      <c r="Q99" s="47" t="s">
        <v>41</v>
      </c>
      <c r="R99" s="47" t="s">
        <v>55</v>
      </c>
      <c r="S99" s="47" t="s">
        <v>41</v>
      </c>
      <c r="T99" s="47" t="s">
        <v>52</v>
      </c>
      <c r="U99" s="47" t="s">
        <v>41</v>
      </c>
      <c r="V99" s="50"/>
      <c r="W99" s="62"/>
    </row>
    <row r="100" spans="1:23" ht="33.6" x14ac:dyDescent="0.3">
      <c r="A100" s="47">
        <v>11814</v>
      </c>
      <c r="B100" s="47">
        <v>280</v>
      </c>
      <c r="C100" s="47">
        <v>53100136</v>
      </c>
      <c r="D100" s="47" t="s">
        <v>78</v>
      </c>
      <c r="E100" s="48" t="s">
        <v>495</v>
      </c>
      <c r="F100" s="49">
        <v>7</v>
      </c>
      <c r="G100" s="49" t="s">
        <v>50</v>
      </c>
      <c r="H100" s="49" t="s">
        <v>38</v>
      </c>
      <c r="I100" s="49" t="s">
        <v>37</v>
      </c>
      <c r="J100" s="47">
        <v>11814</v>
      </c>
      <c r="K100" s="47" t="s">
        <v>41</v>
      </c>
      <c r="L100" s="47" t="s">
        <v>43</v>
      </c>
      <c r="M100" s="47" t="s">
        <v>41</v>
      </c>
      <c r="N100" s="47" t="s">
        <v>43</v>
      </c>
      <c r="O100" s="47" t="s">
        <v>43</v>
      </c>
      <c r="P100" s="47" t="s">
        <v>43</v>
      </c>
      <c r="Q100" s="47" t="s">
        <v>41</v>
      </c>
      <c r="R100" s="47" t="s">
        <v>55</v>
      </c>
      <c r="S100" s="47" t="s">
        <v>41</v>
      </c>
      <c r="T100" s="47" t="s">
        <v>52</v>
      </c>
      <c r="U100" s="47" t="s">
        <v>41</v>
      </c>
      <c r="V100" s="50"/>
      <c r="W100" s="62"/>
    </row>
    <row r="101" spans="1:23" ht="33.6" x14ac:dyDescent="0.3">
      <c r="A101" s="47">
        <v>11816</v>
      </c>
      <c r="B101" s="47">
        <v>660</v>
      </c>
      <c r="C101" s="47">
        <v>53100867</v>
      </c>
      <c r="D101" s="47" t="s">
        <v>75</v>
      </c>
      <c r="E101" s="48" t="s">
        <v>496</v>
      </c>
      <c r="F101" s="49">
        <v>3</v>
      </c>
      <c r="G101" s="49" t="s">
        <v>50</v>
      </c>
      <c r="H101" s="49" t="s">
        <v>38</v>
      </c>
      <c r="I101" s="49" t="s">
        <v>37</v>
      </c>
      <c r="J101" s="47">
        <v>11816</v>
      </c>
      <c r="K101" s="47" t="s">
        <v>41</v>
      </c>
      <c r="L101" s="47" t="s">
        <v>43</v>
      </c>
      <c r="M101" s="47" t="s">
        <v>41</v>
      </c>
      <c r="N101" s="47" t="s">
        <v>43</v>
      </c>
      <c r="O101" s="47" t="s">
        <v>43</v>
      </c>
      <c r="P101" s="47" t="s">
        <v>43</v>
      </c>
      <c r="Q101" s="47" t="s">
        <v>41</v>
      </c>
      <c r="R101" s="47" t="s">
        <v>55</v>
      </c>
      <c r="S101" s="47" t="s">
        <v>41</v>
      </c>
      <c r="T101" s="47" t="s">
        <v>52</v>
      </c>
      <c r="U101" s="47" t="s">
        <v>41</v>
      </c>
      <c r="V101" s="50"/>
      <c r="W101" s="62"/>
    </row>
    <row r="102" spans="1:23" ht="33.6" x14ac:dyDescent="0.3">
      <c r="A102" s="47">
        <v>11818</v>
      </c>
      <c r="B102" s="47">
        <v>281</v>
      </c>
      <c r="C102" s="47">
        <v>53100136</v>
      </c>
      <c r="D102" s="47" t="s">
        <v>268</v>
      </c>
      <c r="E102" s="48" t="s">
        <v>497</v>
      </c>
      <c r="F102" s="49">
        <v>10</v>
      </c>
      <c r="G102" s="49" t="s">
        <v>50</v>
      </c>
      <c r="H102" s="49" t="s">
        <v>38</v>
      </c>
      <c r="I102" s="49" t="s">
        <v>37</v>
      </c>
      <c r="J102" s="47">
        <v>11818</v>
      </c>
      <c r="K102" s="47" t="s">
        <v>43</v>
      </c>
      <c r="L102" s="47" t="s">
        <v>43</v>
      </c>
      <c r="M102" s="47" t="s">
        <v>41</v>
      </c>
      <c r="N102" s="47" t="s">
        <v>43</v>
      </c>
      <c r="O102" s="47" t="s">
        <v>43</v>
      </c>
      <c r="P102" s="47" t="s">
        <v>43</v>
      </c>
      <c r="Q102" s="47" t="s">
        <v>43</v>
      </c>
      <c r="R102" s="47" t="s">
        <v>55</v>
      </c>
      <c r="S102" s="47" t="s">
        <v>41</v>
      </c>
      <c r="T102" s="47" t="s">
        <v>52</v>
      </c>
      <c r="U102" s="47" t="s">
        <v>41</v>
      </c>
      <c r="V102" s="50"/>
      <c r="W102" s="62"/>
    </row>
    <row r="103" spans="1:23" ht="33.6" x14ac:dyDescent="0.3">
      <c r="A103" s="47">
        <v>11823</v>
      </c>
      <c r="B103" s="47">
        <v>494</v>
      </c>
      <c r="C103" s="47">
        <v>53100330</v>
      </c>
      <c r="D103" s="47" t="s">
        <v>278</v>
      </c>
      <c r="E103" s="48" t="s">
        <v>498</v>
      </c>
      <c r="F103" s="49">
        <v>23</v>
      </c>
      <c r="G103" s="49" t="s">
        <v>50</v>
      </c>
      <c r="H103" s="49" t="s">
        <v>38</v>
      </c>
      <c r="I103" s="49" t="s">
        <v>37</v>
      </c>
      <c r="J103" s="47">
        <v>11823</v>
      </c>
      <c r="K103" s="47" t="s">
        <v>43</v>
      </c>
      <c r="L103" s="47" t="s">
        <v>43</v>
      </c>
      <c r="M103" s="47" t="s">
        <v>41</v>
      </c>
      <c r="N103" s="47" t="s">
        <v>43</v>
      </c>
      <c r="O103" s="47" t="s">
        <v>43</v>
      </c>
      <c r="P103" s="47" t="s">
        <v>43</v>
      </c>
      <c r="Q103" s="47" t="s">
        <v>43</v>
      </c>
      <c r="R103" s="47" t="s">
        <v>55</v>
      </c>
      <c r="S103" s="47" t="s">
        <v>41</v>
      </c>
      <c r="T103" s="47" t="s">
        <v>52</v>
      </c>
      <c r="U103" s="47" t="s">
        <v>41</v>
      </c>
      <c r="V103" s="50"/>
      <c r="W103" s="62"/>
    </row>
    <row r="104" spans="1:23" ht="33.6" x14ac:dyDescent="0.3">
      <c r="A104" s="47">
        <v>11824</v>
      </c>
      <c r="B104" s="47">
        <v>282</v>
      </c>
      <c r="C104" s="47">
        <v>53100136</v>
      </c>
      <c r="D104" s="47" t="s">
        <v>123</v>
      </c>
      <c r="E104" s="48" t="s">
        <v>499</v>
      </c>
      <c r="F104" s="49">
        <v>1</v>
      </c>
      <c r="G104" s="49" t="s">
        <v>50</v>
      </c>
      <c r="H104" s="49" t="s">
        <v>38</v>
      </c>
      <c r="I104" s="49" t="s">
        <v>37</v>
      </c>
      <c r="J104" s="47">
        <v>11824</v>
      </c>
      <c r="K104" s="47" t="s">
        <v>41</v>
      </c>
      <c r="L104" s="47" t="s">
        <v>43</v>
      </c>
      <c r="M104" s="47" t="s">
        <v>41</v>
      </c>
      <c r="N104" s="47" t="s">
        <v>43</v>
      </c>
      <c r="O104" s="47" t="s">
        <v>43</v>
      </c>
      <c r="P104" s="47" t="s">
        <v>43</v>
      </c>
      <c r="Q104" s="47" t="s">
        <v>41</v>
      </c>
      <c r="R104" s="47" t="s">
        <v>55</v>
      </c>
      <c r="S104" s="47" t="s">
        <v>41</v>
      </c>
      <c r="T104" s="47" t="s">
        <v>52</v>
      </c>
      <c r="U104" s="47" t="s">
        <v>41</v>
      </c>
      <c r="V104" s="50"/>
      <c r="W104" s="62"/>
    </row>
    <row r="105" spans="1:23" ht="33.6" x14ac:dyDescent="0.3">
      <c r="A105" s="47">
        <v>11825</v>
      </c>
      <c r="B105" s="47">
        <v>283</v>
      </c>
      <c r="C105" s="47">
        <v>53100136</v>
      </c>
      <c r="D105" s="47" t="s">
        <v>111</v>
      </c>
      <c r="E105" s="48" t="s">
        <v>112</v>
      </c>
      <c r="F105" s="49">
        <v>3</v>
      </c>
      <c r="G105" s="49" t="s">
        <v>50</v>
      </c>
      <c r="H105" s="49" t="s">
        <v>38</v>
      </c>
      <c r="I105" s="49" t="s">
        <v>37</v>
      </c>
      <c r="J105" s="47">
        <v>11825</v>
      </c>
      <c r="K105" s="47" t="s">
        <v>41</v>
      </c>
      <c r="L105" s="47" t="s">
        <v>43</v>
      </c>
      <c r="M105" s="47" t="s">
        <v>41</v>
      </c>
      <c r="N105" s="47" t="s">
        <v>43</v>
      </c>
      <c r="O105" s="47" t="s">
        <v>43</v>
      </c>
      <c r="P105" s="47" t="s">
        <v>43</v>
      </c>
      <c r="Q105" s="47" t="s">
        <v>41</v>
      </c>
      <c r="R105" s="47" t="s">
        <v>55</v>
      </c>
      <c r="S105" s="47" t="s">
        <v>41</v>
      </c>
      <c r="T105" s="47" t="s">
        <v>52</v>
      </c>
      <c r="U105" s="47" t="s">
        <v>41</v>
      </c>
      <c r="V105" s="50"/>
      <c r="W105" s="62"/>
    </row>
    <row r="106" spans="1:23" x14ac:dyDescent="0.3">
      <c r="A106" s="47">
        <v>11837</v>
      </c>
      <c r="B106" s="47">
        <v>1251</v>
      </c>
      <c r="C106" s="47">
        <v>53200422</v>
      </c>
      <c r="D106" s="47" t="s">
        <v>500</v>
      </c>
      <c r="E106" s="48" t="s">
        <v>501</v>
      </c>
      <c r="F106" s="49">
        <v>26</v>
      </c>
      <c r="G106" s="49" t="s">
        <v>72</v>
      </c>
      <c r="H106" s="49" t="s">
        <v>322</v>
      </c>
      <c r="I106" s="49" t="s">
        <v>323</v>
      </c>
      <c r="J106" s="47">
        <v>11837</v>
      </c>
      <c r="K106" s="47" t="s">
        <v>43</v>
      </c>
      <c r="L106" s="47" t="s">
        <v>43</v>
      </c>
      <c r="M106" s="47" t="s">
        <v>41</v>
      </c>
      <c r="N106" s="47" t="s">
        <v>43</v>
      </c>
      <c r="O106" s="47" t="s">
        <v>43</v>
      </c>
      <c r="P106" s="47" t="s">
        <v>43</v>
      </c>
      <c r="Q106" s="47" t="s">
        <v>43</v>
      </c>
      <c r="R106" s="47" t="s">
        <v>60</v>
      </c>
      <c r="S106" s="47" t="s">
        <v>41</v>
      </c>
      <c r="T106" s="47" t="s">
        <v>45</v>
      </c>
      <c r="U106" s="47" t="s">
        <v>41</v>
      </c>
      <c r="V106" s="50" t="s">
        <v>46</v>
      </c>
      <c r="W106" s="62"/>
    </row>
    <row r="107" spans="1:23" ht="33.6" x14ac:dyDescent="0.3">
      <c r="A107" s="47">
        <v>11838</v>
      </c>
      <c r="B107" s="47">
        <v>670</v>
      </c>
      <c r="C107" s="47">
        <v>53100871</v>
      </c>
      <c r="D107" s="47" t="s">
        <v>246</v>
      </c>
      <c r="E107" s="48" t="s">
        <v>247</v>
      </c>
      <c r="F107" s="49">
        <v>3</v>
      </c>
      <c r="G107" s="49" t="s">
        <v>116</v>
      </c>
      <c r="H107" s="49" t="s">
        <v>38</v>
      </c>
      <c r="I107" s="49" t="s">
        <v>37</v>
      </c>
      <c r="J107" s="47">
        <v>11838</v>
      </c>
      <c r="K107" s="47" t="s">
        <v>43</v>
      </c>
      <c r="L107" s="47" t="s">
        <v>43</v>
      </c>
      <c r="M107" s="47" t="s">
        <v>41</v>
      </c>
      <c r="N107" s="47" t="s">
        <v>43</v>
      </c>
      <c r="O107" s="47" t="s">
        <v>43</v>
      </c>
      <c r="P107" s="47" t="s">
        <v>43</v>
      </c>
      <c r="Q107" s="47" t="s">
        <v>43</v>
      </c>
      <c r="R107" s="47" t="s">
        <v>44</v>
      </c>
      <c r="S107" s="47" t="s">
        <v>41</v>
      </c>
      <c r="T107" s="47" t="s">
        <v>324</v>
      </c>
      <c r="U107" s="47" t="s">
        <v>41</v>
      </c>
      <c r="V107" s="50" t="s">
        <v>46</v>
      </c>
      <c r="W107" s="62"/>
    </row>
    <row r="108" spans="1:23" ht="33.6" x14ac:dyDescent="0.3">
      <c r="A108" s="47">
        <v>11842</v>
      </c>
      <c r="B108" s="47">
        <v>504</v>
      </c>
      <c r="C108" s="47">
        <v>53100347</v>
      </c>
      <c r="D108" s="47" t="s">
        <v>502</v>
      </c>
      <c r="E108" s="48" t="s">
        <v>503</v>
      </c>
      <c r="F108" s="49">
        <v>4</v>
      </c>
      <c r="G108" s="49" t="s">
        <v>321</v>
      </c>
      <c r="H108" s="49" t="s">
        <v>322</v>
      </c>
      <c r="I108" s="49" t="s">
        <v>323</v>
      </c>
      <c r="J108" s="47">
        <v>11842</v>
      </c>
      <c r="K108" s="47" t="s">
        <v>43</v>
      </c>
      <c r="L108" s="47" t="s">
        <v>43</v>
      </c>
      <c r="M108" s="47" t="s">
        <v>41</v>
      </c>
      <c r="N108" s="47" t="s">
        <v>43</v>
      </c>
      <c r="O108" s="47" t="s">
        <v>43</v>
      </c>
      <c r="P108" s="47" t="s">
        <v>43</v>
      </c>
      <c r="Q108" s="47" t="s">
        <v>43</v>
      </c>
      <c r="R108" s="47" t="s">
        <v>60</v>
      </c>
      <c r="S108" s="47" t="s">
        <v>41</v>
      </c>
      <c r="T108" s="47" t="s">
        <v>45</v>
      </c>
      <c r="U108" s="47" t="s">
        <v>41</v>
      </c>
      <c r="V108" s="50" t="s">
        <v>46</v>
      </c>
      <c r="W108" s="62"/>
    </row>
    <row r="109" spans="1:23" x14ac:dyDescent="0.3">
      <c r="A109" s="47">
        <v>11844</v>
      </c>
      <c r="B109" s="47">
        <v>659</v>
      </c>
      <c r="C109" s="47">
        <v>53100865</v>
      </c>
      <c r="D109" s="47" t="s">
        <v>504</v>
      </c>
      <c r="E109" s="48" t="s">
        <v>505</v>
      </c>
      <c r="F109" s="49">
        <v>5</v>
      </c>
      <c r="G109" s="49" t="s">
        <v>39</v>
      </c>
      <c r="H109" s="49" t="s">
        <v>322</v>
      </c>
      <c r="I109" s="49" t="s">
        <v>358</v>
      </c>
      <c r="J109" s="47">
        <v>11844</v>
      </c>
      <c r="K109" s="47" t="s">
        <v>43</v>
      </c>
      <c r="L109" s="47" t="s">
        <v>43</v>
      </c>
      <c r="M109" s="47" t="s">
        <v>41</v>
      </c>
      <c r="N109" s="47" t="s">
        <v>43</v>
      </c>
      <c r="O109" s="47" t="s">
        <v>43</v>
      </c>
      <c r="P109" s="47" t="s">
        <v>43</v>
      </c>
      <c r="Q109" s="47" t="s">
        <v>43</v>
      </c>
      <c r="R109" s="47" t="s">
        <v>44</v>
      </c>
      <c r="S109" s="47" t="s">
        <v>41</v>
      </c>
      <c r="T109" s="47" t="s">
        <v>45</v>
      </c>
      <c r="U109" s="47" t="s">
        <v>41</v>
      </c>
      <c r="V109" s="50" t="s">
        <v>46</v>
      </c>
      <c r="W109" s="62"/>
    </row>
    <row r="110" spans="1:23" x14ac:dyDescent="0.3">
      <c r="A110" s="47">
        <v>11849</v>
      </c>
      <c r="B110" s="47">
        <v>293</v>
      </c>
      <c r="C110" s="47">
        <v>53100148</v>
      </c>
      <c r="D110" s="47" t="s">
        <v>506</v>
      </c>
      <c r="E110" s="48" t="s">
        <v>507</v>
      </c>
      <c r="F110" s="49">
        <v>6</v>
      </c>
      <c r="G110" s="49" t="e">
        <v>#N/A</v>
      </c>
      <c r="H110" s="49" t="s">
        <v>322</v>
      </c>
      <c r="I110" s="49" t="s">
        <v>323</v>
      </c>
      <c r="J110" s="47">
        <v>11849</v>
      </c>
      <c r="K110" s="47" t="s">
        <v>43</v>
      </c>
      <c r="L110" s="47" t="s">
        <v>43</v>
      </c>
      <c r="M110" s="47" t="s">
        <v>41</v>
      </c>
      <c r="N110" s="47" t="s">
        <v>43</v>
      </c>
      <c r="O110" s="47" t="s">
        <v>43</v>
      </c>
      <c r="P110" s="47" t="s">
        <v>43</v>
      </c>
      <c r="Q110" s="47" t="s">
        <v>43</v>
      </c>
      <c r="R110" s="47" t="s">
        <v>44</v>
      </c>
      <c r="S110" s="47" t="s">
        <v>41</v>
      </c>
      <c r="T110" s="47" t="s">
        <v>45</v>
      </c>
      <c r="U110" s="47" t="s">
        <v>41</v>
      </c>
      <c r="V110" s="50" t="s">
        <v>46</v>
      </c>
      <c r="W110" s="62"/>
    </row>
    <row r="111" spans="1:23" x14ac:dyDescent="0.3">
      <c r="A111" s="47">
        <v>11850</v>
      </c>
      <c r="B111" s="47">
        <v>294</v>
      </c>
      <c r="C111" s="47">
        <v>53100148</v>
      </c>
      <c r="D111" s="47" t="s">
        <v>508</v>
      </c>
      <c r="E111" s="48" t="s">
        <v>509</v>
      </c>
      <c r="F111" s="49">
        <v>2</v>
      </c>
      <c r="G111" s="49" t="e">
        <v>#N/A</v>
      </c>
      <c r="H111" s="49" t="s">
        <v>322</v>
      </c>
      <c r="I111" s="49" t="s">
        <v>323</v>
      </c>
      <c r="J111" s="47">
        <v>11850</v>
      </c>
      <c r="K111" s="47" t="s">
        <v>43</v>
      </c>
      <c r="L111" s="47" t="s">
        <v>43</v>
      </c>
      <c r="M111" s="47" t="s">
        <v>41</v>
      </c>
      <c r="N111" s="47" t="s">
        <v>43</v>
      </c>
      <c r="O111" s="47" t="s">
        <v>43</v>
      </c>
      <c r="P111" s="47" t="s">
        <v>43</v>
      </c>
      <c r="Q111" s="47" t="s">
        <v>43</v>
      </c>
      <c r="R111" s="47" t="s">
        <v>60</v>
      </c>
      <c r="S111" s="47" t="s">
        <v>41</v>
      </c>
      <c r="T111" s="47" t="s">
        <v>45</v>
      </c>
      <c r="U111" s="47" t="s">
        <v>41</v>
      </c>
      <c r="V111" s="50" t="s">
        <v>46</v>
      </c>
      <c r="W111" s="62"/>
    </row>
    <row r="112" spans="1:23" ht="33.6" x14ac:dyDescent="0.3">
      <c r="A112" s="47">
        <v>11851</v>
      </c>
      <c r="B112" s="47">
        <v>295</v>
      </c>
      <c r="C112" s="47">
        <v>53100148</v>
      </c>
      <c r="D112" s="47" t="s">
        <v>214</v>
      </c>
      <c r="E112" s="48" t="s">
        <v>215</v>
      </c>
      <c r="F112" s="49">
        <v>4</v>
      </c>
      <c r="G112" s="49" t="s">
        <v>72</v>
      </c>
      <c r="H112" s="49" t="s">
        <v>38</v>
      </c>
      <c r="I112" s="49" t="s">
        <v>323</v>
      </c>
      <c r="J112" s="47">
        <v>11851</v>
      </c>
      <c r="K112" s="47" t="s">
        <v>43</v>
      </c>
      <c r="L112" s="47" t="s">
        <v>43</v>
      </c>
      <c r="M112" s="47" t="s">
        <v>41</v>
      </c>
      <c r="N112" s="47" t="s">
        <v>43</v>
      </c>
      <c r="O112" s="47" t="s">
        <v>43</v>
      </c>
      <c r="P112" s="47" t="s">
        <v>43</v>
      </c>
      <c r="Q112" s="47" t="s">
        <v>43</v>
      </c>
      <c r="R112" s="47" t="s">
        <v>55</v>
      </c>
      <c r="S112" s="47" t="s">
        <v>41</v>
      </c>
      <c r="T112" s="47" t="s">
        <v>45</v>
      </c>
      <c r="U112" s="47" t="s">
        <v>41</v>
      </c>
      <c r="V112" s="50" t="s">
        <v>46</v>
      </c>
      <c r="W112" s="62"/>
    </row>
    <row r="113" spans="1:23" x14ac:dyDescent="0.3">
      <c r="A113" s="47">
        <v>11853</v>
      </c>
      <c r="B113" s="47">
        <v>888</v>
      </c>
      <c r="C113" s="47">
        <v>53200152</v>
      </c>
      <c r="D113" s="47" t="s">
        <v>510</v>
      </c>
      <c r="E113" s="48" t="s">
        <v>511</v>
      </c>
      <c r="F113" s="49">
        <v>617</v>
      </c>
      <c r="G113" s="49" t="s">
        <v>72</v>
      </c>
      <c r="H113" s="49" t="s">
        <v>322</v>
      </c>
      <c r="I113" s="49" t="s">
        <v>323</v>
      </c>
      <c r="J113" s="47">
        <v>11853</v>
      </c>
      <c r="K113" s="47" t="s">
        <v>43</v>
      </c>
      <c r="L113" s="47" t="s">
        <v>43</v>
      </c>
      <c r="M113" s="47" t="s">
        <v>43</v>
      </c>
      <c r="N113" s="47" t="s">
        <v>43</v>
      </c>
      <c r="O113" s="47" t="s">
        <v>43</v>
      </c>
      <c r="P113" s="47" t="s">
        <v>43</v>
      </c>
      <c r="Q113" s="47" t="s">
        <v>43</v>
      </c>
      <c r="R113" s="47" t="s">
        <v>43</v>
      </c>
      <c r="S113" s="47" t="s">
        <v>43</v>
      </c>
      <c r="T113" s="47" t="s">
        <v>324</v>
      </c>
      <c r="U113" s="47" t="s">
        <v>41</v>
      </c>
      <c r="V113" s="50"/>
      <c r="W113" s="62"/>
    </row>
    <row r="114" spans="1:23" x14ac:dyDescent="0.3">
      <c r="A114" s="47">
        <v>11854</v>
      </c>
      <c r="B114" s="47">
        <v>303</v>
      </c>
      <c r="C114" s="47">
        <v>53100158</v>
      </c>
      <c r="D114" s="47" t="s">
        <v>512</v>
      </c>
      <c r="E114" s="48" t="s">
        <v>513</v>
      </c>
      <c r="F114" s="49">
        <v>39</v>
      </c>
      <c r="G114" s="49" t="s">
        <v>72</v>
      </c>
      <c r="H114" s="49" t="s">
        <v>322</v>
      </c>
      <c r="I114" s="49" t="s">
        <v>323</v>
      </c>
      <c r="J114" s="47">
        <v>11854</v>
      </c>
      <c r="K114" s="47" t="s">
        <v>43</v>
      </c>
      <c r="L114" s="47" t="s">
        <v>43</v>
      </c>
      <c r="M114" s="47" t="s">
        <v>43</v>
      </c>
      <c r="N114" s="47" t="s">
        <v>43</v>
      </c>
      <c r="O114" s="47" t="s">
        <v>43</v>
      </c>
      <c r="P114" s="47" t="s">
        <v>43</v>
      </c>
      <c r="Q114" s="47" t="s">
        <v>43</v>
      </c>
      <c r="R114" s="47" t="s">
        <v>43</v>
      </c>
      <c r="S114" s="47" t="s">
        <v>43</v>
      </c>
      <c r="T114" s="47" t="s">
        <v>324</v>
      </c>
      <c r="U114" s="47" t="s">
        <v>43</v>
      </c>
      <c r="V114" s="50" t="s">
        <v>514</v>
      </c>
      <c r="W114" s="62"/>
    </row>
    <row r="115" spans="1:23" ht="33.6" x14ac:dyDescent="0.3">
      <c r="A115" s="47">
        <v>11855</v>
      </c>
      <c r="B115" s="47">
        <v>889</v>
      </c>
      <c r="C115" s="47">
        <v>53200152</v>
      </c>
      <c r="D115" s="47" t="s">
        <v>515</v>
      </c>
      <c r="E115" s="48" t="s">
        <v>516</v>
      </c>
      <c r="F115" s="49">
        <v>2</v>
      </c>
      <c r="G115" s="49" t="s">
        <v>72</v>
      </c>
      <c r="H115" s="49" t="s">
        <v>322</v>
      </c>
      <c r="I115" s="49" t="s">
        <v>323</v>
      </c>
      <c r="J115" s="47">
        <v>11855</v>
      </c>
      <c r="K115" s="47" t="s">
        <v>43</v>
      </c>
      <c r="L115" s="47" t="s">
        <v>43</v>
      </c>
      <c r="M115" s="47" t="s">
        <v>43</v>
      </c>
      <c r="N115" s="47" t="s">
        <v>43</v>
      </c>
      <c r="O115" s="47" t="s">
        <v>43</v>
      </c>
      <c r="P115" s="47" t="s">
        <v>43</v>
      </c>
      <c r="Q115" s="47" t="s">
        <v>43</v>
      </c>
      <c r="R115" s="47" t="s">
        <v>43</v>
      </c>
      <c r="S115" s="47" t="s">
        <v>43</v>
      </c>
      <c r="T115" s="47" t="s">
        <v>324</v>
      </c>
      <c r="U115" s="47" t="s">
        <v>41</v>
      </c>
      <c r="V115" s="50"/>
      <c r="W115" s="63" t="s">
        <v>407</v>
      </c>
    </row>
    <row r="116" spans="1:23" ht="33.6" x14ac:dyDescent="0.3">
      <c r="A116" s="47">
        <v>11855</v>
      </c>
      <c r="B116" s="47">
        <v>890</v>
      </c>
      <c r="C116" s="47">
        <v>53200152</v>
      </c>
      <c r="D116" s="47" t="s">
        <v>515</v>
      </c>
      <c r="E116" s="48" t="s">
        <v>516</v>
      </c>
      <c r="F116" s="49">
        <v>263</v>
      </c>
      <c r="G116" s="49" t="s">
        <v>72</v>
      </c>
      <c r="H116" s="49" t="s">
        <v>322</v>
      </c>
      <c r="I116" s="49" t="s">
        <v>323</v>
      </c>
      <c r="J116" s="47">
        <v>11855</v>
      </c>
      <c r="K116" s="47" t="s">
        <v>43</v>
      </c>
      <c r="L116" s="47" t="s">
        <v>43</v>
      </c>
      <c r="M116" s="47" t="s">
        <v>43</v>
      </c>
      <c r="N116" s="47" t="s">
        <v>43</v>
      </c>
      <c r="O116" s="47" t="s">
        <v>43</v>
      </c>
      <c r="P116" s="47" t="s">
        <v>43</v>
      </c>
      <c r="Q116" s="47" t="s">
        <v>43</v>
      </c>
      <c r="R116" s="47" t="s">
        <v>43</v>
      </c>
      <c r="S116" s="47" t="s">
        <v>43</v>
      </c>
      <c r="T116" s="47" t="s">
        <v>324</v>
      </c>
      <c r="U116" s="47" t="s">
        <v>41</v>
      </c>
      <c r="V116" s="50"/>
      <c r="W116" s="63" t="s">
        <v>407</v>
      </c>
    </row>
    <row r="117" spans="1:23" x14ac:dyDescent="0.3">
      <c r="A117" s="47">
        <v>11857</v>
      </c>
      <c r="B117" s="47">
        <v>585</v>
      </c>
      <c r="C117" s="47">
        <v>53100400</v>
      </c>
      <c r="D117" s="47" t="s">
        <v>517</v>
      </c>
      <c r="E117" s="48" t="s">
        <v>518</v>
      </c>
      <c r="F117" s="49">
        <v>3</v>
      </c>
      <c r="G117" s="49" t="s">
        <v>65</v>
      </c>
      <c r="H117" s="49" t="s">
        <v>322</v>
      </c>
      <c r="I117" s="49" t="s">
        <v>37</v>
      </c>
      <c r="J117" s="47">
        <v>11857</v>
      </c>
      <c r="K117" s="47" t="s">
        <v>41</v>
      </c>
      <c r="L117" s="47" t="s">
        <v>43</v>
      </c>
      <c r="M117" s="47" t="s">
        <v>41</v>
      </c>
      <c r="N117" s="47" t="s">
        <v>43</v>
      </c>
      <c r="O117" s="47" t="s">
        <v>43</v>
      </c>
      <c r="P117" s="47" t="s">
        <v>43</v>
      </c>
      <c r="Q117" s="47" t="s">
        <v>43</v>
      </c>
      <c r="R117" s="47" t="s">
        <v>44</v>
      </c>
      <c r="S117" s="47" t="s">
        <v>41</v>
      </c>
      <c r="T117" s="47" t="s">
        <v>45</v>
      </c>
      <c r="U117" s="47" t="s">
        <v>41</v>
      </c>
      <c r="V117" s="50" t="s">
        <v>46</v>
      </c>
      <c r="W117" s="62"/>
    </row>
    <row r="118" spans="1:23" ht="33.6" x14ac:dyDescent="0.3">
      <c r="A118" s="47">
        <v>11858</v>
      </c>
      <c r="B118" s="47">
        <v>304</v>
      </c>
      <c r="C118" s="47">
        <v>53100160</v>
      </c>
      <c r="D118" s="47" t="s">
        <v>519</v>
      </c>
      <c r="E118" s="48" t="s">
        <v>520</v>
      </c>
      <c r="F118" s="49">
        <v>37</v>
      </c>
      <c r="G118" s="49" t="s">
        <v>321</v>
      </c>
      <c r="H118" s="49" t="s">
        <v>322</v>
      </c>
      <c r="I118" s="49" t="s">
        <v>323</v>
      </c>
      <c r="J118" s="47">
        <v>11858</v>
      </c>
      <c r="K118" s="47" t="s">
        <v>43</v>
      </c>
      <c r="L118" s="47" t="s">
        <v>43</v>
      </c>
      <c r="M118" s="47" t="s">
        <v>41</v>
      </c>
      <c r="N118" s="47" t="s">
        <v>43</v>
      </c>
      <c r="O118" s="47" t="s">
        <v>43</v>
      </c>
      <c r="P118" s="47" t="s">
        <v>43</v>
      </c>
      <c r="Q118" s="47" t="s">
        <v>43</v>
      </c>
      <c r="R118" s="47" t="s">
        <v>44</v>
      </c>
      <c r="S118" s="47" t="s">
        <v>41</v>
      </c>
      <c r="T118" s="47" t="s">
        <v>45</v>
      </c>
      <c r="U118" s="47" t="s">
        <v>41</v>
      </c>
      <c r="V118" s="50" t="s">
        <v>46</v>
      </c>
      <c r="W118" s="62"/>
    </row>
    <row r="119" spans="1:23" x14ac:dyDescent="0.3">
      <c r="A119" s="47">
        <v>11860</v>
      </c>
      <c r="B119" s="47">
        <v>305</v>
      </c>
      <c r="C119" s="47">
        <v>53100160</v>
      </c>
      <c r="D119" s="47" t="s">
        <v>521</v>
      </c>
      <c r="E119" s="48" t="s">
        <v>522</v>
      </c>
      <c r="F119" s="49">
        <v>14</v>
      </c>
      <c r="G119" s="49" t="s">
        <v>321</v>
      </c>
      <c r="H119" s="49" t="s">
        <v>322</v>
      </c>
      <c r="I119" s="49" t="s">
        <v>323</v>
      </c>
      <c r="J119" s="47">
        <v>11860</v>
      </c>
      <c r="K119" s="47" t="s">
        <v>43</v>
      </c>
      <c r="L119" s="47" t="s">
        <v>43</v>
      </c>
      <c r="M119" s="47" t="s">
        <v>41</v>
      </c>
      <c r="N119" s="47" t="s">
        <v>43</v>
      </c>
      <c r="O119" s="47" t="s">
        <v>43</v>
      </c>
      <c r="P119" s="47" t="s">
        <v>43</v>
      </c>
      <c r="Q119" s="47" t="s">
        <v>43</v>
      </c>
      <c r="R119" s="47" t="s">
        <v>60</v>
      </c>
      <c r="S119" s="47" t="s">
        <v>41</v>
      </c>
      <c r="T119" s="47" t="s">
        <v>385</v>
      </c>
      <c r="U119" s="47" t="s">
        <v>41</v>
      </c>
      <c r="V119" s="50" t="s">
        <v>46</v>
      </c>
      <c r="W119" s="62"/>
    </row>
    <row r="120" spans="1:23" x14ac:dyDescent="0.3">
      <c r="A120" s="47">
        <v>11866</v>
      </c>
      <c r="B120" s="47">
        <v>306</v>
      </c>
      <c r="C120" s="47">
        <v>53100160</v>
      </c>
      <c r="D120" s="47" t="s">
        <v>523</v>
      </c>
      <c r="E120" s="48" t="s">
        <v>524</v>
      </c>
      <c r="F120" s="49">
        <v>2</v>
      </c>
      <c r="G120" s="49" t="s">
        <v>65</v>
      </c>
      <c r="H120" s="49" t="s">
        <v>322</v>
      </c>
      <c r="I120" s="49" t="s">
        <v>323</v>
      </c>
      <c r="J120" s="47">
        <v>11866</v>
      </c>
      <c r="K120" s="47" t="s">
        <v>43</v>
      </c>
      <c r="L120" s="47" t="s">
        <v>43</v>
      </c>
      <c r="M120" s="47" t="s">
        <v>41</v>
      </c>
      <c r="N120" s="47" t="s">
        <v>43</v>
      </c>
      <c r="O120" s="47" t="s">
        <v>43</v>
      </c>
      <c r="P120" s="47" t="s">
        <v>43</v>
      </c>
      <c r="Q120" s="47" t="s">
        <v>43</v>
      </c>
      <c r="R120" s="47" t="s">
        <v>44</v>
      </c>
      <c r="S120" s="47" t="s">
        <v>41</v>
      </c>
      <c r="T120" s="47" t="s">
        <v>45</v>
      </c>
      <c r="U120" s="47" t="s">
        <v>41</v>
      </c>
      <c r="V120" s="50"/>
      <c r="W120" s="62"/>
    </row>
    <row r="121" spans="1:23" ht="33.6" x14ac:dyDescent="0.3">
      <c r="A121" s="47">
        <v>11871</v>
      </c>
      <c r="B121" s="47">
        <v>296</v>
      </c>
      <c r="C121" s="47">
        <v>53100152</v>
      </c>
      <c r="D121" s="47" t="s">
        <v>91</v>
      </c>
      <c r="E121" s="48" t="s">
        <v>525</v>
      </c>
      <c r="F121" s="49">
        <v>4</v>
      </c>
      <c r="G121" s="49" t="s">
        <v>39</v>
      </c>
      <c r="H121" s="49" t="s">
        <v>38</v>
      </c>
      <c r="I121" s="49" t="s">
        <v>37</v>
      </c>
      <c r="J121" s="47">
        <v>11871</v>
      </c>
      <c r="K121" s="47" t="s">
        <v>43</v>
      </c>
      <c r="L121" s="47" t="s">
        <v>43</v>
      </c>
      <c r="M121" s="47" t="s">
        <v>41</v>
      </c>
      <c r="N121" s="47" t="s">
        <v>43</v>
      </c>
      <c r="O121" s="47" t="s">
        <v>43</v>
      </c>
      <c r="P121" s="47" t="s">
        <v>43</v>
      </c>
      <c r="Q121" s="47" t="s">
        <v>41</v>
      </c>
      <c r="R121" s="47" t="s">
        <v>44</v>
      </c>
      <c r="S121" s="47" t="s">
        <v>41</v>
      </c>
      <c r="T121" s="47" t="s">
        <v>45</v>
      </c>
      <c r="U121" s="47" t="s">
        <v>41</v>
      </c>
      <c r="V121" s="50" t="s">
        <v>46</v>
      </c>
      <c r="W121" s="62"/>
    </row>
    <row r="122" spans="1:23" ht="33.6" x14ac:dyDescent="0.3">
      <c r="A122" s="47">
        <v>11872</v>
      </c>
      <c r="B122" s="47">
        <v>297</v>
      </c>
      <c r="C122" s="47">
        <v>53100152</v>
      </c>
      <c r="D122" s="47" t="s">
        <v>124</v>
      </c>
      <c r="E122" s="48" t="s">
        <v>125</v>
      </c>
      <c r="F122" s="49">
        <v>1</v>
      </c>
      <c r="G122" s="49" t="s">
        <v>39</v>
      </c>
      <c r="H122" s="49" t="s">
        <v>38</v>
      </c>
      <c r="I122" s="49" t="s">
        <v>37</v>
      </c>
      <c r="J122" s="47">
        <v>11872</v>
      </c>
      <c r="K122" s="47" t="s">
        <v>43</v>
      </c>
      <c r="L122" s="47" t="s">
        <v>43</v>
      </c>
      <c r="M122" s="47" t="s">
        <v>41</v>
      </c>
      <c r="N122" s="47" t="s">
        <v>41</v>
      </c>
      <c r="O122" s="47" t="s">
        <v>43</v>
      </c>
      <c r="P122" s="47" t="s">
        <v>43</v>
      </c>
      <c r="Q122" s="47" t="s">
        <v>41</v>
      </c>
      <c r="R122" s="47" t="s">
        <v>44</v>
      </c>
      <c r="S122" s="47" t="s">
        <v>41</v>
      </c>
      <c r="T122" s="47" t="s">
        <v>45</v>
      </c>
      <c r="U122" s="47" t="s">
        <v>41</v>
      </c>
      <c r="V122" s="50" t="s">
        <v>46</v>
      </c>
      <c r="W122" s="62"/>
    </row>
    <row r="123" spans="1:23" ht="33.6" x14ac:dyDescent="0.3">
      <c r="A123" s="47">
        <v>11875</v>
      </c>
      <c r="B123" s="47">
        <v>298</v>
      </c>
      <c r="C123" s="47">
        <v>53100152</v>
      </c>
      <c r="D123" s="47" t="s">
        <v>526</v>
      </c>
      <c r="E123" s="48" t="s">
        <v>527</v>
      </c>
      <c r="F123" s="49">
        <v>3</v>
      </c>
      <c r="G123" s="49" t="s">
        <v>39</v>
      </c>
      <c r="H123" s="49" t="s">
        <v>322</v>
      </c>
      <c r="I123" s="49" t="s">
        <v>37</v>
      </c>
      <c r="J123" s="47">
        <v>11875</v>
      </c>
      <c r="K123" s="47" t="s">
        <v>43</v>
      </c>
      <c r="L123" s="47" t="s">
        <v>43</v>
      </c>
      <c r="M123" s="47" t="s">
        <v>41</v>
      </c>
      <c r="N123" s="47" t="s">
        <v>43</v>
      </c>
      <c r="O123" s="47" t="s">
        <v>43</v>
      </c>
      <c r="P123" s="47" t="s">
        <v>43</v>
      </c>
      <c r="Q123" s="47" t="s">
        <v>43</v>
      </c>
      <c r="R123" s="47" t="s">
        <v>60</v>
      </c>
      <c r="S123" s="47" t="s">
        <v>41</v>
      </c>
      <c r="T123" s="47" t="s">
        <v>45</v>
      </c>
      <c r="U123" s="47" t="s">
        <v>43</v>
      </c>
      <c r="V123" s="50" t="s">
        <v>528</v>
      </c>
      <c r="W123" s="62"/>
    </row>
    <row r="124" spans="1:23" x14ac:dyDescent="0.3">
      <c r="A124" s="47">
        <v>11877</v>
      </c>
      <c r="B124" s="47">
        <v>299</v>
      </c>
      <c r="C124" s="47">
        <v>53100152</v>
      </c>
      <c r="D124" s="47" t="s">
        <v>529</v>
      </c>
      <c r="E124" s="48" t="s">
        <v>530</v>
      </c>
      <c r="F124" s="49">
        <v>4</v>
      </c>
      <c r="G124" s="49" t="s">
        <v>39</v>
      </c>
      <c r="H124" s="49" t="s">
        <v>322</v>
      </c>
      <c r="I124" s="49" t="s">
        <v>323</v>
      </c>
      <c r="J124" s="47">
        <v>11877</v>
      </c>
      <c r="K124" s="47" t="s">
        <v>43</v>
      </c>
      <c r="L124" s="47" t="s">
        <v>43</v>
      </c>
      <c r="M124" s="47" t="s">
        <v>41</v>
      </c>
      <c r="N124" s="47" t="s">
        <v>43</v>
      </c>
      <c r="O124" s="47" t="s">
        <v>43</v>
      </c>
      <c r="P124" s="47" t="s">
        <v>43</v>
      </c>
      <c r="Q124" s="47" t="s">
        <v>43</v>
      </c>
      <c r="R124" s="47" t="s">
        <v>60</v>
      </c>
      <c r="S124" s="47" t="s">
        <v>41</v>
      </c>
      <c r="T124" s="47" t="s">
        <v>45</v>
      </c>
      <c r="U124" s="47" t="s">
        <v>43</v>
      </c>
      <c r="V124" s="50" t="s">
        <v>528</v>
      </c>
      <c r="W124" s="62"/>
    </row>
    <row r="125" spans="1:23" x14ac:dyDescent="0.3">
      <c r="A125" s="47">
        <v>11878</v>
      </c>
      <c r="B125" s="47">
        <v>594</v>
      </c>
      <c r="C125" s="47">
        <v>53100470</v>
      </c>
      <c r="D125" s="47" t="s">
        <v>531</v>
      </c>
      <c r="E125" s="48" t="s">
        <v>532</v>
      </c>
      <c r="F125" s="49">
        <v>6</v>
      </c>
      <c r="G125" s="49" t="s">
        <v>116</v>
      </c>
      <c r="H125" s="49" t="s">
        <v>322</v>
      </c>
      <c r="I125" s="49" t="s">
        <v>323</v>
      </c>
      <c r="J125" s="47">
        <v>11878</v>
      </c>
      <c r="K125" s="47" t="s">
        <v>43</v>
      </c>
      <c r="L125" s="47" t="s">
        <v>43</v>
      </c>
      <c r="M125" s="47" t="s">
        <v>43</v>
      </c>
      <c r="N125" s="47" t="s">
        <v>43</v>
      </c>
      <c r="O125" s="47" t="s">
        <v>43</v>
      </c>
      <c r="P125" s="47" t="s">
        <v>43</v>
      </c>
      <c r="Q125" s="47" t="s">
        <v>43</v>
      </c>
      <c r="R125" s="47" t="s">
        <v>44</v>
      </c>
      <c r="S125" s="47" t="s">
        <v>43</v>
      </c>
      <c r="T125" s="47" t="s">
        <v>45</v>
      </c>
      <c r="U125" s="47" t="s">
        <v>43</v>
      </c>
      <c r="V125" s="50" t="s">
        <v>533</v>
      </c>
      <c r="W125" s="62"/>
    </row>
    <row r="126" spans="1:23" x14ac:dyDescent="0.3">
      <c r="A126" s="47">
        <v>11887</v>
      </c>
      <c r="B126" s="47">
        <v>90</v>
      </c>
      <c r="C126" s="47">
        <v>29500005</v>
      </c>
      <c r="D126" s="47" t="s">
        <v>534</v>
      </c>
      <c r="E126" s="48" t="s">
        <v>535</v>
      </c>
      <c r="F126" s="49">
        <v>3</v>
      </c>
      <c r="G126" s="49" t="s">
        <v>327</v>
      </c>
      <c r="H126" s="49" t="s">
        <v>322</v>
      </c>
      <c r="I126" s="49" t="s">
        <v>323</v>
      </c>
      <c r="J126" s="47">
        <v>11887</v>
      </c>
      <c r="K126" s="47" t="s">
        <v>43</v>
      </c>
      <c r="L126" s="47" t="s">
        <v>43</v>
      </c>
      <c r="M126" s="47" t="s">
        <v>43</v>
      </c>
      <c r="N126" s="47" t="s">
        <v>43</v>
      </c>
      <c r="O126" s="47" t="s">
        <v>43</v>
      </c>
      <c r="P126" s="47" t="s">
        <v>43</v>
      </c>
      <c r="Q126" s="47" t="s">
        <v>43</v>
      </c>
      <c r="R126" s="47" t="s">
        <v>43</v>
      </c>
      <c r="S126" s="47" t="s">
        <v>43</v>
      </c>
      <c r="T126" s="47" t="s">
        <v>324</v>
      </c>
      <c r="U126" s="47" t="s">
        <v>41</v>
      </c>
      <c r="V126" s="50" t="s">
        <v>46</v>
      </c>
      <c r="W126" s="62"/>
    </row>
    <row r="127" spans="1:23" ht="33.6" x14ac:dyDescent="0.3">
      <c r="A127" s="47">
        <v>11894</v>
      </c>
      <c r="B127" s="47">
        <v>465</v>
      </c>
      <c r="C127" s="47">
        <v>53100291</v>
      </c>
      <c r="D127" s="47" t="s">
        <v>295</v>
      </c>
      <c r="E127" s="48" t="s">
        <v>296</v>
      </c>
      <c r="F127" s="49">
        <v>3</v>
      </c>
      <c r="G127" s="49" t="s">
        <v>196</v>
      </c>
      <c r="H127" s="49" t="s">
        <v>38</v>
      </c>
      <c r="I127" s="49" t="s">
        <v>37</v>
      </c>
      <c r="J127" s="47">
        <v>11894</v>
      </c>
      <c r="K127" s="47" t="s">
        <v>43</v>
      </c>
      <c r="L127" s="47" t="s">
        <v>43</v>
      </c>
      <c r="M127" s="47" t="s">
        <v>41</v>
      </c>
      <c r="N127" s="47" t="s">
        <v>43</v>
      </c>
      <c r="O127" s="47" t="s">
        <v>43</v>
      </c>
      <c r="P127" s="47" t="s">
        <v>43</v>
      </c>
      <c r="Q127" s="47" t="s">
        <v>43</v>
      </c>
      <c r="R127" s="47" t="s">
        <v>44</v>
      </c>
      <c r="S127" s="47" t="s">
        <v>41</v>
      </c>
      <c r="T127" s="47" t="s">
        <v>45</v>
      </c>
      <c r="U127" s="47" t="s">
        <v>41</v>
      </c>
      <c r="V127" s="50" t="s">
        <v>46</v>
      </c>
      <c r="W127" s="62"/>
    </row>
    <row r="128" spans="1:23" ht="33.6" x14ac:dyDescent="0.3">
      <c r="A128" s="47">
        <v>11895</v>
      </c>
      <c r="B128" s="47">
        <v>679</v>
      </c>
      <c r="C128" s="47">
        <v>53100887</v>
      </c>
      <c r="D128" s="47" t="s">
        <v>536</v>
      </c>
      <c r="E128" s="48" t="s">
        <v>537</v>
      </c>
      <c r="F128" s="49">
        <v>2</v>
      </c>
      <c r="G128" s="49" t="s">
        <v>72</v>
      </c>
      <c r="H128" s="49" t="s">
        <v>38</v>
      </c>
      <c r="I128" s="49" t="s">
        <v>37</v>
      </c>
      <c r="J128" s="47">
        <v>11895</v>
      </c>
      <c r="K128" s="47" t="s">
        <v>538</v>
      </c>
      <c r="L128" s="47" t="s">
        <v>43</v>
      </c>
      <c r="M128" s="47" t="s">
        <v>41</v>
      </c>
      <c r="N128" s="47" t="s">
        <v>43</v>
      </c>
      <c r="O128" s="47" t="s">
        <v>43</v>
      </c>
      <c r="P128" s="47" t="s">
        <v>43</v>
      </c>
      <c r="Q128" s="47" t="s">
        <v>43</v>
      </c>
      <c r="R128" s="47" t="s">
        <v>60</v>
      </c>
      <c r="S128" s="47" t="s">
        <v>41</v>
      </c>
      <c r="T128" s="47" t="s">
        <v>45</v>
      </c>
      <c r="U128" s="47" t="s">
        <v>43</v>
      </c>
      <c r="V128" s="50" t="s">
        <v>539</v>
      </c>
      <c r="W128" s="62"/>
    </row>
    <row r="129" spans="1:23" ht="33.6" x14ac:dyDescent="0.3">
      <c r="A129" s="47">
        <v>11902</v>
      </c>
      <c r="B129" s="47">
        <v>671</v>
      </c>
      <c r="C129" s="47">
        <v>53100873</v>
      </c>
      <c r="D129" s="47" t="s">
        <v>540</v>
      </c>
      <c r="E129" s="48" t="s">
        <v>541</v>
      </c>
      <c r="F129" s="49">
        <v>2</v>
      </c>
      <c r="G129" s="49" t="s">
        <v>116</v>
      </c>
      <c r="H129" s="49" t="s">
        <v>38</v>
      </c>
      <c r="I129" s="49" t="s">
        <v>358</v>
      </c>
      <c r="J129" s="47">
        <v>11902</v>
      </c>
      <c r="K129" s="47" t="s">
        <v>43</v>
      </c>
      <c r="L129" s="47" t="s">
        <v>43</v>
      </c>
      <c r="M129" s="47" t="s">
        <v>41</v>
      </c>
      <c r="N129" s="47" t="s">
        <v>43</v>
      </c>
      <c r="O129" s="47" t="s">
        <v>43</v>
      </c>
      <c r="P129" s="47" t="s">
        <v>43</v>
      </c>
      <c r="Q129" s="47" t="s">
        <v>43</v>
      </c>
      <c r="R129" s="47" t="s">
        <v>44</v>
      </c>
      <c r="S129" s="47" t="s">
        <v>41</v>
      </c>
      <c r="T129" s="47" t="s">
        <v>45</v>
      </c>
      <c r="U129" s="47" t="s">
        <v>41</v>
      </c>
      <c r="V129" s="50" t="s">
        <v>46</v>
      </c>
      <c r="W129" s="62"/>
    </row>
    <row r="130" spans="1:23" ht="33.6" x14ac:dyDescent="0.3">
      <c r="A130" s="47">
        <v>11905</v>
      </c>
      <c r="B130" s="47">
        <v>586</v>
      </c>
      <c r="C130" s="47">
        <v>53100409</v>
      </c>
      <c r="D130" s="47" t="s">
        <v>542</v>
      </c>
      <c r="E130" s="48" t="s">
        <v>543</v>
      </c>
      <c r="F130" s="49">
        <v>288</v>
      </c>
      <c r="G130" s="49" t="s">
        <v>39</v>
      </c>
      <c r="H130" s="49" t="s">
        <v>322</v>
      </c>
      <c r="I130" s="49" t="s">
        <v>323</v>
      </c>
      <c r="J130" s="47">
        <v>11905</v>
      </c>
      <c r="K130" s="47" t="s">
        <v>43</v>
      </c>
      <c r="L130" s="47" t="s">
        <v>43</v>
      </c>
      <c r="M130" s="47" t="s">
        <v>43</v>
      </c>
      <c r="N130" s="47" t="s">
        <v>43</v>
      </c>
      <c r="O130" s="47" t="s">
        <v>43</v>
      </c>
      <c r="P130" s="47" t="s">
        <v>43</v>
      </c>
      <c r="Q130" s="47" t="s">
        <v>43</v>
      </c>
      <c r="R130" s="47" t="s">
        <v>43</v>
      </c>
      <c r="S130" s="47" t="s">
        <v>43</v>
      </c>
      <c r="T130" s="47" t="s">
        <v>544</v>
      </c>
      <c r="U130" s="47" t="s">
        <v>43</v>
      </c>
      <c r="V130" s="50" t="s">
        <v>545</v>
      </c>
      <c r="W130" s="62"/>
    </row>
    <row r="131" spans="1:23" x14ac:dyDescent="0.3">
      <c r="A131" s="47">
        <v>11909</v>
      </c>
      <c r="B131" s="47">
        <v>505</v>
      </c>
      <c r="C131" s="47">
        <v>53100347</v>
      </c>
      <c r="D131" s="47" t="s">
        <v>546</v>
      </c>
      <c r="E131" s="48" t="s">
        <v>547</v>
      </c>
      <c r="F131" s="49">
        <v>1</v>
      </c>
      <c r="G131" s="49" t="s">
        <v>321</v>
      </c>
      <c r="H131" s="49" t="s">
        <v>322</v>
      </c>
      <c r="I131" s="49" t="s">
        <v>323</v>
      </c>
      <c r="J131" s="47">
        <v>11909</v>
      </c>
      <c r="K131" s="47" t="s">
        <v>43</v>
      </c>
      <c r="L131" s="47" t="s">
        <v>43</v>
      </c>
      <c r="M131" s="47" t="s">
        <v>41</v>
      </c>
      <c r="N131" s="47" t="s">
        <v>43</v>
      </c>
      <c r="O131" s="47" t="s">
        <v>43</v>
      </c>
      <c r="P131" s="47" t="s">
        <v>43</v>
      </c>
      <c r="Q131" s="47" t="s">
        <v>43</v>
      </c>
      <c r="R131" s="47" t="s">
        <v>60</v>
      </c>
      <c r="S131" s="47" t="s">
        <v>41</v>
      </c>
      <c r="T131" s="47" t="s">
        <v>385</v>
      </c>
      <c r="U131" s="47" t="s">
        <v>43</v>
      </c>
      <c r="V131" s="50" t="s">
        <v>548</v>
      </c>
      <c r="W131" s="62"/>
    </row>
    <row r="132" spans="1:23" x14ac:dyDescent="0.3">
      <c r="A132" s="47">
        <v>11910</v>
      </c>
      <c r="B132" s="47">
        <v>506</v>
      </c>
      <c r="C132" s="47">
        <v>53100347</v>
      </c>
      <c r="D132" s="47" t="s">
        <v>549</v>
      </c>
      <c r="E132" s="48" t="s">
        <v>550</v>
      </c>
      <c r="F132" s="49">
        <v>1</v>
      </c>
      <c r="G132" s="49" t="s">
        <v>321</v>
      </c>
      <c r="H132" s="49" t="s">
        <v>322</v>
      </c>
      <c r="I132" s="49" t="s">
        <v>323</v>
      </c>
      <c r="J132" s="47">
        <v>11910</v>
      </c>
      <c r="K132" s="47" t="s">
        <v>43</v>
      </c>
      <c r="L132" s="47" t="s">
        <v>43</v>
      </c>
      <c r="M132" s="47" t="s">
        <v>41</v>
      </c>
      <c r="N132" s="47" t="s">
        <v>43</v>
      </c>
      <c r="O132" s="47" t="s">
        <v>43</v>
      </c>
      <c r="P132" s="47" t="s">
        <v>43</v>
      </c>
      <c r="Q132" s="47" t="s">
        <v>43</v>
      </c>
      <c r="R132" s="47" t="s">
        <v>60</v>
      </c>
      <c r="S132" s="47" t="s">
        <v>41</v>
      </c>
      <c r="T132" s="47" t="s">
        <v>385</v>
      </c>
      <c r="U132" s="47" t="s">
        <v>43</v>
      </c>
      <c r="V132" s="50" t="s">
        <v>551</v>
      </c>
      <c r="W132" s="62"/>
    </row>
    <row r="133" spans="1:23" x14ac:dyDescent="0.3">
      <c r="A133" s="47">
        <v>11913</v>
      </c>
      <c r="B133" s="47">
        <v>68</v>
      </c>
      <c r="C133" s="47">
        <v>27200013</v>
      </c>
      <c r="D133" s="47" t="s">
        <v>552</v>
      </c>
      <c r="E133" s="48" t="s">
        <v>553</v>
      </c>
      <c r="F133" s="49">
        <v>53</v>
      </c>
      <c r="G133" s="49" t="s">
        <v>50</v>
      </c>
      <c r="H133" s="49" t="s">
        <v>322</v>
      </c>
      <c r="I133" s="49" t="s">
        <v>323</v>
      </c>
      <c r="J133" s="47">
        <v>11913</v>
      </c>
      <c r="K133" s="47" t="s">
        <v>43</v>
      </c>
      <c r="L133" s="47" t="s">
        <v>43</v>
      </c>
      <c r="M133" s="47" t="s">
        <v>43</v>
      </c>
      <c r="N133" s="47" t="s">
        <v>43</v>
      </c>
      <c r="O133" s="47" t="s">
        <v>43</v>
      </c>
      <c r="P133" s="47" t="s">
        <v>43</v>
      </c>
      <c r="Q133" s="47" t="s">
        <v>43</v>
      </c>
      <c r="R133" s="47" t="s">
        <v>60</v>
      </c>
      <c r="S133" s="47" t="s">
        <v>43</v>
      </c>
      <c r="T133" s="47" t="s">
        <v>52</v>
      </c>
      <c r="U133" s="47" t="s">
        <v>41</v>
      </c>
      <c r="V133" s="50"/>
      <c r="W133" s="62"/>
    </row>
    <row r="134" spans="1:23" x14ac:dyDescent="0.3">
      <c r="A134" s="47">
        <v>11921</v>
      </c>
      <c r="B134" s="47">
        <v>91</v>
      </c>
      <c r="C134" s="47">
        <v>29500005</v>
      </c>
      <c r="D134" s="47" t="s">
        <v>554</v>
      </c>
      <c r="E134" s="48" t="s">
        <v>555</v>
      </c>
      <c r="F134" s="49">
        <v>3</v>
      </c>
      <c r="G134" s="49" t="s">
        <v>72</v>
      </c>
      <c r="H134" s="49" t="s">
        <v>322</v>
      </c>
      <c r="I134" s="49" t="s">
        <v>323</v>
      </c>
      <c r="J134" s="47">
        <v>11921</v>
      </c>
      <c r="K134" s="47" t="s">
        <v>43</v>
      </c>
      <c r="L134" s="47" t="s">
        <v>43</v>
      </c>
      <c r="M134" s="47" t="s">
        <v>41</v>
      </c>
      <c r="N134" s="47" t="s">
        <v>43</v>
      </c>
      <c r="O134" s="47" t="s">
        <v>41</v>
      </c>
      <c r="P134" s="47" t="s">
        <v>43</v>
      </c>
      <c r="Q134" s="47" t="s">
        <v>43</v>
      </c>
      <c r="R134" s="47" t="s">
        <v>60</v>
      </c>
      <c r="S134" s="47" t="s">
        <v>41</v>
      </c>
      <c r="T134" s="47" t="s">
        <v>45</v>
      </c>
      <c r="U134" s="47" t="s">
        <v>43</v>
      </c>
      <c r="V134" s="50" t="s">
        <v>556</v>
      </c>
      <c r="W134" s="62"/>
    </row>
    <row r="135" spans="1:23" ht="33.6" x14ac:dyDescent="0.3">
      <c r="A135" s="47">
        <v>11928</v>
      </c>
      <c r="B135" s="47">
        <v>316</v>
      </c>
      <c r="C135" s="47">
        <v>53100186</v>
      </c>
      <c r="D135" s="47" t="s">
        <v>272</v>
      </c>
      <c r="E135" s="48" t="s">
        <v>273</v>
      </c>
      <c r="F135" s="49">
        <v>12</v>
      </c>
      <c r="G135" s="49" t="s">
        <v>72</v>
      </c>
      <c r="H135" s="49" t="s">
        <v>38</v>
      </c>
      <c r="I135" s="49" t="s">
        <v>37</v>
      </c>
      <c r="J135" s="47">
        <v>11928</v>
      </c>
      <c r="K135" s="47" t="s">
        <v>43</v>
      </c>
      <c r="L135" s="47" t="s">
        <v>43</v>
      </c>
      <c r="M135" s="47" t="s">
        <v>41</v>
      </c>
      <c r="N135" s="47" t="s">
        <v>43</v>
      </c>
      <c r="O135" s="47" t="s">
        <v>43</v>
      </c>
      <c r="P135" s="47" t="s">
        <v>43</v>
      </c>
      <c r="Q135" s="47" t="s">
        <v>43</v>
      </c>
      <c r="R135" s="47" t="s">
        <v>44</v>
      </c>
      <c r="S135" s="47" t="s">
        <v>41</v>
      </c>
      <c r="T135" s="47" t="s">
        <v>45</v>
      </c>
      <c r="U135" s="47" t="s">
        <v>41</v>
      </c>
      <c r="V135" s="50" t="s">
        <v>46</v>
      </c>
      <c r="W135" s="62"/>
    </row>
    <row r="136" spans="1:23" ht="33.6" x14ac:dyDescent="0.3">
      <c r="A136" s="47">
        <v>11929</v>
      </c>
      <c r="B136" s="47">
        <v>317</v>
      </c>
      <c r="C136" s="47">
        <v>53100186</v>
      </c>
      <c r="D136" s="47" t="s">
        <v>284</v>
      </c>
      <c r="E136" s="48" t="s">
        <v>285</v>
      </c>
      <c r="F136" s="49">
        <v>19</v>
      </c>
      <c r="G136" s="49" t="s">
        <v>72</v>
      </c>
      <c r="H136" s="49" t="s">
        <v>38</v>
      </c>
      <c r="I136" s="49" t="s">
        <v>37</v>
      </c>
      <c r="J136" s="47">
        <v>11929</v>
      </c>
      <c r="K136" s="47" t="s">
        <v>43</v>
      </c>
      <c r="L136" s="47" t="s">
        <v>43</v>
      </c>
      <c r="M136" s="47" t="s">
        <v>41</v>
      </c>
      <c r="N136" s="47" t="s">
        <v>43</v>
      </c>
      <c r="O136" s="47" t="s">
        <v>43</v>
      </c>
      <c r="P136" s="47" t="s">
        <v>43</v>
      </c>
      <c r="Q136" s="47" t="s">
        <v>43</v>
      </c>
      <c r="R136" s="47" t="s">
        <v>55</v>
      </c>
      <c r="S136" s="47" t="s">
        <v>41</v>
      </c>
      <c r="T136" s="47" t="s">
        <v>45</v>
      </c>
      <c r="U136" s="47" t="s">
        <v>41</v>
      </c>
      <c r="V136" s="50" t="s">
        <v>46</v>
      </c>
      <c r="W136" s="62"/>
    </row>
    <row r="137" spans="1:23" ht="33.6" x14ac:dyDescent="0.3">
      <c r="A137" s="47">
        <v>11931</v>
      </c>
      <c r="B137" s="47">
        <v>507</v>
      </c>
      <c r="C137" s="47">
        <v>53100347</v>
      </c>
      <c r="D137" s="47" t="s">
        <v>557</v>
      </c>
      <c r="E137" s="48" t="s">
        <v>558</v>
      </c>
      <c r="F137" s="49">
        <v>6</v>
      </c>
      <c r="G137" s="49" t="s">
        <v>321</v>
      </c>
      <c r="H137" s="49" t="s">
        <v>322</v>
      </c>
      <c r="I137" s="49" t="s">
        <v>323</v>
      </c>
      <c r="J137" s="47">
        <v>11931</v>
      </c>
      <c r="K137" s="47" t="s">
        <v>43</v>
      </c>
      <c r="L137" s="47" t="s">
        <v>43</v>
      </c>
      <c r="M137" s="47" t="s">
        <v>41</v>
      </c>
      <c r="N137" s="47" t="s">
        <v>43</v>
      </c>
      <c r="O137" s="47" t="s">
        <v>43</v>
      </c>
      <c r="P137" s="47" t="s">
        <v>43</v>
      </c>
      <c r="Q137" s="47" t="s">
        <v>43</v>
      </c>
      <c r="R137" s="47" t="s">
        <v>60</v>
      </c>
      <c r="S137" s="47" t="s">
        <v>41</v>
      </c>
      <c r="T137" s="47" t="s">
        <v>385</v>
      </c>
      <c r="U137" s="47" t="s">
        <v>41</v>
      </c>
      <c r="V137" s="50" t="s">
        <v>46</v>
      </c>
      <c r="W137" s="62"/>
    </row>
    <row r="138" spans="1:23" ht="33.6" x14ac:dyDescent="0.3">
      <c r="A138" s="47">
        <v>11932</v>
      </c>
      <c r="B138" s="47">
        <v>508</v>
      </c>
      <c r="C138" s="47">
        <v>53100347</v>
      </c>
      <c r="D138" s="47" t="s">
        <v>559</v>
      </c>
      <c r="E138" s="48" t="s">
        <v>560</v>
      </c>
      <c r="F138" s="49">
        <v>4</v>
      </c>
      <c r="G138" s="49" t="s">
        <v>321</v>
      </c>
      <c r="H138" s="49" t="s">
        <v>322</v>
      </c>
      <c r="I138" s="49" t="s">
        <v>323</v>
      </c>
      <c r="J138" s="47">
        <v>11932</v>
      </c>
      <c r="K138" s="47" t="s">
        <v>43</v>
      </c>
      <c r="L138" s="47" t="s">
        <v>43</v>
      </c>
      <c r="M138" s="47" t="s">
        <v>41</v>
      </c>
      <c r="N138" s="47" t="s">
        <v>43</v>
      </c>
      <c r="O138" s="47" t="s">
        <v>43</v>
      </c>
      <c r="P138" s="47" t="s">
        <v>43</v>
      </c>
      <c r="Q138" s="47" t="s">
        <v>43</v>
      </c>
      <c r="R138" s="47" t="s">
        <v>60</v>
      </c>
      <c r="S138" s="47" t="s">
        <v>41</v>
      </c>
      <c r="T138" s="47" t="s">
        <v>385</v>
      </c>
      <c r="U138" s="47" t="s">
        <v>41</v>
      </c>
      <c r="V138" s="50" t="s">
        <v>46</v>
      </c>
      <c r="W138" s="62"/>
    </row>
    <row r="139" spans="1:23" x14ac:dyDescent="0.3">
      <c r="A139" s="47">
        <v>11937</v>
      </c>
      <c r="B139" s="47">
        <v>326</v>
      </c>
      <c r="C139" s="47">
        <v>53100203</v>
      </c>
      <c r="D139" s="47" t="s">
        <v>561</v>
      </c>
      <c r="E139" s="48" t="s">
        <v>562</v>
      </c>
      <c r="F139" s="49">
        <v>19</v>
      </c>
      <c r="G139" s="49" t="s">
        <v>72</v>
      </c>
      <c r="H139" s="49" t="s">
        <v>322</v>
      </c>
      <c r="I139" s="49" t="s">
        <v>323</v>
      </c>
      <c r="J139" s="47">
        <v>11937</v>
      </c>
      <c r="K139" s="47" t="s">
        <v>43</v>
      </c>
      <c r="L139" s="47" t="s">
        <v>43</v>
      </c>
      <c r="M139" s="47" t="s">
        <v>41</v>
      </c>
      <c r="N139" s="47" t="s">
        <v>43</v>
      </c>
      <c r="O139" s="47" t="s">
        <v>43</v>
      </c>
      <c r="P139" s="47" t="s">
        <v>43</v>
      </c>
      <c r="Q139" s="47" t="s">
        <v>43</v>
      </c>
      <c r="R139" s="47" t="s">
        <v>60</v>
      </c>
      <c r="S139" s="47" t="s">
        <v>41</v>
      </c>
      <c r="T139" s="47" t="s">
        <v>45</v>
      </c>
      <c r="U139" s="47" t="s">
        <v>41</v>
      </c>
      <c r="V139" s="50" t="s">
        <v>46</v>
      </c>
      <c r="W139" s="62"/>
    </row>
    <row r="140" spans="1:23" ht="33.6" x14ac:dyDescent="0.3">
      <c r="A140" s="47">
        <v>11940</v>
      </c>
      <c r="B140" s="47">
        <v>320</v>
      </c>
      <c r="C140" s="47">
        <v>53100195</v>
      </c>
      <c r="D140" s="47" t="s">
        <v>87</v>
      </c>
      <c r="E140" s="48" t="s">
        <v>88</v>
      </c>
      <c r="F140" s="49">
        <v>26</v>
      </c>
      <c r="G140" s="49" t="s">
        <v>39</v>
      </c>
      <c r="H140" s="49" t="s">
        <v>38</v>
      </c>
      <c r="I140" s="49" t="s">
        <v>37</v>
      </c>
      <c r="J140" s="47">
        <v>11940</v>
      </c>
      <c r="K140" s="47" t="s">
        <v>41</v>
      </c>
      <c r="L140" s="47" t="s">
        <v>43</v>
      </c>
      <c r="M140" s="47" t="s">
        <v>41</v>
      </c>
      <c r="N140" s="47" t="s">
        <v>43</v>
      </c>
      <c r="O140" s="47" t="s">
        <v>43</v>
      </c>
      <c r="P140" s="47" t="s">
        <v>43</v>
      </c>
      <c r="Q140" s="47" t="s">
        <v>41</v>
      </c>
      <c r="R140" s="47" t="s">
        <v>60</v>
      </c>
      <c r="S140" s="47" t="s">
        <v>41</v>
      </c>
      <c r="T140" s="47" t="s">
        <v>45</v>
      </c>
      <c r="U140" s="47" t="s">
        <v>43</v>
      </c>
      <c r="V140" s="50" t="s">
        <v>563</v>
      </c>
      <c r="W140" s="62"/>
    </row>
    <row r="141" spans="1:23" x14ac:dyDescent="0.3">
      <c r="A141" s="47">
        <v>11941</v>
      </c>
      <c r="B141" s="47">
        <v>327</v>
      </c>
      <c r="C141" s="47">
        <v>53100203</v>
      </c>
      <c r="D141" s="47" t="s">
        <v>564</v>
      </c>
      <c r="E141" s="48" t="s">
        <v>565</v>
      </c>
      <c r="F141" s="49">
        <v>12</v>
      </c>
      <c r="G141" s="49" t="s">
        <v>321</v>
      </c>
      <c r="H141" s="49" t="s">
        <v>322</v>
      </c>
      <c r="I141" s="49" t="s">
        <v>323</v>
      </c>
      <c r="J141" s="47">
        <v>11941</v>
      </c>
      <c r="K141" s="47" t="s">
        <v>43</v>
      </c>
      <c r="L141" s="47" t="s">
        <v>43</v>
      </c>
      <c r="M141" s="47" t="s">
        <v>41</v>
      </c>
      <c r="N141" s="47" t="s">
        <v>43</v>
      </c>
      <c r="O141" s="47" t="s">
        <v>43</v>
      </c>
      <c r="P141" s="47" t="s">
        <v>43</v>
      </c>
      <c r="Q141" s="47" t="s">
        <v>43</v>
      </c>
      <c r="R141" s="47" t="s">
        <v>60</v>
      </c>
      <c r="S141" s="47" t="s">
        <v>43</v>
      </c>
      <c r="T141" s="47" t="s">
        <v>324</v>
      </c>
      <c r="U141" s="47" t="s">
        <v>41</v>
      </c>
      <c r="V141" s="50" t="s">
        <v>46</v>
      </c>
      <c r="W141" s="62"/>
    </row>
    <row r="142" spans="1:23" ht="33.6" x14ac:dyDescent="0.3">
      <c r="A142" s="47">
        <v>11942</v>
      </c>
      <c r="B142" s="47">
        <v>321</v>
      </c>
      <c r="C142" s="47">
        <v>53100195</v>
      </c>
      <c r="D142" s="47" t="s">
        <v>199</v>
      </c>
      <c r="E142" s="48" t="s">
        <v>200</v>
      </c>
      <c r="F142" s="49">
        <v>8</v>
      </c>
      <c r="G142" s="49" t="s">
        <v>39</v>
      </c>
      <c r="H142" s="49" t="s">
        <v>38</v>
      </c>
      <c r="I142" s="49" t="s">
        <v>323</v>
      </c>
      <c r="J142" s="47">
        <v>11942</v>
      </c>
      <c r="K142" s="47" t="s">
        <v>43</v>
      </c>
      <c r="L142" s="47" t="s">
        <v>43</v>
      </c>
      <c r="M142" s="47" t="s">
        <v>41</v>
      </c>
      <c r="N142" s="47" t="s">
        <v>43</v>
      </c>
      <c r="O142" s="47" t="s">
        <v>43</v>
      </c>
      <c r="P142" s="47" t="s">
        <v>43</v>
      </c>
      <c r="Q142" s="47" t="s">
        <v>43</v>
      </c>
      <c r="R142" s="47" t="s">
        <v>60</v>
      </c>
      <c r="S142" s="47" t="s">
        <v>41</v>
      </c>
      <c r="T142" s="47" t="s">
        <v>45</v>
      </c>
      <c r="U142" s="47" t="s">
        <v>43</v>
      </c>
      <c r="V142" s="50" t="s">
        <v>566</v>
      </c>
      <c r="W142" s="62"/>
    </row>
    <row r="143" spans="1:23" x14ac:dyDescent="0.3">
      <c r="A143" s="47">
        <v>11947</v>
      </c>
      <c r="B143" s="47">
        <v>329</v>
      </c>
      <c r="C143" s="47">
        <v>53100204</v>
      </c>
      <c r="D143" s="47" t="s">
        <v>567</v>
      </c>
      <c r="E143" s="48" t="s">
        <v>568</v>
      </c>
      <c r="F143" s="49">
        <v>566</v>
      </c>
      <c r="G143" s="49" t="s">
        <v>196</v>
      </c>
      <c r="H143" s="49" t="s">
        <v>322</v>
      </c>
      <c r="I143" s="49" t="s">
        <v>323</v>
      </c>
      <c r="J143" s="47">
        <v>11947</v>
      </c>
      <c r="K143" s="47" t="s">
        <v>43</v>
      </c>
      <c r="L143" s="47" t="s">
        <v>43</v>
      </c>
      <c r="M143" s="47" t="s">
        <v>41</v>
      </c>
      <c r="N143" s="47" t="s">
        <v>43</v>
      </c>
      <c r="O143" s="47" t="s">
        <v>43</v>
      </c>
      <c r="P143" s="47" t="s">
        <v>43</v>
      </c>
      <c r="Q143" s="47" t="s">
        <v>43</v>
      </c>
      <c r="R143" s="47" t="s">
        <v>43</v>
      </c>
      <c r="S143" s="47" t="s">
        <v>41</v>
      </c>
      <c r="T143" s="47" t="s">
        <v>45</v>
      </c>
      <c r="U143" s="47" t="s">
        <v>43</v>
      </c>
      <c r="V143" s="50" t="s">
        <v>569</v>
      </c>
      <c r="W143" s="62"/>
    </row>
    <row r="144" spans="1:23" ht="33.6" x14ac:dyDescent="0.3">
      <c r="A144" s="47">
        <v>11948</v>
      </c>
      <c r="B144" s="47">
        <v>322</v>
      </c>
      <c r="C144" s="47">
        <v>53100195</v>
      </c>
      <c r="D144" s="47" t="s">
        <v>84</v>
      </c>
      <c r="E144" s="48" t="s">
        <v>85</v>
      </c>
      <c r="F144" s="49">
        <v>14</v>
      </c>
      <c r="G144" s="49" t="s">
        <v>39</v>
      </c>
      <c r="H144" s="49" t="s">
        <v>38</v>
      </c>
      <c r="I144" s="49" t="s">
        <v>37</v>
      </c>
      <c r="J144" s="47">
        <v>11948</v>
      </c>
      <c r="K144" s="47" t="s">
        <v>41</v>
      </c>
      <c r="L144" s="47" t="s">
        <v>43</v>
      </c>
      <c r="M144" s="47" t="s">
        <v>41</v>
      </c>
      <c r="N144" s="47" t="s">
        <v>43</v>
      </c>
      <c r="O144" s="47" t="s">
        <v>43</v>
      </c>
      <c r="P144" s="47" t="s">
        <v>43</v>
      </c>
      <c r="Q144" s="47" t="s">
        <v>41</v>
      </c>
      <c r="R144" s="47" t="s">
        <v>60</v>
      </c>
      <c r="S144" s="47" t="s">
        <v>41</v>
      </c>
      <c r="T144" s="47" t="s">
        <v>45</v>
      </c>
      <c r="U144" s="47" t="s">
        <v>43</v>
      </c>
      <c r="V144" s="50" t="s">
        <v>563</v>
      </c>
      <c r="W144" s="62"/>
    </row>
    <row r="145" spans="1:23" x14ac:dyDescent="0.3">
      <c r="A145" s="47">
        <v>11950</v>
      </c>
      <c r="B145" s="47">
        <v>324</v>
      </c>
      <c r="C145" s="47">
        <v>53100200</v>
      </c>
      <c r="D145" s="47" t="s">
        <v>570</v>
      </c>
      <c r="E145" s="48" t="s">
        <v>571</v>
      </c>
      <c r="F145" s="49">
        <v>14</v>
      </c>
      <c r="G145" s="49" t="s">
        <v>196</v>
      </c>
      <c r="H145" s="49" t="s">
        <v>322</v>
      </c>
      <c r="I145" s="49" t="s">
        <v>323</v>
      </c>
      <c r="J145" s="47">
        <v>11950</v>
      </c>
      <c r="K145" s="47" t="s">
        <v>43</v>
      </c>
      <c r="L145" s="47" t="s">
        <v>43</v>
      </c>
      <c r="M145" s="47" t="s">
        <v>43</v>
      </c>
      <c r="N145" s="47" t="s">
        <v>43</v>
      </c>
      <c r="O145" s="47" t="s">
        <v>43</v>
      </c>
      <c r="P145" s="47" t="s">
        <v>43</v>
      </c>
      <c r="Q145" s="47" t="s">
        <v>43</v>
      </c>
      <c r="R145" s="47" t="s">
        <v>60</v>
      </c>
      <c r="S145" s="47" t="s">
        <v>43</v>
      </c>
      <c r="T145" s="47" t="s">
        <v>45</v>
      </c>
      <c r="U145" s="47" t="s">
        <v>43</v>
      </c>
      <c r="V145" s="50" t="s">
        <v>572</v>
      </c>
      <c r="W145" s="62"/>
    </row>
    <row r="146" spans="1:23" ht="33.6" x14ac:dyDescent="0.3">
      <c r="A146" s="47">
        <v>11951</v>
      </c>
      <c r="B146" s="47">
        <v>674</v>
      </c>
      <c r="C146" s="47">
        <v>53100879</v>
      </c>
      <c r="D146" s="47" t="s">
        <v>573</v>
      </c>
      <c r="E146" s="48" t="s">
        <v>574</v>
      </c>
      <c r="F146" s="49">
        <v>10</v>
      </c>
      <c r="G146" s="49" t="s">
        <v>196</v>
      </c>
      <c r="H146" s="49" t="s">
        <v>38</v>
      </c>
      <c r="I146" s="49" t="s">
        <v>358</v>
      </c>
      <c r="J146" s="47">
        <v>11951</v>
      </c>
      <c r="K146" s="47" t="s">
        <v>43</v>
      </c>
      <c r="L146" s="47" t="s">
        <v>43</v>
      </c>
      <c r="M146" s="47" t="s">
        <v>41</v>
      </c>
      <c r="N146" s="47" t="s">
        <v>43</v>
      </c>
      <c r="O146" s="47" t="s">
        <v>43</v>
      </c>
      <c r="P146" s="47" t="s">
        <v>43</v>
      </c>
      <c r="Q146" s="47" t="s">
        <v>43</v>
      </c>
      <c r="R146" s="47" t="s">
        <v>44</v>
      </c>
      <c r="S146" s="47" t="s">
        <v>41</v>
      </c>
      <c r="T146" s="47" t="s">
        <v>45</v>
      </c>
      <c r="U146" s="47" t="s">
        <v>41</v>
      </c>
      <c r="V146" s="50" t="s">
        <v>46</v>
      </c>
      <c r="W146" s="62"/>
    </row>
    <row r="147" spans="1:23" x14ac:dyDescent="0.3">
      <c r="A147" s="47">
        <v>11952</v>
      </c>
      <c r="B147" s="47">
        <v>330</v>
      </c>
      <c r="C147" s="47">
        <v>53100206</v>
      </c>
      <c r="D147" s="47" t="s">
        <v>575</v>
      </c>
      <c r="E147" s="48" t="s">
        <v>576</v>
      </c>
      <c r="F147" s="49">
        <v>62</v>
      </c>
      <c r="G147" s="49" t="s">
        <v>196</v>
      </c>
      <c r="H147" s="49" t="s">
        <v>322</v>
      </c>
      <c r="I147" s="49" t="s">
        <v>323</v>
      </c>
      <c r="J147" s="47">
        <v>11952</v>
      </c>
      <c r="K147" s="47" t="s">
        <v>43</v>
      </c>
      <c r="L147" s="47" t="s">
        <v>43</v>
      </c>
      <c r="M147" s="47" t="s">
        <v>43</v>
      </c>
      <c r="N147" s="47" t="s">
        <v>43</v>
      </c>
      <c r="O147" s="47" t="s">
        <v>43</v>
      </c>
      <c r="P147" s="47" t="s">
        <v>43</v>
      </c>
      <c r="Q147" s="47" t="s">
        <v>43</v>
      </c>
      <c r="R147" s="47" t="s">
        <v>60</v>
      </c>
      <c r="S147" s="47" t="s">
        <v>43</v>
      </c>
      <c r="T147" s="47" t="s">
        <v>45</v>
      </c>
      <c r="U147" s="47" t="s">
        <v>41</v>
      </c>
      <c r="V147" s="50" t="s">
        <v>46</v>
      </c>
      <c r="W147" s="62"/>
    </row>
    <row r="148" spans="1:23" x14ac:dyDescent="0.3">
      <c r="A148" s="47">
        <v>11953</v>
      </c>
      <c r="B148" s="47">
        <v>331</v>
      </c>
      <c r="C148" s="47">
        <v>53100206</v>
      </c>
      <c r="D148" s="47" t="s">
        <v>577</v>
      </c>
      <c r="E148" s="48" t="s">
        <v>578</v>
      </c>
      <c r="F148" s="49">
        <v>4</v>
      </c>
      <c r="G148" s="49" t="s">
        <v>196</v>
      </c>
      <c r="H148" s="49" t="s">
        <v>322</v>
      </c>
      <c r="I148" s="49" t="s">
        <v>37</v>
      </c>
      <c r="J148" s="47">
        <v>11953</v>
      </c>
      <c r="K148" s="47" t="s">
        <v>43</v>
      </c>
      <c r="L148" s="47" t="s">
        <v>43</v>
      </c>
      <c r="M148" s="47" t="s">
        <v>41</v>
      </c>
      <c r="N148" s="47" t="s">
        <v>43</v>
      </c>
      <c r="O148" s="47" t="s">
        <v>43</v>
      </c>
      <c r="P148" s="47" t="s">
        <v>43</v>
      </c>
      <c r="Q148" s="47" t="s">
        <v>43</v>
      </c>
      <c r="R148" s="47" t="s">
        <v>44</v>
      </c>
      <c r="S148" s="47" t="s">
        <v>41</v>
      </c>
      <c r="T148" s="47" t="s">
        <v>45</v>
      </c>
      <c r="U148" s="47" t="s">
        <v>41</v>
      </c>
      <c r="V148" s="50" t="s">
        <v>46</v>
      </c>
      <c r="W148" s="62"/>
    </row>
    <row r="149" spans="1:23" ht="33.6" x14ac:dyDescent="0.3">
      <c r="A149" s="47">
        <v>11973</v>
      </c>
      <c r="B149" s="47">
        <v>332</v>
      </c>
      <c r="C149" s="47">
        <v>53100206</v>
      </c>
      <c r="D149" s="47" t="s">
        <v>579</v>
      </c>
      <c r="E149" s="48" t="s">
        <v>580</v>
      </c>
      <c r="F149" s="49">
        <v>3</v>
      </c>
      <c r="G149" s="49" t="s">
        <v>327</v>
      </c>
      <c r="H149" s="49" t="s">
        <v>322</v>
      </c>
      <c r="I149" s="49" t="s">
        <v>323</v>
      </c>
      <c r="J149" s="47">
        <v>11973</v>
      </c>
      <c r="K149" s="47" t="s">
        <v>43</v>
      </c>
      <c r="L149" s="47" t="s">
        <v>43</v>
      </c>
      <c r="M149" s="47" t="s">
        <v>43</v>
      </c>
      <c r="N149" s="47" t="s">
        <v>43</v>
      </c>
      <c r="O149" s="47" t="s">
        <v>43</v>
      </c>
      <c r="P149" s="47" t="s">
        <v>43</v>
      </c>
      <c r="Q149" s="47" t="s">
        <v>43</v>
      </c>
      <c r="R149" s="47" t="s">
        <v>43</v>
      </c>
      <c r="S149" s="47" t="s">
        <v>43</v>
      </c>
      <c r="T149" s="47" t="s">
        <v>324</v>
      </c>
      <c r="U149" s="47" t="s">
        <v>41</v>
      </c>
      <c r="V149" s="50" t="s">
        <v>46</v>
      </c>
      <c r="W149" s="62"/>
    </row>
    <row r="150" spans="1:23" ht="33.6" x14ac:dyDescent="0.3">
      <c r="A150" s="47">
        <v>11974</v>
      </c>
      <c r="B150" s="47">
        <v>333</v>
      </c>
      <c r="C150" s="47">
        <v>53100206</v>
      </c>
      <c r="D150" s="47" t="s">
        <v>581</v>
      </c>
      <c r="E150" s="48" t="s">
        <v>582</v>
      </c>
      <c r="F150" s="49">
        <v>3</v>
      </c>
      <c r="G150" s="49" t="s">
        <v>327</v>
      </c>
      <c r="H150" s="49" t="s">
        <v>322</v>
      </c>
      <c r="I150" s="49" t="s">
        <v>323</v>
      </c>
      <c r="J150" s="47">
        <v>11974</v>
      </c>
      <c r="K150" s="47" t="s">
        <v>43</v>
      </c>
      <c r="L150" s="47" t="s">
        <v>43</v>
      </c>
      <c r="M150" s="47" t="s">
        <v>43</v>
      </c>
      <c r="N150" s="47" t="s">
        <v>43</v>
      </c>
      <c r="O150" s="47" t="s">
        <v>43</v>
      </c>
      <c r="P150" s="47" t="s">
        <v>43</v>
      </c>
      <c r="Q150" s="47" t="s">
        <v>43</v>
      </c>
      <c r="R150" s="47" t="s">
        <v>43</v>
      </c>
      <c r="S150" s="47" t="s">
        <v>43</v>
      </c>
      <c r="T150" s="47" t="s">
        <v>324</v>
      </c>
      <c r="U150" s="47" t="s">
        <v>41</v>
      </c>
      <c r="V150" s="50" t="s">
        <v>46</v>
      </c>
      <c r="W150" s="62"/>
    </row>
    <row r="151" spans="1:23" ht="33.6" x14ac:dyDescent="0.3">
      <c r="A151" s="47">
        <v>11975</v>
      </c>
      <c r="B151" s="47">
        <v>334</v>
      </c>
      <c r="C151" s="47">
        <v>53100206</v>
      </c>
      <c r="D151" s="47" t="s">
        <v>583</v>
      </c>
      <c r="E151" s="48" t="s">
        <v>584</v>
      </c>
      <c r="F151" s="49">
        <v>3</v>
      </c>
      <c r="G151" s="49" t="s">
        <v>327</v>
      </c>
      <c r="H151" s="49" t="s">
        <v>322</v>
      </c>
      <c r="I151" s="49" t="s">
        <v>323</v>
      </c>
      <c r="J151" s="47">
        <v>11975</v>
      </c>
      <c r="K151" s="47" t="s">
        <v>43</v>
      </c>
      <c r="L151" s="47" t="s">
        <v>43</v>
      </c>
      <c r="M151" s="47" t="s">
        <v>43</v>
      </c>
      <c r="N151" s="47" t="s">
        <v>43</v>
      </c>
      <c r="O151" s="47" t="s">
        <v>43</v>
      </c>
      <c r="P151" s="47" t="s">
        <v>43</v>
      </c>
      <c r="Q151" s="47" t="s">
        <v>43</v>
      </c>
      <c r="R151" s="47" t="s">
        <v>43</v>
      </c>
      <c r="S151" s="47" t="s">
        <v>43</v>
      </c>
      <c r="T151" s="47" t="s">
        <v>324</v>
      </c>
      <c r="U151" s="47" t="s">
        <v>41</v>
      </c>
      <c r="V151" s="50" t="s">
        <v>46</v>
      </c>
      <c r="W151" s="62"/>
    </row>
    <row r="152" spans="1:23" ht="33.6" x14ac:dyDescent="0.3">
      <c r="A152" s="47">
        <v>11976</v>
      </c>
      <c r="B152" s="47">
        <v>335</v>
      </c>
      <c r="C152" s="47">
        <v>53100206</v>
      </c>
      <c r="D152" s="47" t="s">
        <v>585</v>
      </c>
      <c r="E152" s="48" t="s">
        <v>586</v>
      </c>
      <c r="F152" s="49">
        <v>3</v>
      </c>
      <c r="G152" s="49" t="s">
        <v>327</v>
      </c>
      <c r="H152" s="49" t="s">
        <v>322</v>
      </c>
      <c r="I152" s="49" t="s">
        <v>323</v>
      </c>
      <c r="J152" s="47">
        <v>11976</v>
      </c>
      <c r="K152" s="47" t="s">
        <v>43</v>
      </c>
      <c r="L152" s="47" t="s">
        <v>43</v>
      </c>
      <c r="M152" s="47" t="s">
        <v>43</v>
      </c>
      <c r="N152" s="47" t="s">
        <v>43</v>
      </c>
      <c r="O152" s="47" t="s">
        <v>43</v>
      </c>
      <c r="P152" s="47" t="s">
        <v>43</v>
      </c>
      <c r="Q152" s="47" t="s">
        <v>43</v>
      </c>
      <c r="R152" s="47" t="s">
        <v>43</v>
      </c>
      <c r="S152" s="47" t="s">
        <v>43</v>
      </c>
      <c r="T152" s="47" t="s">
        <v>324</v>
      </c>
      <c r="U152" s="47" t="s">
        <v>41</v>
      </c>
      <c r="V152" s="50" t="s">
        <v>46</v>
      </c>
      <c r="W152" s="62"/>
    </row>
    <row r="153" spans="1:23" ht="33.6" x14ac:dyDescent="0.3">
      <c r="A153" s="47">
        <v>11977</v>
      </c>
      <c r="B153" s="47">
        <v>336</v>
      </c>
      <c r="C153" s="47">
        <v>53100206</v>
      </c>
      <c r="D153" s="47" t="s">
        <v>587</v>
      </c>
      <c r="E153" s="48" t="s">
        <v>588</v>
      </c>
      <c r="F153" s="49">
        <v>3</v>
      </c>
      <c r="G153" s="49" t="s">
        <v>327</v>
      </c>
      <c r="H153" s="49" t="s">
        <v>322</v>
      </c>
      <c r="I153" s="49" t="s">
        <v>323</v>
      </c>
      <c r="J153" s="47">
        <v>11977</v>
      </c>
      <c r="K153" s="47" t="s">
        <v>43</v>
      </c>
      <c r="L153" s="47" t="s">
        <v>43</v>
      </c>
      <c r="M153" s="47" t="s">
        <v>43</v>
      </c>
      <c r="N153" s="47" t="s">
        <v>43</v>
      </c>
      <c r="O153" s="47" t="s">
        <v>43</v>
      </c>
      <c r="P153" s="47" t="s">
        <v>43</v>
      </c>
      <c r="Q153" s="47" t="s">
        <v>43</v>
      </c>
      <c r="R153" s="47" t="s">
        <v>43</v>
      </c>
      <c r="S153" s="47" t="s">
        <v>43</v>
      </c>
      <c r="T153" s="47" t="s">
        <v>324</v>
      </c>
      <c r="U153" s="47" t="s">
        <v>41</v>
      </c>
      <c r="V153" s="50" t="s">
        <v>46</v>
      </c>
      <c r="W153" s="62"/>
    </row>
    <row r="154" spans="1:23" ht="33.6" x14ac:dyDescent="0.3">
      <c r="A154" s="47">
        <v>11978</v>
      </c>
      <c r="B154" s="47">
        <v>337</v>
      </c>
      <c r="C154" s="47">
        <v>53100206</v>
      </c>
      <c r="D154" s="47" t="s">
        <v>589</v>
      </c>
      <c r="E154" s="48" t="s">
        <v>590</v>
      </c>
      <c r="F154" s="49">
        <v>3</v>
      </c>
      <c r="G154" s="49" t="s">
        <v>327</v>
      </c>
      <c r="H154" s="49" t="s">
        <v>322</v>
      </c>
      <c r="I154" s="49" t="s">
        <v>323</v>
      </c>
      <c r="J154" s="47">
        <v>11978</v>
      </c>
      <c r="K154" s="47" t="s">
        <v>43</v>
      </c>
      <c r="L154" s="47" t="s">
        <v>43</v>
      </c>
      <c r="M154" s="47" t="s">
        <v>43</v>
      </c>
      <c r="N154" s="47" t="s">
        <v>43</v>
      </c>
      <c r="O154" s="47" t="s">
        <v>43</v>
      </c>
      <c r="P154" s="47" t="s">
        <v>43</v>
      </c>
      <c r="Q154" s="47" t="s">
        <v>43</v>
      </c>
      <c r="R154" s="47" t="s">
        <v>43</v>
      </c>
      <c r="S154" s="47" t="s">
        <v>43</v>
      </c>
      <c r="T154" s="47" t="s">
        <v>324</v>
      </c>
      <c r="U154" s="47" t="s">
        <v>41</v>
      </c>
      <c r="V154" s="50" t="s">
        <v>46</v>
      </c>
      <c r="W154" s="62"/>
    </row>
    <row r="155" spans="1:23" ht="33.6" x14ac:dyDescent="0.3">
      <c r="A155" s="47">
        <v>11979</v>
      </c>
      <c r="B155" s="47">
        <v>338</v>
      </c>
      <c r="C155" s="47">
        <v>53100206</v>
      </c>
      <c r="D155" s="47" t="s">
        <v>591</v>
      </c>
      <c r="E155" s="48" t="s">
        <v>592</v>
      </c>
      <c r="F155" s="49">
        <v>3</v>
      </c>
      <c r="G155" s="49" t="s">
        <v>327</v>
      </c>
      <c r="H155" s="49" t="s">
        <v>322</v>
      </c>
      <c r="I155" s="49" t="s">
        <v>323</v>
      </c>
      <c r="J155" s="47">
        <v>11979</v>
      </c>
      <c r="K155" s="47" t="s">
        <v>43</v>
      </c>
      <c r="L155" s="47" t="s">
        <v>43</v>
      </c>
      <c r="M155" s="47" t="s">
        <v>43</v>
      </c>
      <c r="N155" s="47" t="s">
        <v>43</v>
      </c>
      <c r="O155" s="47" t="s">
        <v>43</v>
      </c>
      <c r="P155" s="47" t="s">
        <v>43</v>
      </c>
      <c r="Q155" s="47" t="s">
        <v>43</v>
      </c>
      <c r="R155" s="47" t="s">
        <v>43</v>
      </c>
      <c r="S155" s="47" t="s">
        <v>43</v>
      </c>
      <c r="T155" s="47" t="s">
        <v>324</v>
      </c>
      <c r="U155" s="47" t="s">
        <v>41</v>
      </c>
      <c r="V155" s="50" t="s">
        <v>46</v>
      </c>
      <c r="W155" s="62"/>
    </row>
    <row r="156" spans="1:23" ht="33.6" x14ac:dyDescent="0.3">
      <c r="A156" s="47">
        <v>11980</v>
      </c>
      <c r="B156" s="47">
        <v>339</v>
      </c>
      <c r="C156" s="47">
        <v>53100206</v>
      </c>
      <c r="D156" s="47" t="s">
        <v>593</v>
      </c>
      <c r="E156" s="48" t="s">
        <v>594</v>
      </c>
      <c r="F156" s="49">
        <v>3</v>
      </c>
      <c r="G156" s="49" t="s">
        <v>327</v>
      </c>
      <c r="H156" s="49" t="s">
        <v>322</v>
      </c>
      <c r="I156" s="49" t="s">
        <v>323</v>
      </c>
      <c r="J156" s="47">
        <v>11980</v>
      </c>
      <c r="K156" s="47" t="s">
        <v>43</v>
      </c>
      <c r="L156" s="47" t="s">
        <v>43</v>
      </c>
      <c r="M156" s="47" t="s">
        <v>43</v>
      </c>
      <c r="N156" s="47" t="s">
        <v>43</v>
      </c>
      <c r="O156" s="47" t="s">
        <v>43</v>
      </c>
      <c r="P156" s="47" t="s">
        <v>43</v>
      </c>
      <c r="Q156" s="47" t="s">
        <v>43</v>
      </c>
      <c r="R156" s="47" t="s">
        <v>43</v>
      </c>
      <c r="S156" s="47" t="s">
        <v>43</v>
      </c>
      <c r="T156" s="47" t="s">
        <v>324</v>
      </c>
      <c r="U156" s="47" t="s">
        <v>41</v>
      </c>
      <c r="V156" s="50" t="s">
        <v>46</v>
      </c>
      <c r="W156" s="62"/>
    </row>
    <row r="157" spans="1:23" x14ac:dyDescent="0.3">
      <c r="A157" s="47">
        <v>11981</v>
      </c>
      <c r="B157" s="47">
        <v>341</v>
      </c>
      <c r="C157" s="47">
        <v>53100211</v>
      </c>
      <c r="D157" s="47" t="s">
        <v>595</v>
      </c>
      <c r="E157" s="48" t="s">
        <v>596</v>
      </c>
      <c r="F157" s="49">
        <v>2</v>
      </c>
      <c r="G157" s="49" t="s">
        <v>72</v>
      </c>
      <c r="H157" s="49" t="s">
        <v>322</v>
      </c>
      <c r="I157" s="49" t="s">
        <v>323</v>
      </c>
      <c r="J157" s="47">
        <v>11981</v>
      </c>
      <c r="K157" s="47" t="s">
        <v>43</v>
      </c>
      <c r="L157" s="47" t="s">
        <v>43</v>
      </c>
      <c r="M157" s="47" t="s">
        <v>41</v>
      </c>
      <c r="N157" s="47" t="s">
        <v>41</v>
      </c>
      <c r="O157" s="47" t="s">
        <v>43</v>
      </c>
      <c r="P157" s="47" t="s">
        <v>43</v>
      </c>
      <c r="Q157" s="47" t="s">
        <v>43</v>
      </c>
      <c r="R157" s="47" t="s">
        <v>60</v>
      </c>
      <c r="S157" s="47" t="s">
        <v>41</v>
      </c>
      <c r="T157" s="47" t="s">
        <v>45</v>
      </c>
      <c r="U157" s="47" t="s">
        <v>43</v>
      </c>
      <c r="V157" s="50" t="s">
        <v>597</v>
      </c>
      <c r="W157" s="62"/>
    </row>
    <row r="158" spans="1:23" x14ac:dyDescent="0.3">
      <c r="A158" s="47">
        <v>11983</v>
      </c>
      <c r="B158" s="47">
        <v>343</v>
      </c>
      <c r="C158" s="47">
        <v>53100213</v>
      </c>
      <c r="D158" s="47" t="s">
        <v>598</v>
      </c>
      <c r="E158" s="48" t="s">
        <v>599</v>
      </c>
      <c r="F158" s="49">
        <v>37</v>
      </c>
      <c r="G158" s="49" t="s">
        <v>39</v>
      </c>
      <c r="H158" s="49" t="s">
        <v>322</v>
      </c>
      <c r="I158" s="49" t="s">
        <v>37</v>
      </c>
      <c r="J158" s="47">
        <v>11983</v>
      </c>
      <c r="K158" s="47" t="s">
        <v>43</v>
      </c>
      <c r="L158" s="47" t="s">
        <v>43</v>
      </c>
      <c r="M158" s="47" t="s">
        <v>41</v>
      </c>
      <c r="N158" s="47" t="s">
        <v>41</v>
      </c>
      <c r="O158" s="47" t="s">
        <v>43</v>
      </c>
      <c r="P158" s="47" t="s">
        <v>43</v>
      </c>
      <c r="Q158" s="47" t="s">
        <v>41</v>
      </c>
      <c r="R158" s="47" t="s">
        <v>44</v>
      </c>
      <c r="S158" s="47" t="s">
        <v>41</v>
      </c>
      <c r="T158" s="47" t="s">
        <v>45</v>
      </c>
      <c r="U158" s="47" t="s">
        <v>43</v>
      </c>
      <c r="V158" s="50" t="s">
        <v>600</v>
      </c>
      <c r="W158" s="62"/>
    </row>
    <row r="159" spans="1:23" x14ac:dyDescent="0.3">
      <c r="A159" s="47">
        <v>11985</v>
      </c>
      <c r="B159" s="47">
        <v>344</v>
      </c>
      <c r="C159" s="47">
        <v>53100213</v>
      </c>
      <c r="D159" s="47" t="s">
        <v>601</v>
      </c>
      <c r="E159" s="48" t="s">
        <v>602</v>
      </c>
      <c r="F159" s="49">
        <v>9</v>
      </c>
      <c r="G159" s="49" t="s">
        <v>39</v>
      </c>
      <c r="H159" s="49" t="s">
        <v>322</v>
      </c>
      <c r="I159" s="49" t="s">
        <v>323</v>
      </c>
      <c r="J159" s="47">
        <v>11985</v>
      </c>
      <c r="K159" s="47" t="s">
        <v>43</v>
      </c>
      <c r="L159" s="47" t="s">
        <v>43</v>
      </c>
      <c r="M159" s="47" t="s">
        <v>41</v>
      </c>
      <c r="N159" s="47" t="s">
        <v>41</v>
      </c>
      <c r="O159" s="47" t="s">
        <v>43</v>
      </c>
      <c r="P159" s="47" t="s">
        <v>43</v>
      </c>
      <c r="Q159" s="47" t="s">
        <v>43</v>
      </c>
      <c r="R159" s="47" t="s">
        <v>60</v>
      </c>
      <c r="S159" s="47" t="s">
        <v>41</v>
      </c>
      <c r="T159" s="47" t="s">
        <v>45</v>
      </c>
      <c r="U159" s="47" t="s">
        <v>43</v>
      </c>
      <c r="V159" s="50" t="s">
        <v>603</v>
      </c>
      <c r="W159" s="62"/>
    </row>
    <row r="160" spans="1:23" ht="33.6" x14ac:dyDescent="0.3">
      <c r="A160" s="47">
        <v>11986</v>
      </c>
      <c r="B160" s="47">
        <v>340</v>
      </c>
      <c r="C160" s="47">
        <v>53100207</v>
      </c>
      <c r="D160" s="47" t="s">
        <v>604</v>
      </c>
      <c r="E160" s="48" t="s">
        <v>605</v>
      </c>
      <c r="F160" s="49">
        <v>63</v>
      </c>
      <c r="G160" s="49" t="s">
        <v>72</v>
      </c>
      <c r="H160" s="49" t="s">
        <v>322</v>
      </c>
      <c r="I160" s="49" t="s">
        <v>323</v>
      </c>
      <c r="J160" s="47">
        <v>11986</v>
      </c>
      <c r="K160" s="47" t="s">
        <v>41</v>
      </c>
      <c r="L160" s="47" t="s">
        <v>43</v>
      </c>
      <c r="M160" s="47" t="s">
        <v>41</v>
      </c>
      <c r="N160" s="47" t="s">
        <v>41</v>
      </c>
      <c r="O160" s="47" t="s">
        <v>43</v>
      </c>
      <c r="P160" s="47" t="s">
        <v>41</v>
      </c>
      <c r="Q160" s="47" t="s">
        <v>41</v>
      </c>
      <c r="R160" s="47" t="s">
        <v>44</v>
      </c>
      <c r="S160" s="47" t="s">
        <v>41</v>
      </c>
      <c r="T160" s="47" t="s">
        <v>45</v>
      </c>
      <c r="U160" s="47" t="s">
        <v>43</v>
      </c>
      <c r="V160" s="50" t="s">
        <v>606</v>
      </c>
      <c r="W160" s="62"/>
    </row>
    <row r="161" spans="1:23" x14ac:dyDescent="0.3">
      <c r="A161" s="47">
        <v>11987</v>
      </c>
      <c r="B161" s="47">
        <v>185</v>
      </c>
      <c r="C161" s="47">
        <v>53100014</v>
      </c>
      <c r="D161" s="47" t="s">
        <v>607</v>
      </c>
      <c r="E161" s="48" t="s">
        <v>608</v>
      </c>
      <c r="F161" s="49">
        <v>10</v>
      </c>
      <c r="G161" s="49" t="s">
        <v>72</v>
      </c>
      <c r="H161" s="49" t="s">
        <v>322</v>
      </c>
      <c r="I161" s="49" t="s">
        <v>323</v>
      </c>
      <c r="J161" s="47">
        <v>11987</v>
      </c>
      <c r="K161" s="47" t="s">
        <v>43</v>
      </c>
      <c r="L161" s="47" t="s">
        <v>43</v>
      </c>
      <c r="M161" s="47" t="s">
        <v>41</v>
      </c>
      <c r="N161" s="47" t="s">
        <v>41</v>
      </c>
      <c r="O161" s="47" t="s">
        <v>43</v>
      </c>
      <c r="P161" s="47" t="s">
        <v>43</v>
      </c>
      <c r="Q161" s="47" t="s">
        <v>41</v>
      </c>
      <c r="R161" s="47" t="s">
        <v>44</v>
      </c>
      <c r="S161" s="47" t="s">
        <v>41</v>
      </c>
      <c r="T161" s="47" t="s">
        <v>45</v>
      </c>
      <c r="U161" s="47" t="s">
        <v>43</v>
      </c>
      <c r="V161" s="50" t="s">
        <v>609</v>
      </c>
      <c r="W161" s="62"/>
    </row>
    <row r="162" spans="1:23" x14ac:dyDescent="0.3">
      <c r="A162" s="47">
        <v>11988</v>
      </c>
      <c r="B162" s="47">
        <v>540</v>
      </c>
      <c r="C162" s="47">
        <v>53100367</v>
      </c>
      <c r="D162" s="47" t="s">
        <v>610</v>
      </c>
      <c r="E162" s="48" t="s">
        <v>611</v>
      </c>
      <c r="F162" s="49">
        <v>6</v>
      </c>
      <c r="G162" s="49" t="s">
        <v>116</v>
      </c>
      <c r="H162" s="49" t="s">
        <v>322</v>
      </c>
      <c r="I162" s="49" t="s">
        <v>323</v>
      </c>
      <c r="J162" s="47">
        <v>11988</v>
      </c>
      <c r="K162" s="47" t="s">
        <v>43</v>
      </c>
      <c r="L162" s="47" t="s">
        <v>43</v>
      </c>
      <c r="M162" s="47" t="s">
        <v>41</v>
      </c>
      <c r="N162" s="47" t="s">
        <v>43</v>
      </c>
      <c r="O162" s="47" t="s">
        <v>43</v>
      </c>
      <c r="P162" s="47" t="s">
        <v>43</v>
      </c>
      <c r="Q162" s="47" t="s">
        <v>43</v>
      </c>
      <c r="R162" s="47" t="s">
        <v>44</v>
      </c>
      <c r="S162" s="47" t="s">
        <v>41</v>
      </c>
      <c r="T162" s="47" t="s">
        <v>45</v>
      </c>
      <c r="U162" s="47" t="s">
        <v>43</v>
      </c>
      <c r="V162" s="50" t="s">
        <v>612</v>
      </c>
      <c r="W162" s="62"/>
    </row>
    <row r="163" spans="1:23" x14ac:dyDescent="0.3">
      <c r="A163" s="47">
        <v>11997</v>
      </c>
      <c r="B163" s="47">
        <v>92</v>
      </c>
      <c r="C163" s="47">
        <v>29500005</v>
      </c>
      <c r="D163" s="47" t="s">
        <v>613</v>
      </c>
      <c r="E163" s="48" t="s">
        <v>614</v>
      </c>
      <c r="F163" s="49">
        <v>6</v>
      </c>
      <c r="G163" s="49" t="s">
        <v>116</v>
      </c>
      <c r="H163" s="49" t="s">
        <v>322</v>
      </c>
      <c r="I163" s="49" t="s">
        <v>323</v>
      </c>
      <c r="J163" s="47">
        <v>11997</v>
      </c>
      <c r="K163" s="47" t="s">
        <v>43</v>
      </c>
      <c r="L163" s="47" t="s">
        <v>43</v>
      </c>
      <c r="M163" s="47" t="s">
        <v>43</v>
      </c>
      <c r="N163" s="47" t="s">
        <v>43</v>
      </c>
      <c r="O163" s="47" t="s">
        <v>43</v>
      </c>
      <c r="P163" s="47" t="s">
        <v>43</v>
      </c>
      <c r="Q163" s="47" t="s">
        <v>43</v>
      </c>
      <c r="R163" s="47" t="s">
        <v>43</v>
      </c>
      <c r="S163" s="47" t="s">
        <v>43</v>
      </c>
      <c r="T163" s="47" t="s">
        <v>45</v>
      </c>
      <c r="U163" s="47" t="s">
        <v>41</v>
      </c>
      <c r="V163" s="50" t="s">
        <v>46</v>
      </c>
      <c r="W163" s="62"/>
    </row>
    <row r="164" spans="1:23" ht="33.6" x14ac:dyDescent="0.3">
      <c r="A164" s="47">
        <v>11998</v>
      </c>
      <c r="B164" s="47">
        <v>898</v>
      </c>
      <c r="C164" s="47">
        <v>53200159</v>
      </c>
      <c r="D164" s="47" t="s">
        <v>307</v>
      </c>
      <c r="E164" s="48" t="s">
        <v>306</v>
      </c>
      <c r="F164" s="49">
        <v>2</v>
      </c>
      <c r="G164" s="49" t="s">
        <v>72</v>
      </c>
      <c r="H164" s="49" t="s">
        <v>38</v>
      </c>
      <c r="I164" s="49" t="s">
        <v>37</v>
      </c>
      <c r="J164" s="47">
        <v>11998</v>
      </c>
      <c r="K164" s="47" t="s">
        <v>43</v>
      </c>
      <c r="L164" s="47" t="s">
        <v>43</v>
      </c>
      <c r="M164" s="47" t="s">
        <v>41</v>
      </c>
      <c r="N164" s="47" t="s">
        <v>43</v>
      </c>
      <c r="O164" s="47" t="s">
        <v>43</v>
      </c>
      <c r="P164" s="47" t="s">
        <v>43</v>
      </c>
      <c r="Q164" s="47" t="s">
        <v>43</v>
      </c>
      <c r="R164" s="47" t="s">
        <v>55</v>
      </c>
      <c r="S164" s="47" t="s">
        <v>41</v>
      </c>
      <c r="T164" s="47" t="s">
        <v>45</v>
      </c>
      <c r="U164" s="47" t="s">
        <v>41</v>
      </c>
      <c r="V164" s="50" t="s">
        <v>46</v>
      </c>
      <c r="W164" s="62"/>
    </row>
    <row r="165" spans="1:23" ht="33.6" x14ac:dyDescent="0.3">
      <c r="A165" s="47">
        <v>11999</v>
      </c>
      <c r="B165" s="47">
        <v>899</v>
      </c>
      <c r="C165" s="47">
        <v>53200159</v>
      </c>
      <c r="D165" s="47" t="s">
        <v>615</v>
      </c>
      <c r="E165" s="48" t="s">
        <v>616</v>
      </c>
      <c r="F165" s="49">
        <v>3</v>
      </c>
      <c r="G165" s="49" t="s">
        <v>72</v>
      </c>
      <c r="H165" s="49" t="s">
        <v>38</v>
      </c>
      <c r="I165" s="49" t="s">
        <v>358</v>
      </c>
      <c r="J165" s="47">
        <v>11999</v>
      </c>
      <c r="K165" s="47" t="s">
        <v>43</v>
      </c>
      <c r="L165" s="47" t="s">
        <v>43</v>
      </c>
      <c r="M165" s="47" t="s">
        <v>41</v>
      </c>
      <c r="N165" s="47" t="s">
        <v>43</v>
      </c>
      <c r="O165" s="47" t="s">
        <v>43</v>
      </c>
      <c r="P165" s="47" t="s">
        <v>43</v>
      </c>
      <c r="Q165" s="47" t="s">
        <v>43</v>
      </c>
      <c r="R165" s="47" t="s">
        <v>55</v>
      </c>
      <c r="S165" s="47" t="s">
        <v>41</v>
      </c>
      <c r="T165" s="47" t="s">
        <v>45</v>
      </c>
      <c r="U165" s="47" t="s">
        <v>41</v>
      </c>
      <c r="V165" s="50" t="s">
        <v>46</v>
      </c>
      <c r="W165" s="62"/>
    </row>
    <row r="166" spans="1:23" x14ac:dyDescent="0.3">
      <c r="A166" s="47">
        <v>12001</v>
      </c>
      <c r="B166" s="47">
        <v>93</v>
      </c>
      <c r="C166" s="47">
        <v>29500005</v>
      </c>
      <c r="D166" s="47" t="s">
        <v>617</v>
      </c>
      <c r="E166" s="48" t="s">
        <v>618</v>
      </c>
      <c r="F166" s="49">
        <v>1</v>
      </c>
      <c r="G166" s="49" t="s">
        <v>116</v>
      </c>
      <c r="H166" s="49" t="s">
        <v>322</v>
      </c>
      <c r="I166" s="49" t="s">
        <v>323</v>
      </c>
      <c r="J166" s="47">
        <v>12001</v>
      </c>
      <c r="K166" s="47" t="s">
        <v>43</v>
      </c>
      <c r="L166" s="47" t="s">
        <v>43</v>
      </c>
      <c r="M166" s="47" t="s">
        <v>43</v>
      </c>
      <c r="N166" s="47" t="s">
        <v>43</v>
      </c>
      <c r="O166" s="47" t="s">
        <v>43</v>
      </c>
      <c r="P166" s="47" t="s">
        <v>43</v>
      </c>
      <c r="Q166" s="47" t="s">
        <v>43</v>
      </c>
      <c r="R166" s="47" t="s">
        <v>43</v>
      </c>
      <c r="S166" s="47" t="s">
        <v>43</v>
      </c>
      <c r="T166" s="47" t="s">
        <v>45</v>
      </c>
      <c r="U166" s="47" t="s">
        <v>41</v>
      </c>
      <c r="V166" s="50"/>
      <c r="W166" s="62"/>
    </row>
    <row r="167" spans="1:23" x14ac:dyDescent="0.3">
      <c r="A167" s="47">
        <v>12003</v>
      </c>
      <c r="B167" s="47">
        <v>94</v>
      </c>
      <c r="C167" s="47">
        <v>29500005</v>
      </c>
      <c r="D167" s="47" t="s">
        <v>619</v>
      </c>
      <c r="E167" s="48" t="s">
        <v>620</v>
      </c>
      <c r="F167" s="49">
        <v>6</v>
      </c>
      <c r="G167" s="49" t="s">
        <v>116</v>
      </c>
      <c r="H167" s="49" t="s">
        <v>322</v>
      </c>
      <c r="I167" s="49" t="s">
        <v>323</v>
      </c>
      <c r="J167" s="47">
        <v>12003</v>
      </c>
      <c r="K167" s="47" t="s">
        <v>43</v>
      </c>
      <c r="L167" s="47" t="s">
        <v>43</v>
      </c>
      <c r="M167" s="47" t="s">
        <v>43</v>
      </c>
      <c r="N167" s="47" t="s">
        <v>43</v>
      </c>
      <c r="O167" s="47" t="s">
        <v>43</v>
      </c>
      <c r="P167" s="47" t="s">
        <v>43</v>
      </c>
      <c r="Q167" s="47" t="s">
        <v>43</v>
      </c>
      <c r="R167" s="47" t="s">
        <v>43</v>
      </c>
      <c r="S167" s="47" t="s">
        <v>43</v>
      </c>
      <c r="T167" s="47" t="s">
        <v>45</v>
      </c>
      <c r="U167" s="47" t="s">
        <v>43</v>
      </c>
      <c r="V167" s="50" t="s">
        <v>621</v>
      </c>
      <c r="W167" s="62"/>
    </row>
    <row r="168" spans="1:23" x14ac:dyDescent="0.3">
      <c r="A168" s="47">
        <v>12004</v>
      </c>
      <c r="B168" s="47">
        <v>70</v>
      </c>
      <c r="C168" s="47">
        <v>27200015</v>
      </c>
      <c r="D168" s="47" t="s">
        <v>622</v>
      </c>
      <c r="E168" s="48" t="s">
        <v>623</v>
      </c>
      <c r="F168" s="49">
        <v>62</v>
      </c>
      <c r="G168" s="49" t="s">
        <v>50</v>
      </c>
      <c r="H168" s="49" t="s">
        <v>322</v>
      </c>
      <c r="I168" s="49" t="s">
        <v>323</v>
      </c>
      <c r="J168" s="47">
        <v>12004</v>
      </c>
      <c r="K168" s="47" t="s">
        <v>43</v>
      </c>
      <c r="L168" s="47" t="s">
        <v>43</v>
      </c>
      <c r="M168" s="47" t="s">
        <v>43</v>
      </c>
      <c r="N168" s="47" t="s">
        <v>43</v>
      </c>
      <c r="O168" s="47" t="s">
        <v>43</v>
      </c>
      <c r="P168" s="47" t="s">
        <v>43</v>
      </c>
      <c r="Q168" s="47" t="s">
        <v>43</v>
      </c>
      <c r="R168" s="47" t="s">
        <v>60</v>
      </c>
      <c r="S168" s="47" t="s">
        <v>43</v>
      </c>
      <c r="T168" s="47" t="s">
        <v>52</v>
      </c>
      <c r="U168" s="47" t="s">
        <v>41</v>
      </c>
      <c r="V168" s="50" t="s">
        <v>624</v>
      </c>
      <c r="W168" s="62"/>
    </row>
    <row r="169" spans="1:23" x14ac:dyDescent="0.3">
      <c r="A169" s="47">
        <v>12007</v>
      </c>
      <c r="B169" s="47">
        <v>612</v>
      </c>
      <c r="C169" s="47">
        <v>53100547</v>
      </c>
      <c r="D169" s="47" t="s">
        <v>625</v>
      </c>
      <c r="E169" s="48" t="s">
        <v>626</v>
      </c>
      <c r="F169" s="49">
        <v>4</v>
      </c>
      <c r="G169" s="49" t="s">
        <v>72</v>
      </c>
      <c r="H169" s="49" t="s">
        <v>322</v>
      </c>
      <c r="I169" s="49" t="s">
        <v>358</v>
      </c>
      <c r="J169" s="47">
        <v>12007</v>
      </c>
      <c r="K169" s="47" t="s">
        <v>43</v>
      </c>
      <c r="L169" s="47" t="s">
        <v>43</v>
      </c>
      <c r="M169" s="47" t="s">
        <v>43</v>
      </c>
      <c r="N169" s="47" t="s">
        <v>43</v>
      </c>
      <c r="O169" s="47" t="s">
        <v>43</v>
      </c>
      <c r="P169" s="47" t="s">
        <v>43</v>
      </c>
      <c r="Q169" s="47" t="s">
        <v>43</v>
      </c>
      <c r="R169" s="47" t="s">
        <v>60</v>
      </c>
      <c r="S169" s="47" t="s">
        <v>43</v>
      </c>
      <c r="T169" s="47" t="s">
        <v>45</v>
      </c>
      <c r="U169" s="47" t="s">
        <v>43</v>
      </c>
      <c r="V169" s="50" t="s">
        <v>627</v>
      </c>
      <c r="W169" s="62"/>
    </row>
    <row r="170" spans="1:23" x14ac:dyDescent="0.3">
      <c r="A170" s="47">
        <v>12010</v>
      </c>
      <c r="B170" s="47">
        <v>41</v>
      </c>
      <c r="C170" s="47">
        <v>25400320</v>
      </c>
      <c r="D170" s="47" t="s">
        <v>628</v>
      </c>
      <c r="E170" s="48" t="s">
        <v>629</v>
      </c>
      <c r="F170" s="49">
        <v>23</v>
      </c>
      <c r="G170" s="49" t="s">
        <v>65</v>
      </c>
      <c r="H170" s="49" t="s">
        <v>322</v>
      </c>
      <c r="I170" s="49" t="s">
        <v>37</v>
      </c>
      <c r="J170" s="47">
        <v>12010</v>
      </c>
      <c r="K170" s="47" t="s">
        <v>43</v>
      </c>
      <c r="L170" s="47" t="s">
        <v>43</v>
      </c>
      <c r="M170" s="47" t="s">
        <v>41</v>
      </c>
      <c r="N170" s="47" t="s">
        <v>43</v>
      </c>
      <c r="O170" s="47" t="s">
        <v>43</v>
      </c>
      <c r="P170" s="47" t="s">
        <v>43</v>
      </c>
      <c r="Q170" s="47" t="s">
        <v>43</v>
      </c>
      <c r="R170" s="47" t="s">
        <v>44</v>
      </c>
      <c r="S170" s="47" t="s">
        <v>41</v>
      </c>
      <c r="T170" s="47" t="s">
        <v>45</v>
      </c>
      <c r="U170" s="47" t="s">
        <v>41</v>
      </c>
      <c r="V170" s="50" t="s">
        <v>46</v>
      </c>
      <c r="W170" s="62"/>
    </row>
    <row r="171" spans="1:23" x14ac:dyDescent="0.3">
      <c r="A171" s="47">
        <v>12018</v>
      </c>
      <c r="B171" s="47">
        <v>651</v>
      </c>
      <c r="C171" s="47">
        <v>53100859</v>
      </c>
      <c r="D171" s="47" t="s">
        <v>630</v>
      </c>
      <c r="E171" s="48" t="s">
        <v>631</v>
      </c>
      <c r="F171" s="49">
        <v>6</v>
      </c>
      <c r="G171" s="49" t="s">
        <v>116</v>
      </c>
      <c r="H171" s="49" t="s">
        <v>322</v>
      </c>
      <c r="I171" s="49" t="s">
        <v>323</v>
      </c>
      <c r="J171" s="47">
        <v>12018</v>
      </c>
      <c r="K171" s="47" t="s">
        <v>43</v>
      </c>
      <c r="L171" s="47" t="s">
        <v>43</v>
      </c>
      <c r="M171" s="47" t="s">
        <v>41</v>
      </c>
      <c r="N171" s="47" t="s">
        <v>43</v>
      </c>
      <c r="O171" s="47" t="s">
        <v>43</v>
      </c>
      <c r="P171" s="47" t="s">
        <v>43</v>
      </c>
      <c r="Q171" s="47" t="s">
        <v>43</v>
      </c>
      <c r="R171" s="47" t="s">
        <v>44</v>
      </c>
      <c r="S171" s="47" t="s">
        <v>41</v>
      </c>
      <c r="T171" s="47" t="s">
        <v>45</v>
      </c>
      <c r="U171" s="47" t="s">
        <v>41</v>
      </c>
      <c r="V171" s="50" t="s">
        <v>46</v>
      </c>
      <c r="W171" s="62"/>
    </row>
    <row r="172" spans="1:23" x14ac:dyDescent="0.3">
      <c r="A172" s="47">
        <v>12020</v>
      </c>
      <c r="B172" s="47">
        <v>349</v>
      </c>
      <c r="C172" s="47">
        <v>53100229</v>
      </c>
      <c r="D172" s="47" t="s">
        <v>632</v>
      </c>
      <c r="E172" s="48" t="s">
        <v>633</v>
      </c>
      <c r="F172" s="49">
        <v>3</v>
      </c>
      <c r="G172" s="49" t="s">
        <v>72</v>
      </c>
      <c r="H172" s="49" t="s">
        <v>322</v>
      </c>
      <c r="I172" s="49" t="s">
        <v>358</v>
      </c>
      <c r="J172" s="47">
        <v>12020</v>
      </c>
      <c r="K172" s="47" t="s">
        <v>43</v>
      </c>
      <c r="L172" s="47" t="s">
        <v>43</v>
      </c>
      <c r="M172" s="47" t="s">
        <v>41</v>
      </c>
      <c r="N172" s="47" t="s">
        <v>43</v>
      </c>
      <c r="O172" s="47" t="s">
        <v>43</v>
      </c>
      <c r="P172" s="47" t="s">
        <v>43</v>
      </c>
      <c r="Q172" s="47" t="s">
        <v>43</v>
      </c>
      <c r="R172" s="47" t="s">
        <v>44</v>
      </c>
      <c r="S172" s="47" t="s">
        <v>43</v>
      </c>
      <c r="T172" s="47" t="s">
        <v>45</v>
      </c>
      <c r="U172" s="47" t="s">
        <v>41</v>
      </c>
      <c r="V172" s="50" t="s">
        <v>46</v>
      </c>
      <c r="W172" s="62"/>
    </row>
    <row r="173" spans="1:23" x14ac:dyDescent="0.3">
      <c r="A173" s="47">
        <v>12021</v>
      </c>
      <c r="B173" s="47">
        <v>611</v>
      </c>
      <c r="C173" s="47">
        <v>53100538</v>
      </c>
      <c r="D173" s="47" t="s">
        <v>634</v>
      </c>
      <c r="E173" s="48" t="s">
        <v>635</v>
      </c>
      <c r="F173" s="49">
        <v>30</v>
      </c>
      <c r="G173" s="49" t="s">
        <v>72</v>
      </c>
      <c r="H173" s="49" t="s">
        <v>322</v>
      </c>
      <c r="I173" s="49" t="s">
        <v>323</v>
      </c>
      <c r="J173" s="47">
        <v>12021</v>
      </c>
      <c r="K173" s="47" t="s">
        <v>43</v>
      </c>
      <c r="L173" s="47" t="s">
        <v>43</v>
      </c>
      <c r="M173" s="47" t="s">
        <v>43</v>
      </c>
      <c r="N173" s="47" t="s">
        <v>43</v>
      </c>
      <c r="O173" s="47" t="s">
        <v>43</v>
      </c>
      <c r="P173" s="47" t="s">
        <v>43</v>
      </c>
      <c r="Q173" s="47" t="s">
        <v>43</v>
      </c>
      <c r="R173" s="47" t="s">
        <v>60</v>
      </c>
      <c r="S173" s="47" t="s">
        <v>43</v>
      </c>
      <c r="T173" s="47" t="s">
        <v>45</v>
      </c>
      <c r="U173" s="47" t="s">
        <v>43</v>
      </c>
      <c r="V173" s="50" t="s">
        <v>636</v>
      </c>
      <c r="W173" s="62"/>
    </row>
    <row r="174" spans="1:23" x14ac:dyDescent="0.3">
      <c r="A174" s="47">
        <v>12029</v>
      </c>
      <c r="B174" s="47">
        <v>362</v>
      </c>
      <c r="C174" s="47">
        <v>53100248</v>
      </c>
      <c r="D174" s="47" t="s">
        <v>637</v>
      </c>
      <c r="E174" s="48" t="s">
        <v>638</v>
      </c>
      <c r="F174" s="49">
        <v>2</v>
      </c>
      <c r="G174" s="49" t="s">
        <v>321</v>
      </c>
      <c r="H174" s="49" t="s">
        <v>322</v>
      </c>
      <c r="I174" s="49" t="s">
        <v>323</v>
      </c>
      <c r="J174" s="47">
        <v>12029</v>
      </c>
      <c r="K174" s="47" t="s">
        <v>43</v>
      </c>
      <c r="L174" s="47" t="s">
        <v>43</v>
      </c>
      <c r="M174" s="47" t="s">
        <v>41</v>
      </c>
      <c r="N174" s="47" t="s">
        <v>43</v>
      </c>
      <c r="O174" s="47" t="s">
        <v>43</v>
      </c>
      <c r="P174" s="47" t="s">
        <v>43</v>
      </c>
      <c r="Q174" s="47" t="s">
        <v>43</v>
      </c>
      <c r="R174" s="47" t="s">
        <v>60</v>
      </c>
      <c r="S174" s="47" t="s">
        <v>41</v>
      </c>
      <c r="T174" s="47" t="s">
        <v>324</v>
      </c>
      <c r="U174" s="47" t="s">
        <v>43</v>
      </c>
      <c r="V174" s="50" t="s">
        <v>639</v>
      </c>
      <c r="W174" s="62"/>
    </row>
    <row r="175" spans="1:23" ht="33.6" x14ac:dyDescent="0.3">
      <c r="A175" s="47">
        <v>12030</v>
      </c>
      <c r="B175" s="47">
        <v>350</v>
      </c>
      <c r="C175" s="47">
        <v>53100230</v>
      </c>
      <c r="D175" s="47" t="s">
        <v>640</v>
      </c>
      <c r="E175" s="48" t="s">
        <v>641</v>
      </c>
      <c r="F175" s="49">
        <v>4</v>
      </c>
      <c r="G175" s="49" t="s">
        <v>357</v>
      </c>
      <c r="H175" s="49" t="s">
        <v>322</v>
      </c>
      <c r="I175" s="49" t="s">
        <v>37</v>
      </c>
      <c r="J175" s="47">
        <v>12030</v>
      </c>
      <c r="K175" s="47" t="s">
        <v>43</v>
      </c>
      <c r="L175" s="47" t="s">
        <v>43</v>
      </c>
      <c r="M175" s="47" t="s">
        <v>41</v>
      </c>
      <c r="N175" s="47" t="s">
        <v>41</v>
      </c>
      <c r="O175" s="47" t="s">
        <v>43</v>
      </c>
      <c r="P175" s="47" t="s">
        <v>43</v>
      </c>
      <c r="Q175" s="47" t="s">
        <v>41</v>
      </c>
      <c r="R175" s="47" t="s">
        <v>43</v>
      </c>
      <c r="S175" s="47" t="s">
        <v>41</v>
      </c>
      <c r="T175" s="47" t="s">
        <v>45</v>
      </c>
      <c r="U175" s="47" t="s">
        <v>43</v>
      </c>
      <c r="V175" s="50" t="s">
        <v>642</v>
      </c>
      <c r="W175" s="62"/>
    </row>
    <row r="176" spans="1:23" x14ac:dyDescent="0.3">
      <c r="A176" s="47">
        <v>12033</v>
      </c>
      <c r="B176" s="47">
        <v>363</v>
      </c>
      <c r="C176" s="47">
        <v>53100248</v>
      </c>
      <c r="D176" s="47" t="s">
        <v>643</v>
      </c>
      <c r="E176" s="48" t="s">
        <v>644</v>
      </c>
      <c r="F176" s="49">
        <v>24</v>
      </c>
      <c r="G176" s="49" t="s">
        <v>321</v>
      </c>
      <c r="H176" s="49" t="s">
        <v>322</v>
      </c>
      <c r="I176" s="49" t="s">
        <v>323</v>
      </c>
      <c r="J176" s="47">
        <v>12033</v>
      </c>
      <c r="K176" s="47" t="s">
        <v>43</v>
      </c>
      <c r="L176" s="47" t="s">
        <v>43</v>
      </c>
      <c r="M176" s="47" t="s">
        <v>43</v>
      </c>
      <c r="N176" s="47" t="s">
        <v>43</v>
      </c>
      <c r="O176" s="47" t="s">
        <v>43</v>
      </c>
      <c r="P176" s="47" t="s">
        <v>43</v>
      </c>
      <c r="Q176" s="47" t="s">
        <v>43</v>
      </c>
      <c r="R176" s="47" t="s">
        <v>43</v>
      </c>
      <c r="S176" s="47" t="s">
        <v>43</v>
      </c>
      <c r="T176" s="47" t="s">
        <v>324</v>
      </c>
      <c r="U176" s="47" t="s">
        <v>43</v>
      </c>
      <c r="V176" s="50" t="s">
        <v>645</v>
      </c>
      <c r="W176" s="62"/>
    </row>
    <row r="177" spans="1:23" x14ac:dyDescent="0.3">
      <c r="A177" s="47">
        <v>12035</v>
      </c>
      <c r="B177" s="47">
        <v>360</v>
      </c>
      <c r="C177" s="47">
        <v>53100237</v>
      </c>
      <c r="D177" s="47" t="s">
        <v>646</v>
      </c>
      <c r="E177" s="48" t="s">
        <v>647</v>
      </c>
      <c r="F177" s="49">
        <v>3</v>
      </c>
      <c r="G177" s="49" t="s">
        <v>39</v>
      </c>
      <c r="H177" s="49" t="s">
        <v>322</v>
      </c>
      <c r="I177" s="49" t="s">
        <v>37</v>
      </c>
      <c r="J177" s="47">
        <v>12035</v>
      </c>
      <c r="K177" s="47" t="s">
        <v>43</v>
      </c>
      <c r="L177" s="47" t="s">
        <v>43</v>
      </c>
      <c r="M177" s="47" t="s">
        <v>43</v>
      </c>
      <c r="N177" s="47" t="s">
        <v>43</v>
      </c>
      <c r="O177" s="47" t="s">
        <v>43</v>
      </c>
      <c r="P177" s="47" t="s">
        <v>43</v>
      </c>
      <c r="Q177" s="47" t="s">
        <v>43</v>
      </c>
      <c r="R177" s="47" t="s">
        <v>43</v>
      </c>
      <c r="S177" s="47" t="s">
        <v>43</v>
      </c>
      <c r="T177" s="47" t="s">
        <v>45</v>
      </c>
      <c r="U177" s="47" t="s">
        <v>43</v>
      </c>
      <c r="V177" s="50" t="s">
        <v>648</v>
      </c>
      <c r="W177" s="62"/>
    </row>
    <row r="178" spans="1:23" ht="33.6" x14ac:dyDescent="0.3">
      <c r="A178" s="47">
        <v>12040</v>
      </c>
      <c r="B178" s="47">
        <v>1704</v>
      </c>
      <c r="C178" s="47">
        <v>56600087</v>
      </c>
      <c r="D178" s="47" t="s">
        <v>223</v>
      </c>
      <c r="E178" s="48" t="s">
        <v>649</v>
      </c>
      <c r="F178" s="49">
        <v>6</v>
      </c>
      <c r="G178" s="49" t="s">
        <v>209</v>
      </c>
      <c r="H178" s="49" t="s">
        <v>38</v>
      </c>
      <c r="I178" s="49" t="s">
        <v>323</v>
      </c>
      <c r="J178" s="47">
        <v>12040</v>
      </c>
      <c r="K178" s="47" t="s">
        <v>43</v>
      </c>
      <c r="L178" s="47" t="s">
        <v>43</v>
      </c>
      <c r="M178" s="47" t="s">
        <v>41</v>
      </c>
      <c r="N178" s="47" t="s">
        <v>43</v>
      </c>
      <c r="O178" s="47" t="s">
        <v>43</v>
      </c>
      <c r="P178" s="47" t="s">
        <v>43</v>
      </c>
      <c r="Q178" s="47" t="s">
        <v>41</v>
      </c>
      <c r="R178" s="47" t="s">
        <v>55</v>
      </c>
      <c r="S178" s="47" t="s">
        <v>41</v>
      </c>
      <c r="T178" s="47" t="s">
        <v>52</v>
      </c>
      <c r="U178" s="47" t="s">
        <v>41</v>
      </c>
      <c r="V178" s="50"/>
      <c r="W178" s="62"/>
    </row>
    <row r="179" spans="1:23" ht="33.6" x14ac:dyDescent="0.3">
      <c r="A179" s="47">
        <v>12046</v>
      </c>
      <c r="B179" s="47">
        <v>682</v>
      </c>
      <c r="C179" s="47">
        <v>53100889</v>
      </c>
      <c r="D179" s="47" t="s">
        <v>260</v>
      </c>
      <c r="E179" s="48" t="s">
        <v>261</v>
      </c>
      <c r="F179" s="49">
        <v>28</v>
      </c>
      <c r="G179" s="49" t="s">
        <v>65</v>
      </c>
      <c r="H179" s="49" t="s">
        <v>38</v>
      </c>
      <c r="I179" s="49" t="s">
        <v>37</v>
      </c>
      <c r="J179" s="47">
        <v>12046</v>
      </c>
      <c r="K179" s="47" t="s">
        <v>43</v>
      </c>
      <c r="L179" s="47" t="s">
        <v>43</v>
      </c>
      <c r="M179" s="47" t="s">
        <v>41</v>
      </c>
      <c r="N179" s="47" t="s">
        <v>43</v>
      </c>
      <c r="O179" s="47" t="s">
        <v>43</v>
      </c>
      <c r="P179" s="47" t="s">
        <v>43</v>
      </c>
      <c r="Q179" s="47" t="s">
        <v>43</v>
      </c>
      <c r="R179" s="47" t="s">
        <v>60</v>
      </c>
      <c r="S179" s="47" t="s">
        <v>41</v>
      </c>
      <c r="T179" s="47" t="s">
        <v>45</v>
      </c>
      <c r="U179" s="47" t="s">
        <v>41</v>
      </c>
      <c r="V179" s="50" t="s">
        <v>46</v>
      </c>
      <c r="W179" s="62"/>
    </row>
    <row r="180" spans="1:23" ht="33.6" x14ac:dyDescent="0.3">
      <c r="A180" s="47">
        <v>12049</v>
      </c>
      <c r="B180" s="47">
        <v>641</v>
      </c>
      <c r="C180" s="47">
        <v>53100782</v>
      </c>
      <c r="D180" s="47" t="s">
        <v>262</v>
      </c>
      <c r="E180" s="48" t="s">
        <v>263</v>
      </c>
      <c r="F180" s="49">
        <v>3</v>
      </c>
      <c r="G180" s="49" t="s">
        <v>196</v>
      </c>
      <c r="H180" s="49" t="s">
        <v>38</v>
      </c>
      <c r="I180" s="49" t="s">
        <v>37</v>
      </c>
      <c r="J180" s="47">
        <v>12049</v>
      </c>
      <c r="K180" s="47" t="s">
        <v>43</v>
      </c>
      <c r="L180" s="47" t="s">
        <v>43</v>
      </c>
      <c r="M180" s="47" t="s">
        <v>41</v>
      </c>
      <c r="N180" s="47" t="s">
        <v>43</v>
      </c>
      <c r="O180" s="47" t="s">
        <v>43</v>
      </c>
      <c r="P180" s="47" t="s">
        <v>43</v>
      </c>
      <c r="Q180" s="47" t="s">
        <v>43</v>
      </c>
      <c r="R180" s="47" t="s">
        <v>44</v>
      </c>
      <c r="S180" s="47" t="s">
        <v>41</v>
      </c>
      <c r="T180" s="47" t="s">
        <v>45</v>
      </c>
      <c r="U180" s="47" t="s">
        <v>41</v>
      </c>
      <c r="V180" s="50" t="s">
        <v>46</v>
      </c>
      <c r="W180" s="62"/>
    </row>
    <row r="181" spans="1:23" ht="33.6" x14ac:dyDescent="0.3">
      <c r="A181" s="47">
        <v>12050</v>
      </c>
      <c r="B181" s="47">
        <v>642</v>
      </c>
      <c r="C181" s="47">
        <v>53100782</v>
      </c>
      <c r="D181" s="47" t="s">
        <v>194</v>
      </c>
      <c r="E181" s="48" t="s">
        <v>195</v>
      </c>
      <c r="F181" s="49">
        <v>3</v>
      </c>
      <c r="G181" s="49" t="s">
        <v>196</v>
      </c>
      <c r="H181" s="49" t="s">
        <v>38</v>
      </c>
      <c r="I181" s="49" t="s">
        <v>37</v>
      </c>
      <c r="J181" s="47">
        <v>12050</v>
      </c>
      <c r="K181" s="47" t="s">
        <v>43</v>
      </c>
      <c r="L181" s="47" t="s">
        <v>43</v>
      </c>
      <c r="M181" s="47" t="s">
        <v>41</v>
      </c>
      <c r="N181" s="47" t="s">
        <v>43</v>
      </c>
      <c r="O181" s="47" t="s">
        <v>43</v>
      </c>
      <c r="P181" s="47" t="s">
        <v>43</v>
      </c>
      <c r="Q181" s="47" t="s">
        <v>43</v>
      </c>
      <c r="R181" s="47" t="s">
        <v>44</v>
      </c>
      <c r="S181" s="47" t="s">
        <v>41</v>
      </c>
      <c r="T181" s="47" t="s">
        <v>45</v>
      </c>
      <c r="U181" s="47" t="s">
        <v>41</v>
      </c>
      <c r="V181" s="50" t="s">
        <v>46</v>
      </c>
      <c r="W181" s="62"/>
    </row>
    <row r="182" spans="1:23" ht="33.6" x14ac:dyDescent="0.3">
      <c r="A182" s="47">
        <v>12051</v>
      </c>
      <c r="B182" s="47">
        <v>643</v>
      </c>
      <c r="C182" s="47">
        <v>53100782</v>
      </c>
      <c r="D182" s="47" t="s">
        <v>203</v>
      </c>
      <c r="E182" s="48" t="s">
        <v>204</v>
      </c>
      <c r="F182" s="49">
        <v>4</v>
      </c>
      <c r="G182" s="49" t="s">
        <v>196</v>
      </c>
      <c r="H182" s="49" t="s">
        <v>38</v>
      </c>
      <c r="I182" s="49" t="s">
        <v>323</v>
      </c>
      <c r="J182" s="47">
        <v>12051</v>
      </c>
      <c r="K182" s="47" t="s">
        <v>43</v>
      </c>
      <c r="L182" s="47" t="s">
        <v>43</v>
      </c>
      <c r="M182" s="47" t="s">
        <v>41</v>
      </c>
      <c r="N182" s="47" t="s">
        <v>43</v>
      </c>
      <c r="O182" s="47" t="s">
        <v>43</v>
      </c>
      <c r="P182" s="47" t="s">
        <v>43</v>
      </c>
      <c r="Q182" s="47" t="s">
        <v>43</v>
      </c>
      <c r="R182" s="47" t="s">
        <v>44</v>
      </c>
      <c r="S182" s="47" t="s">
        <v>41</v>
      </c>
      <c r="T182" s="47" t="s">
        <v>45</v>
      </c>
      <c r="U182" s="47" t="s">
        <v>41</v>
      </c>
      <c r="V182" s="50" t="s">
        <v>46</v>
      </c>
      <c r="W182" s="62"/>
    </row>
    <row r="183" spans="1:23" ht="33.6" x14ac:dyDescent="0.3">
      <c r="A183" s="47">
        <v>12052</v>
      </c>
      <c r="B183" s="47">
        <v>644</v>
      </c>
      <c r="C183" s="47">
        <v>53100782</v>
      </c>
      <c r="D183" s="47" t="s">
        <v>297</v>
      </c>
      <c r="E183" s="48" t="s">
        <v>298</v>
      </c>
      <c r="F183" s="49">
        <v>2</v>
      </c>
      <c r="G183" s="49" t="s">
        <v>196</v>
      </c>
      <c r="H183" s="49" t="s">
        <v>38</v>
      </c>
      <c r="I183" s="49" t="s">
        <v>37</v>
      </c>
      <c r="J183" s="47">
        <v>12052</v>
      </c>
      <c r="K183" s="47" t="s">
        <v>43</v>
      </c>
      <c r="L183" s="47" t="s">
        <v>43</v>
      </c>
      <c r="M183" s="47" t="s">
        <v>41</v>
      </c>
      <c r="N183" s="47" t="s">
        <v>43</v>
      </c>
      <c r="O183" s="47" t="s">
        <v>43</v>
      </c>
      <c r="P183" s="47" t="s">
        <v>43</v>
      </c>
      <c r="Q183" s="47" t="s">
        <v>43</v>
      </c>
      <c r="R183" s="47" t="s">
        <v>44</v>
      </c>
      <c r="S183" s="47" t="s">
        <v>41</v>
      </c>
      <c r="T183" s="47" t="s">
        <v>45</v>
      </c>
      <c r="U183" s="47" t="s">
        <v>41</v>
      </c>
      <c r="V183" s="50" t="s">
        <v>46</v>
      </c>
      <c r="W183" s="62"/>
    </row>
    <row r="184" spans="1:23" ht="33.6" x14ac:dyDescent="0.3">
      <c r="A184" s="47">
        <v>12054</v>
      </c>
      <c r="B184" s="47">
        <v>939</v>
      </c>
      <c r="C184" s="47">
        <v>53200198</v>
      </c>
      <c r="D184" s="47" t="s">
        <v>216</v>
      </c>
      <c r="E184" s="48" t="s">
        <v>217</v>
      </c>
      <c r="F184" s="49">
        <v>4</v>
      </c>
      <c r="G184" s="49" t="s">
        <v>196</v>
      </c>
      <c r="H184" s="49" t="s">
        <v>38</v>
      </c>
      <c r="I184" s="49" t="s">
        <v>323</v>
      </c>
      <c r="J184" s="47">
        <v>12054</v>
      </c>
      <c r="K184" s="47" t="s">
        <v>43</v>
      </c>
      <c r="L184" s="47" t="s">
        <v>43</v>
      </c>
      <c r="M184" s="47" t="s">
        <v>41</v>
      </c>
      <c r="N184" s="47" t="s">
        <v>43</v>
      </c>
      <c r="O184" s="47" t="s">
        <v>43</v>
      </c>
      <c r="P184" s="47" t="s">
        <v>43</v>
      </c>
      <c r="Q184" s="47" t="s">
        <v>43</v>
      </c>
      <c r="R184" s="47" t="s">
        <v>44</v>
      </c>
      <c r="S184" s="47" t="s">
        <v>41</v>
      </c>
      <c r="T184" s="47" t="s">
        <v>45</v>
      </c>
      <c r="U184" s="47" t="s">
        <v>43</v>
      </c>
      <c r="V184" s="50" t="s">
        <v>650</v>
      </c>
      <c r="W184" s="62"/>
    </row>
    <row r="185" spans="1:23" ht="33.6" x14ac:dyDescent="0.3">
      <c r="A185" s="47">
        <v>12056</v>
      </c>
      <c r="B185" s="47">
        <v>645</v>
      </c>
      <c r="C185" s="47">
        <v>53100782</v>
      </c>
      <c r="D185" s="47" t="s">
        <v>651</v>
      </c>
      <c r="E185" s="48" t="s">
        <v>652</v>
      </c>
      <c r="F185" s="49">
        <v>3</v>
      </c>
      <c r="G185" s="49" t="s">
        <v>196</v>
      </c>
      <c r="H185" s="49" t="s">
        <v>38</v>
      </c>
      <c r="I185" s="49" t="s">
        <v>358</v>
      </c>
      <c r="J185" s="47">
        <v>12056</v>
      </c>
      <c r="K185" s="47" t="s">
        <v>43</v>
      </c>
      <c r="L185" s="47" t="s">
        <v>43</v>
      </c>
      <c r="M185" s="47" t="s">
        <v>41</v>
      </c>
      <c r="N185" s="47" t="s">
        <v>43</v>
      </c>
      <c r="O185" s="47" t="s">
        <v>43</v>
      </c>
      <c r="P185" s="47" t="s">
        <v>43</v>
      </c>
      <c r="Q185" s="47" t="s">
        <v>43</v>
      </c>
      <c r="R185" s="47" t="s">
        <v>44</v>
      </c>
      <c r="S185" s="47" t="s">
        <v>41</v>
      </c>
      <c r="T185" s="47" t="s">
        <v>45</v>
      </c>
      <c r="U185" s="47" t="s">
        <v>41</v>
      </c>
      <c r="V185" s="50" t="s">
        <v>46</v>
      </c>
      <c r="W185" s="62"/>
    </row>
    <row r="186" spans="1:23" ht="33.6" x14ac:dyDescent="0.3">
      <c r="A186" s="47">
        <v>12059</v>
      </c>
      <c r="B186" s="47">
        <v>467</v>
      </c>
      <c r="C186" s="47">
        <v>53100297</v>
      </c>
      <c r="D186" s="47" t="s">
        <v>288</v>
      </c>
      <c r="E186" s="48" t="s">
        <v>653</v>
      </c>
      <c r="F186" s="49">
        <v>3</v>
      </c>
      <c r="G186" s="49" t="e">
        <v>#N/A</v>
      </c>
      <c r="H186" s="49" t="s">
        <v>38</v>
      </c>
      <c r="I186" s="49" t="s">
        <v>37</v>
      </c>
      <c r="J186" s="47">
        <v>12059</v>
      </c>
      <c r="K186" s="47" t="s">
        <v>43</v>
      </c>
      <c r="L186" s="47" t="s">
        <v>43</v>
      </c>
      <c r="M186" s="47" t="s">
        <v>41</v>
      </c>
      <c r="N186" s="47" t="s">
        <v>43</v>
      </c>
      <c r="O186" s="47" t="s">
        <v>43</v>
      </c>
      <c r="P186" s="47" t="s">
        <v>43</v>
      </c>
      <c r="Q186" s="47" t="s">
        <v>43</v>
      </c>
      <c r="R186" s="47" t="s">
        <v>60</v>
      </c>
      <c r="S186" s="47" t="s">
        <v>41</v>
      </c>
      <c r="T186" s="47" t="s">
        <v>45</v>
      </c>
      <c r="U186" s="47" t="s">
        <v>41</v>
      </c>
      <c r="V186" s="50" t="s">
        <v>46</v>
      </c>
      <c r="W186" s="62"/>
    </row>
    <row r="187" spans="1:23" x14ac:dyDescent="0.3">
      <c r="A187" s="47">
        <v>12062</v>
      </c>
      <c r="B187" s="47">
        <v>367</v>
      </c>
      <c r="C187" s="47">
        <v>53100256</v>
      </c>
      <c r="D187" s="47" t="s">
        <v>654</v>
      </c>
      <c r="E187" s="48" t="s">
        <v>655</v>
      </c>
      <c r="F187" s="49">
        <v>88</v>
      </c>
      <c r="G187" s="49" t="s">
        <v>72</v>
      </c>
      <c r="H187" s="49" t="s">
        <v>322</v>
      </c>
      <c r="I187" s="49" t="s">
        <v>323</v>
      </c>
      <c r="J187" s="47">
        <v>12062</v>
      </c>
      <c r="K187" s="47" t="s">
        <v>43</v>
      </c>
      <c r="L187" s="47" t="s">
        <v>43</v>
      </c>
      <c r="M187" s="47" t="s">
        <v>41</v>
      </c>
      <c r="N187" s="47" t="s">
        <v>43</v>
      </c>
      <c r="O187" s="47" t="s">
        <v>43</v>
      </c>
      <c r="P187" s="47" t="s">
        <v>43</v>
      </c>
      <c r="Q187" s="47" t="s">
        <v>43</v>
      </c>
      <c r="R187" s="47" t="s">
        <v>60</v>
      </c>
      <c r="S187" s="47" t="s">
        <v>41</v>
      </c>
      <c r="T187" s="47" t="s">
        <v>45</v>
      </c>
      <c r="U187" s="47" t="s">
        <v>41</v>
      </c>
      <c r="V187" s="50" t="s">
        <v>46</v>
      </c>
      <c r="W187" s="62"/>
    </row>
    <row r="188" spans="1:23" x14ac:dyDescent="0.3">
      <c r="A188" s="47">
        <v>12065</v>
      </c>
      <c r="B188" s="47">
        <v>368</v>
      </c>
      <c r="C188" s="47">
        <v>53100256</v>
      </c>
      <c r="D188" s="47" t="s">
        <v>656</v>
      </c>
      <c r="E188" s="48" t="s">
        <v>657</v>
      </c>
      <c r="F188" s="49">
        <v>20</v>
      </c>
      <c r="G188" s="49" t="s">
        <v>72</v>
      </c>
      <c r="H188" s="49" t="s">
        <v>322</v>
      </c>
      <c r="I188" s="49" t="s">
        <v>323</v>
      </c>
      <c r="J188" s="47">
        <v>12065</v>
      </c>
      <c r="K188" s="47" t="s">
        <v>43</v>
      </c>
      <c r="L188" s="47" t="s">
        <v>43</v>
      </c>
      <c r="M188" s="47" t="s">
        <v>41</v>
      </c>
      <c r="N188" s="47" t="s">
        <v>43</v>
      </c>
      <c r="O188" s="47" t="s">
        <v>43</v>
      </c>
      <c r="P188" s="47" t="s">
        <v>43</v>
      </c>
      <c r="Q188" s="47" t="s">
        <v>43</v>
      </c>
      <c r="R188" s="47" t="s">
        <v>60</v>
      </c>
      <c r="S188" s="47" t="s">
        <v>41</v>
      </c>
      <c r="T188" s="47" t="s">
        <v>45</v>
      </c>
      <c r="U188" s="47" t="s">
        <v>41</v>
      </c>
      <c r="V188" s="50" t="s">
        <v>46</v>
      </c>
      <c r="W188" s="62"/>
    </row>
    <row r="189" spans="1:23" x14ac:dyDescent="0.3">
      <c r="A189" s="47">
        <v>12066</v>
      </c>
      <c r="B189" s="47">
        <v>42</v>
      </c>
      <c r="C189" s="47">
        <v>25400325</v>
      </c>
      <c r="D189" s="47" t="s">
        <v>658</v>
      </c>
      <c r="E189" s="48" t="s">
        <v>659</v>
      </c>
      <c r="F189" s="49">
        <v>10</v>
      </c>
      <c r="G189" s="49" t="s">
        <v>116</v>
      </c>
      <c r="H189" s="49" t="s">
        <v>322</v>
      </c>
      <c r="I189" s="49" t="s">
        <v>323</v>
      </c>
      <c r="J189" s="47">
        <v>12066</v>
      </c>
      <c r="K189" s="47" t="s">
        <v>43</v>
      </c>
      <c r="L189" s="47" t="s">
        <v>43</v>
      </c>
      <c r="M189" s="47" t="s">
        <v>43</v>
      </c>
      <c r="N189" s="47" t="s">
        <v>43</v>
      </c>
      <c r="O189" s="47" t="s">
        <v>43</v>
      </c>
      <c r="P189" s="47" t="s">
        <v>43</v>
      </c>
      <c r="Q189" s="47" t="s">
        <v>43</v>
      </c>
      <c r="R189" s="47" t="s">
        <v>43</v>
      </c>
      <c r="S189" s="47" t="s">
        <v>43</v>
      </c>
      <c r="T189" s="47" t="s">
        <v>45</v>
      </c>
      <c r="U189" s="47" t="s">
        <v>43</v>
      </c>
      <c r="V189" s="50" t="s">
        <v>660</v>
      </c>
      <c r="W189" s="62"/>
    </row>
    <row r="190" spans="1:23" x14ac:dyDescent="0.3">
      <c r="A190" s="47">
        <v>12067</v>
      </c>
      <c r="B190" s="47">
        <v>944</v>
      </c>
      <c r="C190" s="47">
        <v>53200201</v>
      </c>
      <c r="D190" s="47" t="s">
        <v>661</v>
      </c>
      <c r="E190" s="48" t="s">
        <v>662</v>
      </c>
      <c r="F190" s="49">
        <v>4</v>
      </c>
      <c r="G190" s="49" t="s">
        <v>196</v>
      </c>
      <c r="H190" s="49" t="s">
        <v>322</v>
      </c>
      <c r="I190" s="49" t="s">
        <v>358</v>
      </c>
      <c r="J190" s="47">
        <v>12067</v>
      </c>
      <c r="K190" s="47" t="s">
        <v>43</v>
      </c>
      <c r="L190" s="47" t="s">
        <v>43</v>
      </c>
      <c r="M190" s="47" t="s">
        <v>43</v>
      </c>
      <c r="N190" s="47" t="s">
        <v>43</v>
      </c>
      <c r="O190" s="47" t="s">
        <v>43</v>
      </c>
      <c r="P190" s="47" t="s">
        <v>43</v>
      </c>
      <c r="Q190" s="47" t="s">
        <v>43</v>
      </c>
      <c r="R190" s="47" t="s">
        <v>60</v>
      </c>
      <c r="S190" s="47" t="s">
        <v>41</v>
      </c>
      <c r="T190" s="47" t="s">
        <v>45</v>
      </c>
      <c r="U190" s="47" t="s">
        <v>41</v>
      </c>
      <c r="V190" s="50" t="s">
        <v>46</v>
      </c>
      <c r="W190" s="62"/>
    </row>
    <row r="191" spans="1:23" ht="33.6" x14ac:dyDescent="0.3">
      <c r="A191" s="47">
        <v>12068</v>
      </c>
      <c r="B191" s="47">
        <v>652</v>
      </c>
      <c r="C191" s="47">
        <v>53100859</v>
      </c>
      <c r="D191" s="47" t="s">
        <v>242</v>
      </c>
      <c r="E191" s="48" t="s">
        <v>243</v>
      </c>
      <c r="F191" s="49">
        <v>2</v>
      </c>
      <c r="G191" s="49" t="s">
        <v>116</v>
      </c>
      <c r="H191" s="49" t="s">
        <v>38</v>
      </c>
      <c r="I191" s="49" t="s">
        <v>37</v>
      </c>
      <c r="J191" s="47">
        <v>12068</v>
      </c>
      <c r="K191" s="47" t="s">
        <v>43</v>
      </c>
      <c r="L191" s="47" t="s">
        <v>43</v>
      </c>
      <c r="M191" s="47" t="s">
        <v>41</v>
      </c>
      <c r="N191" s="47" t="s">
        <v>43</v>
      </c>
      <c r="O191" s="47" t="s">
        <v>43</v>
      </c>
      <c r="P191" s="47" t="s">
        <v>43</v>
      </c>
      <c r="Q191" s="47" t="s">
        <v>43</v>
      </c>
      <c r="R191" s="47" t="s">
        <v>44</v>
      </c>
      <c r="S191" s="47" t="s">
        <v>41</v>
      </c>
      <c r="T191" s="47" t="s">
        <v>45</v>
      </c>
      <c r="U191" s="47" t="s">
        <v>41</v>
      </c>
      <c r="V191" s="50" t="s">
        <v>46</v>
      </c>
      <c r="W191" s="53" t="s">
        <v>407</v>
      </c>
    </row>
    <row r="192" spans="1:23" ht="33.6" x14ac:dyDescent="0.3">
      <c r="A192" s="47">
        <v>12068</v>
      </c>
      <c r="B192" s="47">
        <v>653</v>
      </c>
      <c r="C192" s="47">
        <v>53100859</v>
      </c>
      <c r="D192" s="47" t="s">
        <v>663</v>
      </c>
      <c r="E192" s="48" t="s">
        <v>243</v>
      </c>
      <c r="F192" s="49">
        <v>4</v>
      </c>
      <c r="G192" s="49" t="s">
        <v>116</v>
      </c>
      <c r="H192" s="49" t="s">
        <v>38</v>
      </c>
      <c r="I192" s="49" t="s">
        <v>37</v>
      </c>
      <c r="J192" s="47">
        <v>12068</v>
      </c>
      <c r="K192" s="47" t="s">
        <v>43</v>
      </c>
      <c r="L192" s="47" t="s">
        <v>43</v>
      </c>
      <c r="M192" s="47" t="s">
        <v>41</v>
      </c>
      <c r="N192" s="47" t="s">
        <v>43</v>
      </c>
      <c r="O192" s="47" t="s">
        <v>43</v>
      </c>
      <c r="P192" s="47" t="s">
        <v>43</v>
      </c>
      <c r="Q192" s="47" t="s">
        <v>43</v>
      </c>
      <c r="R192" s="47" t="s">
        <v>44</v>
      </c>
      <c r="S192" s="47" t="s">
        <v>41</v>
      </c>
      <c r="T192" s="47" t="s">
        <v>45</v>
      </c>
      <c r="U192" s="47" t="s">
        <v>41</v>
      </c>
      <c r="V192" s="50" t="s">
        <v>46</v>
      </c>
      <c r="W192" s="53" t="s">
        <v>407</v>
      </c>
    </row>
    <row r="193" spans="1:23" ht="33.6" x14ac:dyDescent="0.3">
      <c r="A193" s="47">
        <v>12069</v>
      </c>
      <c r="B193" s="47">
        <v>627</v>
      </c>
      <c r="C193" s="47">
        <v>53100689</v>
      </c>
      <c r="D193" s="47" t="s">
        <v>664</v>
      </c>
      <c r="E193" s="48" t="s">
        <v>665</v>
      </c>
      <c r="F193" s="49">
        <v>3</v>
      </c>
      <c r="G193" s="49" t="s">
        <v>116</v>
      </c>
      <c r="H193" s="49" t="s">
        <v>38</v>
      </c>
      <c r="I193" s="49" t="s">
        <v>358</v>
      </c>
      <c r="J193" s="47">
        <v>12069</v>
      </c>
      <c r="K193" s="47" t="s">
        <v>43</v>
      </c>
      <c r="L193" s="47" t="s">
        <v>43</v>
      </c>
      <c r="M193" s="47" t="s">
        <v>41</v>
      </c>
      <c r="N193" s="47" t="s">
        <v>43</v>
      </c>
      <c r="O193" s="47" t="s">
        <v>43</v>
      </c>
      <c r="P193" s="47" t="s">
        <v>43</v>
      </c>
      <c r="Q193" s="47" t="s">
        <v>43</v>
      </c>
      <c r="R193" s="47" t="s">
        <v>55</v>
      </c>
      <c r="S193" s="47" t="s">
        <v>41</v>
      </c>
      <c r="T193" s="47" t="s">
        <v>45</v>
      </c>
      <c r="U193" s="47" t="s">
        <v>41</v>
      </c>
      <c r="V193" s="50" t="s">
        <v>46</v>
      </c>
      <c r="W193" s="62"/>
    </row>
    <row r="194" spans="1:23" ht="33.6" x14ac:dyDescent="0.3">
      <c r="A194" s="47">
        <v>12070</v>
      </c>
      <c r="B194" s="47">
        <v>481</v>
      </c>
      <c r="C194" s="47">
        <v>53100303</v>
      </c>
      <c r="D194" s="47" t="s">
        <v>114</v>
      </c>
      <c r="E194" s="48" t="s">
        <v>115</v>
      </c>
      <c r="F194" s="49">
        <v>6</v>
      </c>
      <c r="G194" s="49" t="s">
        <v>116</v>
      </c>
      <c r="H194" s="49" t="s">
        <v>38</v>
      </c>
      <c r="I194" s="49" t="s">
        <v>37</v>
      </c>
      <c r="J194" s="47">
        <v>12070</v>
      </c>
      <c r="K194" s="47" t="s">
        <v>43</v>
      </c>
      <c r="L194" s="47" t="s">
        <v>43</v>
      </c>
      <c r="M194" s="47" t="s">
        <v>41</v>
      </c>
      <c r="N194" s="47" t="s">
        <v>43</v>
      </c>
      <c r="O194" s="47" t="s">
        <v>43</v>
      </c>
      <c r="P194" s="47" t="s">
        <v>43</v>
      </c>
      <c r="Q194" s="47" t="s">
        <v>41</v>
      </c>
      <c r="R194" s="47" t="s">
        <v>44</v>
      </c>
      <c r="S194" s="47" t="s">
        <v>41</v>
      </c>
      <c r="T194" s="47" t="s">
        <v>45</v>
      </c>
      <c r="U194" s="47" t="s">
        <v>41</v>
      </c>
      <c r="V194" s="50" t="s">
        <v>46</v>
      </c>
      <c r="W194" s="62"/>
    </row>
    <row r="195" spans="1:23" x14ac:dyDescent="0.3">
      <c r="A195" s="47">
        <v>12071</v>
      </c>
      <c r="B195" s="47">
        <v>624</v>
      </c>
      <c r="C195" s="47">
        <v>53100675</v>
      </c>
      <c r="D195" s="47" t="s">
        <v>666</v>
      </c>
      <c r="E195" s="48" t="s">
        <v>667</v>
      </c>
      <c r="F195" s="49">
        <v>29</v>
      </c>
      <c r="G195" s="49" t="s">
        <v>65</v>
      </c>
      <c r="H195" s="49" t="s">
        <v>322</v>
      </c>
      <c r="I195" s="49" t="s">
        <v>37</v>
      </c>
      <c r="J195" s="47">
        <v>12071</v>
      </c>
      <c r="K195" s="47" t="s">
        <v>43</v>
      </c>
      <c r="L195" s="47" t="s">
        <v>43</v>
      </c>
      <c r="M195" s="47" t="s">
        <v>41</v>
      </c>
      <c r="N195" s="47" t="s">
        <v>43</v>
      </c>
      <c r="O195" s="47" t="s">
        <v>43</v>
      </c>
      <c r="P195" s="47" t="s">
        <v>43</v>
      </c>
      <c r="Q195" s="47" t="s">
        <v>43</v>
      </c>
      <c r="R195" s="47" t="s">
        <v>60</v>
      </c>
      <c r="S195" s="47" t="s">
        <v>41</v>
      </c>
      <c r="T195" s="47" t="s">
        <v>45</v>
      </c>
      <c r="U195" s="47" t="s">
        <v>41</v>
      </c>
      <c r="V195" s="50" t="s">
        <v>46</v>
      </c>
      <c r="W195" s="62"/>
    </row>
    <row r="196" spans="1:23" ht="33.6" x14ac:dyDescent="0.3">
      <c r="A196" s="47">
        <v>12074</v>
      </c>
      <c r="B196" s="47">
        <v>493</v>
      </c>
      <c r="C196" s="47">
        <v>53100329</v>
      </c>
      <c r="D196" s="47" t="s">
        <v>118</v>
      </c>
      <c r="E196" s="48" t="s">
        <v>119</v>
      </c>
      <c r="F196" s="49">
        <v>4</v>
      </c>
      <c r="G196" s="49" t="s">
        <v>72</v>
      </c>
      <c r="H196" s="49" t="s">
        <v>38</v>
      </c>
      <c r="I196" s="49" t="s">
        <v>37</v>
      </c>
      <c r="J196" s="47">
        <v>12074</v>
      </c>
      <c r="K196" s="47" t="s">
        <v>41</v>
      </c>
      <c r="L196" s="47" t="s">
        <v>43</v>
      </c>
      <c r="M196" s="47" t="s">
        <v>41</v>
      </c>
      <c r="N196" s="47" t="s">
        <v>41</v>
      </c>
      <c r="O196" s="47" t="s">
        <v>41</v>
      </c>
      <c r="P196" s="47" t="s">
        <v>43</v>
      </c>
      <c r="Q196" s="47" t="s">
        <v>41</v>
      </c>
      <c r="R196" s="47" t="s">
        <v>44</v>
      </c>
      <c r="S196" s="47" t="s">
        <v>41</v>
      </c>
      <c r="T196" s="47" t="s">
        <v>45</v>
      </c>
      <c r="U196" s="47" t="s">
        <v>41</v>
      </c>
      <c r="V196" s="50" t="s">
        <v>46</v>
      </c>
      <c r="W196" s="62"/>
    </row>
    <row r="197" spans="1:23" x14ac:dyDescent="0.3">
      <c r="A197" s="47">
        <v>12076</v>
      </c>
      <c r="B197" s="47">
        <v>587</v>
      </c>
      <c r="C197" s="47">
        <v>53100410</v>
      </c>
      <c r="D197" s="47" t="s">
        <v>668</v>
      </c>
      <c r="E197" s="48" t="s">
        <v>669</v>
      </c>
      <c r="F197" s="49">
        <v>88</v>
      </c>
      <c r="G197" s="49" t="s">
        <v>72</v>
      </c>
      <c r="H197" s="49" t="s">
        <v>322</v>
      </c>
      <c r="I197" s="49" t="s">
        <v>323</v>
      </c>
      <c r="J197" s="47">
        <v>12076</v>
      </c>
      <c r="K197" s="47" t="s">
        <v>43</v>
      </c>
      <c r="L197" s="47" t="s">
        <v>43</v>
      </c>
      <c r="M197" s="47" t="s">
        <v>43</v>
      </c>
      <c r="N197" s="47" t="s">
        <v>43</v>
      </c>
      <c r="O197" s="47" t="s">
        <v>43</v>
      </c>
      <c r="P197" s="47" t="s">
        <v>43</v>
      </c>
      <c r="Q197" s="47" t="s">
        <v>43</v>
      </c>
      <c r="R197" s="47" t="s">
        <v>60</v>
      </c>
      <c r="S197" s="47" t="s">
        <v>43</v>
      </c>
      <c r="T197" s="47" t="s">
        <v>385</v>
      </c>
      <c r="U197" s="47" t="s">
        <v>43</v>
      </c>
      <c r="V197" s="50" t="s">
        <v>670</v>
      </c>
      <c r="W197" s="62"/>
    </row>
    <row r="198" spans="1:23" x14ac:dyDescent="0.3">
      <c r="A198" s="47">
        <v>12078</v>
      </c>
      <c r="B198" s="47">
        <v>1294</v>
      </c>
      <c r="C198" s="47">
        <v>53200438</v>
      </c>
      <c r="D198" s="47" t="s">
        <v>671</v>
      </c>
      <c r="E198" s="48" t="s">
        <v>672</v>
      </c>
      <c r="F198" s="49">
        <v>11</v>
      </c>
      <c r="G198" s="49" t="s">
        <v>39</v>
      </c>
      <c r="H198" s="49" t="s">
        <v>322</v>
      </c>
      <c r="I198" s="49" t="s">
        <v>323</v>
      </c>
      <c r="J198" s="47">
        <v>12078</v>
      </c>
      <c r="K198" s="47" t="s">
        <v>43</v>
      </c>
      <c r="L198" s="47" t="s">
        <v>43</v>
      </c>
      <c r="M198" s="47" t="s">
        <v>41</v>
      </c>
      <c r="N198" s="47" t="s">
        <v>43</v>
      </c>
      <c r="O198" s="47" t="s">
        <v>43</v>
      </c>
      <c r="P198" s="47" t="s">
        <v>43</v>
      </c>
      <c r="Q198" s="47" t="s">
        <v>43</v>
      </c>
      <c r="R198" s="47" t="s">
        <v>60</v>
      </c>
      <c r="S198" s="47" t="s">
        <v>43</v>
      </c>
      <c r="T198" s="47" t="s">
        <v>324</v>
      </c>
      <c r="U198" s="47" t="s">
        <v>41</v>
      </c>
      <c r="V198" s="50"/>
      <c r="W198" s="62"/>
    </row>
    <row r="199" spans="1:23" x14ac:dyDescent="0.3">
      <c r="A199" s="47">
        <v>12079</v>
      </c>
      <c r="B199" s="47">
        <v>95</v>
      </c>
      <c r="C199" s="47">
        <v>29500005</v>
      </c>
      <c r="D199" s="47" t="s">
        <v>673</v>
      </c>
      <c r="E199" s="48" t="s">
        <v>674</v>
      </c>
      <c r="F199" s="49">
        <v>28</v>
      </c>
      <c r="G199" s="49" t="s">
        <v>50</v>
      </c>
      <c r="H199" s="49" t="s">
        <v>322</v>
      </c>
      <c r="I199" s="49" t="s">
        <v>323</v>
      </c>
      <c r="J199" s="47">
        <v>12079</v>
      </c>
      <c r="K199" s="47" t="s">
        <v>43</v>
      </c>
      <c r="L199" s="47" t="s">
        <v>43</v>
      </c>
      <c r="M199" s="47" t="s">
        <v>43</v>
      </c>
      <c r="N199" s="47" t="s">
        <v>43</v>
      </c>
      <c r="O199" s="47" t="s">
        <v>43</v>
      </c>
      <c r="P199" s="47" t="s">
        <v>43</v>
      </c>
      <c r="Q199" s="47" t="s">
        <v>43</v>
      </c>
      <c r="R199" s="47" t="s">
        <v>60</v>
      </c>
      <c r="S199" s="47" t="s">
        <v>43</v>
      </c>
      <c r="T199" s="47" t="s">
        <v>52</v>
      </c>
      <c r="U199" s="47" t="s">
        <v>43</v>
      </c>
      <c r="V199" s="50" t="s">
        <v>361</v>
      </c>
      <c r="W199" s="62"/>
    </row>
    <row r="200" spans="1:23" x14ac:dyDescent="0.3">
      <c r="A200" s="47">
        <v>12080</v>
      </c>
      <c r="B200" s="47">
        <v>541</v>
      </c>
      <c r="C200" s="47">
        <v>53100369</v>
      </c>
      <c r="D200" s="47" t="s">
        <v>675</v>
      </c>
      <c r="E200" s="48" t="s">
        <v>676</v>
      </c>
      <c r="F200" s="49">
        <v>10</v>
      </c>
      <c r="G200" s="49" t="s">
        <v>321</v>
      </c>
      <c r="H200" s="49" t="s">
        <v>322</v>
      </c>
      <c r="I200" s="49" t="s">
        <v>323</v>
      </c>
      <c r="J200" s="47">
        <v>12080</v>
      </c>
      <c r="K200" s="47" t="s">
        <v>43</v>
      </c>
      <c r="L200" s="47" t="s">
        <v>43</v>
      </c>
      <c r="M200" s="47" t="s">
        <v>41</v>
      </c>
      <c r="N200" s="47" t="s">
        <v>43</v>
      </c>
      <c r="O200" s="47" t="s">
        <v>43</v>
      </c>
      <c r="P200" s="47" t="s">
        <v>43</v>
      </c>
      <c r="Q200" s="47" t="s">
        <v>43</v>
      </c>
      <c r="R200" s="47" t="s">
        <v>60</v>
      </c>
      <c r="S200" s="47" t="s">
        <v>43</v>
      </c>
      <c r="T200" s="47" t="s">
        <v>324</v>
      </c>
      <c r="U200" s="47" t="s">
        <v>43</v>
      </c>
      <c r="V200" s="50" t="s">
        <v>677</v>
      </c>
      <c r="W200" s="62"/>
    </row>
    <row r="201" spans="1:23" ht="33.6" x14ac:dyDescent="0.3">
      <c r="A201" s="47">
        <v>12081</v>
      </c>
      <c r="B201" s="47">
        <v>599</v>
      </c>
      <c r="C201" s="47">
        <v>53100496</v>
      </c>
      <c r="D201" s="47" t="s">
        <v>94</v>
      </c>
      <c r="E201" s="48" t="s">
        <v>95</v>
      </c>
      <c r="F201" s="49">
        <v>3</v>
      </c>
      <c r="G201" s="49" t="s">
        <v>72</v>
      </c>
      <c r="H201" s="49" t="s">
        <v>38</v>
      </c>
      <c r="I201" s="49" t="s">
        <v>37</v>
      </c>
      <c r="J201" s="47">
        <v>12081</v>
      </c>
      <c r="K201" s="47" t="s">
        <v>41</v>
      </c>
      <c r="L201" s="47" t="s">
        <v>43</v>
      </c>
      <c r="M201" s="47" t="s">
        <v>41</v>
      </c>
      <c r="N201" s="47" t="s">
        <v>43</v>
      </c>
      <c r="O201" s="47" t="s">
        <v>43</v>
      </c>
      <c r="P201" s="47" t="s">
        <v>43</v>
      </c>
      <c r="Q201" s="47" t="s">
        <v>41</v>
      </c>
      <c r="R201" s="47" t="s">
        <v>55</v>
      </c>
      <c r="S201" s="47" t="s">
        <v>41</v>
      </c>
      <c r="T201" s="47" t="s">
        <v>45</v>
      </c>
      <c r="U201" s="47" t="s">
        <v>41</v>
      </c>
      <c r="V201" s="50" t="s">
        <v>46</v>
      </c>
      <c r="W201" s="62"/>
    </row>
    <row r="202" spans="1:23" x14ac:dyDescent="0.3">
      <c r="A202" s="47">
        <v>12084</v>
      </c>
      <c r="B202" s="47">
        <v>96</v>
      </c>
      <c r="C202" s="47">
        <v>29500005</v>
      </c>
      <c r="D202" s="47" t="s">
        <v>678</v>
      </c>
      <c r="E202" s="48" t="s">
        <v>679</v>
      </c>
      <c r="F202" s="49">
        <v>6</v>
      </c>
      <c r="G202" s="49" t="s">
        <v>116</v>
      </c>
      <c r="H202" s="49" t="s">
        <v>322</v>
      </c>
      <c r="I202" s="49" t="s">
        <v>323</v>
      </c>
      <c r="J202" s="47">
        <v>12084</v>
      </c>
      <c r="K202" s="47" t="s">
        <v>43</v>
      </c>
      <c r="L202" s="47" t="s">
        <v>43</v>
      </c>
      <c r="M202" s="47" t="s">
        <v>43</v>
      </c>
      <c r="N202" s="47" t="s">
        <v>43</v>
      </c>
      <c r="O202" s="47" t="s">
        <v>43</v>
      </c>
      <c r="P202" s="47" t="s">
        <v>43</v>
      </c>
      <c r="Q202" s="47" t="s">
        <v>43</v>
      </c>
      <c r="R202" s="47" t="s">
        <v>43</v>
      </c>
      <c r="S202" s="47" t="s">
        <v>43</v>
      </c>
      <c r="T202" s="47" t="s">
        <v>45</v>
      </c>
      <c r="U202" s="47" t="s">
        <v>43</v>
      </c>
      <c r="V202" s="50" t="s">
        <v>680</v>
      </c>
      <c r="W202" s="62"/>
    </row>
    <row r="203" spans="1:23" ht="33.6" x14ac:dyDescent="0.3">
      <c r="A203" s="47">
        <v>12090</v>
      </c>
      <c r="B203" s="47">
        <v>97</v>
      </c>
      <c r="C203" s="47">
        <v>29500005</v>
      </c>
      <c r="D203" s="47" t="s">
        <v>681</v>
      </c>
      <c r="E203" s="48" t="s">
        <v>682</v>
      </c>
      <c r="F203" s="49">
        <v>6</v>
      </c>
      <c r="G203" s="49" t="s">
        <v>103</v>
      </c>
      <c r="H203" s="49" t="s">
        <v>38</v>
      </c>
      <c r="I203" s="49" t="s">
        <v>323</v>
      </c>
      <c r="J203" s="47">
        <v>12090</v>
      </c>
      <c r="K203" s="47" t="s">
        <v>43</v>
      </c>
      <c r="L203" s="47" t="s">
        <v>43</v>
      </c>
      <c r="M203" s="47" t="s">
        <v>43</v>
      </c>
      <c r="N203" s="47" t="s">
        <v>43</v>
      </c>
      <c r="O203" s="47" t="s">
        <v>43</v>
      </c>
      <c r="P203" s="47" t="s">
        <v>43</v>
      </c>
      <c r="Q203" s="47" t="s">
        <v>43</v>
      </c>
      <c r="R203" s="47" t="s">
        <v>60</v>
      </c>
      <c r="S203" s="47" t="s">
        <v>41</v>
      </c>
      <c r="T203" s="47" t="s">
        <v>52</v>
      </c>
      <c r="U203" s="47" t="s">
        <v>41</v>
      </c>
      <c r="V203" s="50"/>
      <c r="W203" s="62"/>
    </row>
    <row r="204" spans="1:23" x14ac:dyDescent="0.3">
      <c r="A204" s="47">
        <v>12095</v>
      </c>
      <c r="B204" s="47">
        <v>598</v>
      </c>
      <c r="C204" s="47">
        <v>53100495</v>
      </c>
      <c r="D204" s="47" t="s">
        <v>683</v>
      </c>
      <c r="E204" s="48" t="s">
        <v>684</v>
      </c>
      <c r="F204" s="49">
        <v>4</v>
      </c>
      <c r="G204" s="49" t="s">
        <v>116</v>
      </c>
      <c r="H204" s="49" t="s">
        <v>322</v>
      </c>
      <c r="I204" s="49" t="s">
        <v>358</v>
      </c>
      <c r="J204" s="47">
        <v>12095</v>
      </c>
      <c r="K204" s="47" t="s">
        <v>43</v>
      </c>
      <c r="L204" s="47" t="s">
        <v>43</v>
      </c>
      <c r="M204" s="47" t="s">
        <v>41</v>
      </c>
      <c r="N204" s="47" t="s">
        <v>43</v>
      </c>
      <c r="O204" s="47" t="s">
        <v>43</v>
      </c>
      <c r="P204" s="47" t="s">
        <v>43</v>
      </c>
      <c r="Q204" s="47" t="s">
        <v>43</v>
      </c>
      <c r="R204" s="47" t="s">
        <v>44</v>
      </c>
      <c r="S204" s="47" t="s">
        <v>41</v>
      </c>
      <c r="T204" s="47" t="s">
        <v>45</v>
      </c>
      <c r="U204" s="47" t="s">
        <v>41</v>
      </c>
      <c r="V204" s="50" t="s">
        <v>46</v>
      </c>
      <c r="W204" s="62"/>
    </row>
    <row r="205" spans="1:23" x14ac:dyDescent="0.3">
      <c r="A205" s="47">
        <v>12096</v>
      </c>
      <c r="B205" s="47">
        <v>457</v>
      </c>
      <c r="C205" s="47">
        <v>53100286</v>
      </c>
      <c r="D205" s="47" t="s">
        <v>685</v>
      </c>
      <c r="E205" s="48" t="s">
        <v>686</v>
      </c>
      <c r="F205" s="49">
        <v>7</v>
      </c>
      <c r="G205" s="49" t="s">
        <v>357</v>
      </c>
      <c r="H205" s="49" t="s">
        <v>322</v>
      </c>
      <c r="I205" s="49" t="s">
        <v>37</v>
      </c>
      <c r="J205" s="47">
        <v>12096</v>
      </c>
      <c r="K205" s="47" t="s">
        <v>41</v>
      </c>
      <c r="L205" s="47" t="s">
        <v>43</v>
      </c>
      <c r="M205" s="47" t="s">
        <v>41</v>
      </c>
      <c r="N205" s="47" t="s">
        <v>43</v>
      </c>
      <c r="O205" s="47" t="s">
        <v>43</v>
      </c>
      <c r="P205" s="47" t="s">
        <v>43</v>
      </c>
      <c r="Q205" s="47" t="s">
        <v>43</v>
      </c>
      <c r="R205" s="47" t="s">
        <v>60</v>
      </c>
      <c r="S205" s="47" t="s">
        <v>41</v>
      </c>
      <c r="T205" s="47" t="s">
        <v>45</v>
      </c>
      <c r="U205" s="47" t="s">
        <v>43</v>
      </c>
      <c r="V205" s="50" t="s">
        <v>687</v>
      </c>
      <c r="W205" s="62"/>
    </row>
    <row r="206" spans="1:23" x14ac:dyDescent="0.3">
      <c r="A206" s="47">
        <v>12097</v>
      </c>
      <c r="B206" s="47">
        <v>458</v>
      </c>
      <c r="C206" s="47">
        <v>53100287</v>
      </c>
      <c r="D206" s="47" t="s">
        <v>688</v>
      </c>
      <c r="E206" s="48" t="s">
        <v>689</v>
      </c>
      <c r="F206" s="49">
        <v>6</v>
      </c>
      <c r="G206" s="49" t="s">
        <v>357</v>
      </c>
      <c r="H206" s="49" t="s">
        <v>322</v>
      </c>
      <c r="I206" s="49" t="s">
        <v>37</v>
      </c>
      <c r="J206" s="47">
        <v>12097</v>
      </c>
      <c r="K206" s="47" t="s">
        <v>43</v>
      </c>
      <c r="L206" s="47" t="s">
        <v>43</v>
      </c>
      <c r="M206" s="47" t="s">
        <v>41</v>
      </c>
      <c r="N206" s="47" t="s">
        <v>43</v>
      </c>
      <c r="O206" s="47" t="s">
        <v>43</v>
      </c>
      <c r="P206" s="47" t="s">
        <v>43</v>
      </c>
      <c r="Q206" s="47" t="s">
        <v>43</v>
      </c>
      <c r="R206" s="47" t="s">
        <v>60</v>
      </c>
      <c r="S206" s="47" t="s">
        <v>41</v>
      </c>
      <c r="T206" s="47" t="s">
        <v>45</v>
      </c>
      <c r="U206" s="47" t="s">
        <v>43</v>
      </c>
      <c r="V206" s="50" t="s">
        <v>690</v>
      </c>
      <c r="W206" s="62"/>
    </row>
    <row r="207" spans="1:23" x14ac:dyDescent="0.3">
      <c r="A207" s="47">
        <v>12103</v>
      </c>
      <c r="B207" s="47">
        <v>588</v>
      </c>
      <c r="C207" s="47">
        <v>53100420</v>
      </c>
      <c r="D207" s="47" t="s">
        <v>691</v>
      </c>
      <c r="E207" s="48" t="s">
        <v>692</v>
      </c>
      <c r="F207" s="49">
        <v>6</v>
      </c>
      <c r="G207" s="49" t="s">
        <v>196</v>
      </c>
      <c r="H207" s="49" t="s">
        <v>322</v>
      </c>
      <c r="I207" s="49" t="s">
        <v>323</v>
      </c>
      <c r="J207" s="47">
        <v>12103</v>
      </c>
      <c r="K207" s="47" t="s">
        <v>43</v>
      </c>
      <c r="L207" s="47" t="s">
        <v>43</v>
      </c>
      <c r="M207" s="47" t="s">
        <v>43</v>
      </c>
      <c r="N207" s="47" t="s">
        <v>43</v>
      </c>
      <c r="O207" s="47" t="s">
        <v>43</v>
      </c>
      <c r="P207" s="47" t="s">
        <v>43</v>
      </c>
      <c r="Q207" s="47" t="s">
        <v>43</v>
      </c>
      <c r="R207" s="47" t="s">
        <v>44</v>
      </c>
      <c r="S207" s="47" t="s">
        <v>43</v>
      </c>
      <c r="T207" s="47" t="s">
        <v>45</v>
      </c>
      <c r="U207" s="47" t="s">
        <v>41</v>
      </c>
      <c r="V207" s="50" t="s">
        <v>46</v>
      </c>
      <c r="W207" s="62"/>
    </row>
    <row r="208" spans="1:23" x14ac:dyDescent="0.3">
      <c r="A208" s="47">
        <v>12110</v>
      </c>
      <c r="B208" s="47">
        <v>542</v>
      </c>
      <c r="C208" s="47">
        <v>53100376</v>
      </c>
      <c r="D208" s="47" t="s">
        <v>693</v>
      </c>
      <c r="E208" s="48" t="s">
        <v>694</v>
      </c>
      <c r="F208" s="49">
        <v>21</v>
      </c>
      <c r="G208" s="49" t="s">
        <v>327</v>
      </c>
      <c r="H208" s="49" t="s">
        <v>322</v>
      </c>
      <c r="I208" s="49" t="s">
        <v>323</v>
      </c>
      <c r="J208" s="47">
        <v>12110</v>
      </c>
      <c r="K208" s="47" t="s">
        <v>43</v>
      </c>
      <c r="L208" s="47" t="s">
        <v>43</v>
      </c>
      <c r="M208" s="47" t="s">
        <v>43</v>
      </c>
      <c r="N208" s="47" t="s">
        <v>43</v>
      </c>
      <c r="O208" s="47" t="s">
        <v>43</v>
      </c>
      <c r="P208" s="47" t="s">
        <v>43</v>
      </c>
      <c r="Q208" s="47" t="s">
        <v>43</v>
      </c>
      <c r="R208" s="47" t="s">
        <v>43</v>
      </c>
      <c r="S208" s="47" t="s">
        <v>43</v>
      </c>
      <c r="T208" s="47" t="s">
        <v>324</v>
      </c>
      <c r="U208" s="47" t="s">
        <v>41</v>
      </c>
      <c r="V208" s="50" t="s">
        <v>46</v>
      </c>
      <c r="W208" s="62"/>
    </row>
    <row r="209" spans="1:23" x14ac:dyDescent="0.3">
      <c r="A209" s="47">
        <v>12111</v>
      </c>
      <c r="B209" s="47">
        <v>543</v>
      </c>
      <c r="C209" s="47">
        <v>53100376</v>
      </c>
      <c r="D209" s="47" t="s">
        <v>695</v>
      </c>
      <c r="E209" s="48" t="s">
        <v>696</v>
      </c>
      <c r="F209" s="49">
        <v>20</v>
      </c>
      <c r="G209" s="49" t="s">
        <v>327</v>
      </c>
      <c r="H209" s="49" t="s">
        <v>322</v>
      </c>
      <c r="I209" s="49" t="s">
        <v>323</v>
      </c>
      <c r="J209" s="47">
        <v>12111</v>
      </c>
      <c r="K209" s="47" t="s">
        <v>43</v>
      </c>
      <c r="L209" s="47" t="s">
        <v>43</v>
      </c>
      <c r="M209" s="47" t="s">
        <v>43</v>
      </c>
      <c r="N209" s="47" t="s">
        <v>43</v>
      </c>
      <c r="O209" s="47" t="s">
        <v>43</v>
      </c>
      <c r="P209" s="47" t="s">
        <v>43</v>
      </c>
      <c r="Q209" s="47" t="s">
        <v>43</v>
      </c>
      <c r="R209" s="47" t="s">
        <v>43</v>
      </c>
      <c r="S209" s="47" t="s">
        <v>43</v>
      </c>
      <c r="T209" s="47" t="s">
        <v>324</v>
      </c>
      <c r="U209" s="47" t="s">
        <v>41</v>
      </c>
      <c r="V209" s="50" t="s">
        <v>46</v>
      </c>
      <c r="W209" s="62"/>
    </row>
    <row r="210" spans="1:23" x14ac:dyDescent="0.3">
      <c r="A210" s="47">
        <v>12112</v>
      </c>
      <c r="B210" s="47">
        <v>544</v>
      </c>
      <c r="C210" s="47">
        <v>53100376</v>
      </c>
      <c r="D210" s="47" t="s">
        <v>697</v>
      </c>
      <c r="E210" s="48" t="s">
        <v>698</v>
      </c>
      <c r="F210" s="49">
        <v>23</v>
      </c>
      <c r="G210" s="49" t="s">
        <v>327</v>
      </c>
      <c r="H210" s="49" t="s">
        <v>322</v>
      </c>
      <c r="I210" s="49" t="s">
        <v>323</v>
      </c>
      <c r="J210" s="47">
        <v>12112</v>
      </c>
      <c r="K210" s="47" t="s">
        <v>43</v>
      </c>
      <c r="L210" s="47" t="s">
        <v>43</v>
      </c>
      <c r="M210" s="47" t="s">
        <v>43</v>
      </c>
      <c r="N210" s="47" t="s">
        <v>43</v>
      </c>
      <c r="O210" s="47" t="s">
        <v>43</v>
      </c>
      <c r="P210" s="47" t="s">
        <v>43</v>
      </c>
      <c r="Q210" s="47" t="s">
        <v>43</v>
      </c>
      <c r="R210" s="47" t="s">
        <v>43</v>
      </c>
      <c r="S210" s="47" t="s">
        <v>43</v>
      </c>
      <c r="T210" s="47" t="s">
        <v>324</v>
      </c>
      <c r="U210" s="47" t="s">
        <v>41</v>
      </c>
      <c r="V210" s="50" t="s">
        <v>46</v>
      </c>
      <c r="W210" s="62"/>
    </row>
    <row r="211" spans="1:23" ht="33.6" x14ac:dyDescent="0.3">
      <c r="A211" s="47">
        <v>12114</v>
      </c>
      <c r="B211" s="47">
        <v>545</v>
      </c>
      <c r="C211" s="47">
        <v>53100376</v>
      </c>
      <c r="D211" s="47" t="s">
        <v>699</v>
      </c>
      <c r="E211" s="48" t="s">
        <v>700</v>
      </c>
      <c r="F211" s="49">
        <v>9</v>
      </c>
      <c r="G211" s="49" t="s">
        <v>327</v>
      </c>
      <c r="H211" s="49" t="s">
        <v>322</v>
      </c>
      <c r="I211" s="49" t="s">
        <v>323</v>
      </c>
      <c r="J211" s="47">
        <v>12114</v>
      </c>
      <c r="K211" s="47" t="s">
        <v>43</v>
      </c>
      <c r="L211" s="47" t="s">
        <v>43</v>
      </c>
      <c r="M211" s="47" t="s">
        <v>43</v>
      </c>
      <c r="N211" s="47" t="s">
        <v>43</v>
      </c>
      <c r="O211" s="47" t="s">
        <v>43</v>
      </c>
      <c r="P211" s="47" t="s">
        <v>43</v>
      </c>
      <c r="Q211" s="47" t="s">
        <v>43</v>
      </c>
      <c r="R211" s="47" t="s">
        <v>43</v>
      </c>
      <c r="S211" s="47" t="s">
        <v>43</v>
      </c>
      <c r="T211" s="47" t="s">
        <v>324</v>
      </c>
      <c r="U211" s="47" t="s">
        <v>41</v>
      </c>
      <c r="V211" s="50" t="s">
        <v>46</v>
      </c>
      <c r="W211" s="62"/>
    </row>
    <row r="212" spans="1:23" ht="33.6" x14ac:dyDescent="0.3">
      <c r="A212" s="47">
        <v>12115</v>
      </c>
      <c r="B212" s="47">
        <v>546</v>
      </c>
      <c r="C212" s="47">
        <v>53100376</v>
      </c>
      <c r="D212" s="47" t="s">
        <v>701</v>
      </c>
      <c r="E212" s="48" t="s">
        <v>702</v>
      </c>
      <c r="F212" s="49">
        <v>6</v>
      </c>
      <c r="G212" s="49" t="s">
        <v>327</v>
      </c>
      <c r="H212" s="49" t="s">
        <v>322</v>
      </c>
      <c r="I212" s="49" t="s">
        <v>323</v>
      </c>
      <c r="J212" s="47">
        <v>12115</v>
      </c>
      <c r="K212" s="47" t="s">
        <v>43</v>
      </c>
      <c r="L212" s="47" t="s">
        <v>43</v>
      </c>
      <c r="M212" s="47" t="s">
        <v>43</v>
      </c>
      <c r="N212" s="47" t="s">
        <v>43</v>
      </c>
      <c r="O212" s="47" t="s">
        <v>43</v>
      </c>
      <c r="P212" s="47" t="s">
        <v>43</v>
      </c>
      <c r="Q212" s="47" t="s">
        <v>43</v>
      </c>
      <c r="R212" s="47" t="s">
        <v>43</v>
      </c>
      <c r="S212" s="47" t="s">
        <v>43</v>
      </c>
      <c r="T212" s="47" t="s">
        <v>324</v>
      </c>
      <c r="U212" s="47" t="s">
        <v>41</v>
      </c>
      <c r="V212" s="50" t="s">
        <v>46</v>
      </c>
      <c r="W212" s="62"/>
    </row>
    <row r="213" spans="1:23" x14ac:dyDescent="0.3">
      <c r="A213" s="47">
        <v>12117</v>
      </c>
      <c r="B213" s="47">
        <v>693</v>
      </c>
      <c r="C213" s="47">
        <v>53101062</v>
      </c>
      <c r="D213" s="47" t="s">
        <v>703</v>
      </c>
      <c r="E213" s="48" t="s">
        <v>704</v>
      </c>
      <c r="F213" s="49">
        <v>113</v>
      </c>
      <c r="G213" s="49" t="s">
        <v>72</v>
      </c>
      <c r="H213" s="49" t="s">
        <v>322</v>
      </c>
      <c r="I213" s="49" t="s">
        <v>323</v>
      </c>
      <c r="J213" s="47">
        <v>12117</v>
      </c>
      <c r="K213" s="47" t="s">
        <v>43</v>
      </c>
      <c r="L213" s="47" t="s">
        <v>43</v>
      </c>
      <c r="M213" s="47" t="s">
        <v>41</v>
      </c>
      <c r="N213" s="47" t="s">
        <v>43</v>
      </c>
      <c r="O213" s="47" t="s">
        <v>43</v>
      </c>
      <c r="P213" s="47" t="s">
        <v>43</v>
      </c>
      <c r="Q213" s="47" t="s">
        <v>43</v>
      </c>
      <c r="R213" s="47" t="s">
        <v>44</v>
      </c>
      <c r="S213" s="47" t="s">
        <v>41</v>
      </c>
      <c r="T213" s="47" t="s">
        <v>45</v>
      </c>
      <c r="U213" s="47" t="s">
        <v>43</v>
      </c>
      <c r="V213" s="50" t="s">
        <v>705</v>
      </c>
      <c r="W213" s="62"/>
    </row>
    <row r="214" spans="1:23" x14ac:dyDescent="0.3">
      <c r="A214" s="47">
        <v>12120</v>
      </c>
      <c r="B214" s="47">
        <v>567</v>
      </c>
      <c r="C214" s="47">
        <v>53100384</v>
      </c>
      <c r="D214" s="47" t="s">
        <v>706</v>
      </c>
      <c r="E214" s="48" t="s">
        <v>707</v>
      </c>
      <c r="F214" s="49">
        <v>10</v>
      </c>
      <c r="G214" s="49" t="s">
        <v>72</v>
      </c>
      <c r="H214" s="49" t="s">
        <v>322</v>
      </c>
      <c r="I214" s="49" t="s">
        <v>323</v>
      </c>
      <c r="J214" s="47">
        <v>12120</v>
      </c>
      <c r="K214" s="47" t="s">
        <v>43</v>
      </c>
      <c r="L214" s="47" t="s">
        <v>43</v>
      </c>
      <c r="M214" s="47" t="s">
        <v>41</v>
      </c>
      <c r="N214" s="47" t="s">
        <v>41</v>
      </c>
      <c r="O214" s="47" t="s">
        <v>41</v>
      </c>
      <c r="P214" s="47" t="s">
        <v>43</v>
      </c>
      <c r="Q214" s="47" t="s">
        <v>41</v>
      </c>
      <c r="R214" s="47" t="s">
        <v>44</v>
      </c>
      <c r="S214" s="47" t="s">
        <v>41</v>
      </c>
      <c r="T214" s="47" t="s">
        <v>45</v>
      </c>
      <c r="U214" s="47" t="s">
        <v>43</v>
      </c>
      <c r="V214" s="50" t="s">
        <v>708</v>
      </c>
      <c r="W214" s="62"/>
    </row>
    <row r="215" spans="1:23" x14ac:dyDescent="0.3">
      <c r="A215" s="47">
        <v>12121</v>
      </c>
      <c r="B215" s="47">
        <v>1700</v>
      </c>
      <c r="C215" s="47">
        <v>56200399</v>
      </c>
      <c r="D215" s="47" t="s">
        <v>709</v>
      </c>
      <c r="E215" s="48" t="s">
        <v>710</v>
      </c>
      <c r="F215" s="49">
        <v>7</v>
      </c>
      <c r="G215" s="49" t="s">
        <v>39</v>
      </c>
      <c r="H215" s="49" t="s">
        <v>322</v>
      </c>
      <c r="I215" s="49" t="s">
        <v>323</v>
      </c>
      <c r="J215" s="47">
        <v>12121</v>
      </c>
      <c r="K215" s="47" t="s">
        <v>43</v>
      </c>
      <c r="L215" s="47" t="s">
        <v>43</v>
      </c>
      <c r="M215" s="47" t="s">
        <v>41</v>
      </c>
      <c r="N215" s="47" t="s">
        <v>43</v>
      </c>
      <c r="O215" s="47" t="s">
        <v>43</v>
      </c>
      <c r="P215" s="47" t="s">
        <v>43</v>
      </c>
      <c r="Q215" s="47" t="s">
        <v>43</v>
      </c>
      <c r="R215" s="47" t="s">
        <v>43</v>
      </c>
      <c r="S215" s="47" t="s">
        <v>41</v>
      </c>
      <c r="T215" s="47" t="s">
        <v>324</v>
      </c>
      <c r="U215" s="47" t="s">
        <v>43</v>
      </c>
      <c r="V215" s="50" t="s">
        <v>711</v>
      </c>
      <c r="W215" s="62"/>
    </row>
    <row r="216" spans="1:23" x14ac:dyDescent="0.3">
      <c r="A216" s="47">
        <v>12132</v>
      </c>
      <c r="B216" s="47">
        <v>538</v>
      </c>
      <c r="C216" s="47">
        <v>53100358</v>
      </c>
      <c r="D216" s="47" t="s">
        <v>712</v>
      </c>
      <c r="E216" s="48" t="s">
        <v>713</v>
      </c>
      <c r="F216" s="49">
        <v>7</v>
      </c>
      <c r="G216" s="49" t="s">
        <v>72</v>
      </c>
      <c r="H216" s="49" t="s">
        <v>322</v>
      </c>
      <c r="I216" s="49" t="s">
        <v>323</v>
      </c>
      <c r="J216" s="47">
        <v>12132</v>
      </c>
      <c r="K216" s="47" t="s">
        <v>43</v>
      </c>
      <c r="L216" s="47" t="s">
        <v>43</v>
      </c>
      <c r="M216" s="47" t="s">
        <v>41</v>
      </c>
      <c r="N216" s="47" t="s">
        <v>43</v>
      </c>
      <c r="O216" s="47" t="s">
        <v>43</v>
      </c>
      <c r="P216" s="47" t="s">
        <v>43</v>
      </c>
      <c r="Q216" s="47" t="s">
        <v>43</v>
      </c>
      <c r="R216" s="47" t="s">
        <v>60</v>
      </c>
      <c r="S216" s="47" t="s">
        <v>41</v>
      </c>
      <c r="T216" s="47" t="s">
        <v>45</v>
      </c>
      <c r="U216" s="47" t="s">
        <v>41</v>
      </c>
      <c r="V216" s="50" t="s">
        <v>46</v>
      </c>
      <c r="W216" s="62"/>
    </row>
    <row r="217" spans="1:23" ht="33.6" x14ac:dyDescent="0.3">
      <c r="A217" s="47">
        <v>12134</v>
      </c>
      <c r="B217" s="47">
        <v>632</v>
      </c>
      <c r="C217" s="47">
        <v>53100736</v>
      </c>
      <c r="D217" s="47" t="s">
        <v>252</v>
      </c>
      <c r="E217" s="48" t="s">
        <v>253</v>
      </c>
      <c r="F217" s="49">
        <v>3</v>
      </c>
      <c r="G217" s="49" t="s">
        <v>65</v>
      </c>
      <c r="H217" s="49" t="s">
        <v>38</v>
      </c>
      <c r="I217" s="49" t="s">
        <v>37</v>
      </c>
      <c r="J217" s="47">
        <v>12134</v>
      </c>
      <c r="K217" s="47" t="s">
        <v>43</v>
      </c>
      <c r="L217" s="47" t="s">
        <v>43</v>
      </c>
      <c r="M217" s="47" t="s">
        <v>41</v>
      </c>
      <c r="N217" s="47" t="s">
        <v>43</v>
      </c>
      <c r="O217" s="47" t="s">
        <v>43</v>
      </c>
      <c r="P217" s="47" t="s">
        <v>43</v>
      </c>
      <c r="Q217" s="47" t="s">
        <v>43</v>
      </c>
      <c r="R217" s="47" t="s">
        <v>44</v>
      </c>
      <c r="S217" s="47" t="s">
        <v>41</v>
      </c>
      <c r="T217" s="47" t="s">
        <v>45</v>
      </c>
      <c r="U217" s="47" t="s">
        <v>41</v>
      </c>
      <c r="V217" s="50" t="s">
        <v>46</v>
      </c>
      <c r="W217" s="62"/>
    </row>
    <row r="218" spans="1:23" x14ac:dyDescent="0.3">
      <c r="A218" s="47">
        <v>12139</v>
      </c>
      <c r="B218" s="47">
        <v>468</v>
      </c>
      <c r="C218" s="47">
        <v>53100297</v>
      </c>
      <c r="D218" s="47" t="s">
        <v>714</v>
      </c>
      <c r="E218" s="48" t="s">
        <v>715</v>
      </c>
      <c r="F218" s="49">
        <v>3</v>
      </c>
      <c r="G218" s="49" t="s">
        <v>39</v>
      </c>
      <c r="H218" s="49" t="s">
        <v>322</v>
      </c>
      <c r="I218" s="49" t="s">
        <v>37</v>
      </c>
      <c r="J218" s="47">
        <v>12139</v>
      </c>
      <c r="K218" s="47" t="s">
        <v>43</v>
      </c>
      <c r="L218" s="47" t="s">
        <v>43</v>
      </c>
      <c r="M218" s="47" t="s">
        <v>41</v>
      </c>
      <c r="N218" s="47" t="s">
        <v>43</v>
      </c>
      <c r="O218" s="47" t="s">
        <v>43</v>
      </c>
      <c r="P218" s="47" t="s">
        <v>43</v>
      </c>
      <c r="Q218" s="47" t="s">
        <v>43</v>
      </c>
      <c r="R218" s="47" t="s">
        <v>43</v>
      </c>
      <c r="S218" s="47" t="s">
        <v>41</v>
      </c>
      <c r="T218" s="47" t="s">
        <v>385</v>
      </c>
      <c r="U218" s="47" t="s">
        <v>41</v>
      </c>
      <c r="V218" s="50"/>
      <c r="W218" s="62"/>
    </row>
    <row r="219" spans="1:23" x14ac:dyDescent="0.3">
      <c r="A219" s="47">
        <v>12158</v>
      </c>
      <c r="B219" s="47">
        <v>98</v>
      </c>
      <c r="C219" s="47">
        <v>29500005</v>
      </c>
      <c r="D219" s="47" t="s">
        <v>716</v>
      </c>
      <c r="E219" s="48" t="s">
        <v>717</v>
      </c>
      <c r="F219" s="49">
        <v>1</v>
      </c>
      <c r="G219" s="49" t="s">
        <v>196</v>
      </c>
      <c r="H219" s="49" t="s">
        <v>322</v>
      </c>
      <c r="I219" s="49" t="s">
        <v>323</v>
      </c>
      <c r="J219" s="47">
        <v>12158</v>
      </c>
      <c r="K219" s="47" t="s">
        <v>43</v>
      </c>
      <c r="L219" s="47" t="s">
        <v>43</v>
      </c>
      <c r="M219" s="47" t="s">
        <v>43</v>
      </c>
      <c r="N219" s="47" t="s">
        <v>43</v>
      </c>
      <c r="O219" s="47" t="s">
        <v>43</v>
      </c>
      <c r="P219" s="47" t="s">
        <v>43</v>
      </c>
      <c r="Q219" s="47" t="s">
        <v>43</v>
      </c>
      <c r="R219" s="47" t="s">
        <v>44</v>
      </c>
      <c r="S219" s="47" t="s">
        <v>43</v>
      </c>
      <c r="T219" s="47" t="s">
        <v>45</v>
      </c>
      <c r="U219" s="47" t="s">
        <v>41</v>
      </c>
      <c r="V219" s="50" t="s">
        <v>46</v>
      </c>
      <c r="W219" s="62"/>
    </row>
    <row r="220" spans="1:23" x14ac:dyDescent="0.3">
      <c r="A220" s="47">
        <v>12161</v>
      </c>
      <c r="B220" s="47">
        <v>625</v>
      </c>
      <c r="C220" s="47">
        <v>53100685</v>
      </c>
      <c r="D220" s="47" t="s">
        <v>718</v>
      </c>
      <c r="E220" s="48" t="s">
        <v>719</v>
      </c>
      <c r="F220" s="49">
        <v>6</v>
      </c>
      <c r="G220" s="49" t="s">
        <v>116</v>
      </c>
      <c r="H220" s="49" t="s">
        <v>322</v>
      </c>
      <c r="I220" s="49" t="s">
        <v>323</v>
      </c>
      <c r="J220" s="47">
        <v>12161</v>
      </c>
      <c r="K220" s="47" t="s">
        <v>43</v>
      </c>
      <c r="L220" s="47" t="s">
        <v>43</v>
      </c>
      <c r="M220" s="47" t="s">
        <v>41</v>
      </c>
      <c r="N220" s="47" t="s">
        <v>43</v>
      </c>
      <c r="O220" s="47" t="s">
        <v>43</v>
      </c>
      <c r="P220" s="47" t="s">
        <v>43</v>
      </c>
      <c r="Q220" s="47" t="s">
        <v>43</v>
      </c>
      <c r="R220" s="47" t="s">
        <v>44</v>
      </c>
      <c r="S220" s="47" t="s">
        <v>41</v>
      </c>
      <c r="T220" s="47" t="s">
        <v>45</v>
      </c>
      <c r="U220" s="47" t="s">
        <v>41</v>
      </c>
      <c r="V220" s="50" t="s">
        <v>46</v>
      </c>
      <c r="W220" s="62"/>
    </row>
    <row r="221" spans="1:23" x14ac:dyDescent="0.3">
      <c r="A221" s="47">
        <v>12162</v>
      </c>
      <c r="B221" s="47">
        <v>626</v>
      </c>
      <c r="C221" s="47">
        <v>53100685</v>
      </c>
      <c r="D221" s="47" t="s">
        <v>720</v>
      </c>
      <c r="E221" s="48" t="s">
        <v>721</v>
      </c>
      <c r="F221" s="49">
        <v>6</v>
      </c>
      <c r="G221" s="49" t="s">
        <v>116</v>
      </c>
      <c r="H221" s="49" t="s">
        <v>322</v>
      </c>
      <c r="I221" s="49" t="s">
        <v>323</v>
      </c>
      <c r="J221" s="47">
        <v>12162</v>
      </c>
      <c r="K221" s="47" t="s">
        <v>43</v>
      </c>
      <c r="L221" s="47" t="s">
        <v>43</v>
      </c>
      <c r="M221" s="47" t="s">
        <v>43</v>
      </c>
      <c r="N221" s="47" t="s">
        <v>43</v>
      </c>
      <c r="O221" s="47" t="s">
        <v>43</v>
      </c>
      <c r="P221" s="47" t="s">
        <v>43</v>
      </c>
      <c r="Q221" s="47" t="s">
        <v>43</v>
      </c>
      <c r="R221" s="47" t="s">
        <v>44</v>
      </c>
      <c r="S221" s="47" t="s">
        <v>43</v>
      </c>
      <c r="T221" s="47" t="s">
        <v>45</v>
      </c>
      <c r="U221" s="47" t="s">
        <v>41</v>
      </c>
      <c r="V221" s="50" t="s">
        <v>46</v>
      </c>
      <c r="W221" s="62"/>
    </row>
    <row r="222" spans="1:23" x14ac:dyDescent="0.3">
      <c r="A222" s="47">
        <v>12165</v>
      </c>
      <c r="B222" s="47">
        <v>186</v>
      </c>
      <c r="C222" s="47">
        <v>53100019</v>
      </c>
      <c r="D222" s="47" t="s">
        <v>722</v>
      </c>
      <c r="E222" s="48" t="s">
        <v>723</v>
      </c>
      <c r="F222" s="49">
        <v>2</v>
      </c>
      <c r="G222" s="49" t="s">
        <v>321</v>
      </c>
      <c r="H222" s="49" t="s">
        <v>322</v>
      </c>
      <c r="I222" s="49" t="s">
        <v>323</v>
      </c>
      <c r="J222" s="47">
        <v>12165</v>
      </c>
      <c r="K222" s="47" t="s">
        <v>43</v>
      </c>
      <c r="L222" s="47" t="s">
        <v>43</v>
      </c>
      <c r="M222" s="47" t="s">
        <v>41</v>
      </c>
      <c r="N222" s="47" t="s">
        <v>43</v>
      </c>
      <c r="O222" s="47" t="s">
        <v>43</v>
      </c>
      <c r="P222" s="47" t="s">
        <v>43</v>
      </c>
      <c r="Q222" s="47" t="s">
        <v>43</v>
      </c>
      <c r="R222" s="47" t="s">
        <v>60</v>
      </c>
      <c r="S222" s="47" t="s">
        <v>41</v>
      </c>
      <c r="T222" s="47" t="s">
        <v>385</v>
      </c>
      <c r="U222" s="47" t="s">
        <v>41</v>
      </c>
      <c r="V222" s="50" t="s">
        <v>46</v>
      </c>
      <c r="W222" s="62"/>
    </row>
    <row r="223" spans="1:23" x14ac:dyDescent="0.3">
      <c r="A223" s="47">
        <v>12166</v>
      </c>
      <c r="B223" s="47">
        <v>509</v>
      </c>
      <c r="C223" s="47">
        <v>53100347</v>
      </c>
      <c r="D223" s="47" t="s">
        <v>724</v>
      </c>
      <c r="E223" s="48" t="s">
        <v>725</v>
      </c>
      <c r="F223" s="49">
        <v>2</v>
      </c>
      <c r="G223" s="49" t="s">
        <v>321</v>
      </c>
      <c r="H223" s="49" t="s">
        <v>322</v>
      </c>
      <c r="I223" s="49" t="s">
        <v>323</v>
      </c>
      <c r="J223" s="47">
        <v>12166</v>
      </c>
      <c r="K223" s="47" t="s">
        <v>43</v>
      </c>
      <c r="L223" s="47" t="s">
        <v>43</v>
      </c>
      <c r="M223" s="47" t="s">
        <v>41</v>
      </c>
      <c r="N223" s="47" t="s">
        <v>43</v>
      </c>
      <c r="O223" s="47" t="s">
        <v>43</v>
      </c>
      <c r="P223" s="47" t="s">
        <v>43</v>
      </c>
      <c r="Q223" s="47" t="s">
        <v>43</v>
      </c>
      <c r="R223" s="47" t="s">
        <v>60</v>
      </c>
      <c r="S223" s="47" t="s">
        <v>41</v>
      </c>
      <c r="T223" s="47" t="s">
        <v>385</v>
      </c>
      <c r="U223" s="47" t="s">
        <v>41</v>
      </c>
      <c r="V223" s="50" t="s">
        <v>46</v>
      </c>
      <c r="W223" s="62"/>
    </row>
    <row r="224" spans="1:23" x14ac:dyDescent="0.3">
      <c r="A224" s="47">
        <v>12167</v>
      </c>
      <c r="B224" s="47">
        <v>99</v>
      </c>
      <c r="C224" s="47">
        <v>29500005</v>
      </c>
      <c r="D224" s="47" t="s">
        <v>726</v>
      </c>
      <c r="E224" s="48" t="s">
        <v>727</v>
      </c>
      <c r="F224" s="49">
        <v>8</v>
      </c>
      <c r="G224" s="49" t="s">
        <v>327</v>
      </c>
      <c r="H224" s="49" t="s">
        <v>322</v>
      </c>
      <c r="I224" s="49" t="s">
        <v>323</v>
      </c>
      <c r="J224" s="47">
        <v>12167</v>
      </c>
      <c r="K224" s="47" t="s">
        <v>43</v>
      </c>
      <c r="L224" s="47" t="s">
        <v>43</v>
      </c>
      <c r="M224" s="47" t="s">
        <v>43</v>
      </c>
      <c r="N224" s="47" t="s">
        <v>43</v>
      </c>
      <c r="O224" s="47" t="s">
        <v>43</v>
      </c>
      <c r="P224" s="47" t="s">
        <v>43</v>
      </c>
      <c r="Q224" s="47" t="s">
        <v>43</v>
      </c>
      <c r="R224" s="47" t="s">
        <v>43</v>
      </c>
      <c r="S224" s="47" t="s">
        <v>43</v>
      </c>
      <c r="T224" s="47" t="s">
        <v>324</v>
      </c>
      <c r="U224" s="47" t="s">
        <v>41</v>
      </c>
      <c r="V224" s="50" t="s">
        <v>46</v>
      </c>
      <c r="W224" s="62"/>
    </row>
    <row r="225" spans="1:23" x14ac:dyDescent="0.3">
      <c r="A225" s="47">
        <v>12170</v>
      </c>
      <c r="B225" s="47">
        <v>628</v>
      </c>
      <c r="C225" s="47">
        <v>53100689</v>
      </c>
      <c r="D225" s="47" t="s">
        <v>728</v>
      </c>
      <c r="E225" s="48" t="s">
        <v>729</v>
      </c>
      <c r="F225" s="49">
        <v>16</v>
      </c>
      <c r="G225" s="49" t="s">
        <v>321</v>
      </c>
      <c r="H225" s="49" t="s">
        <v>322</v>
      </c>
      <c r="I225" s="49" t="s">
        <v>323</v>
      </c>
      <c r="J225" s="47">
        <v>12170</v>
      </c>
      <c r="K225" s="47" t="s">
        <v>43</v>
      </c>
      <c r="L225" s="47" t="s">
        <v>43</v>
      </c>
      <c r="M225" s="47" t="s">
        <v>41</v>
      </c>
      <c r="N225" s="47" t="s">
        <v>43</v>
      </c>
      <c r="O225" s="47" t="s">
        <v>43</v>
      </c>
      <c r="P225" s="47" t="s">
        <v>43</v>
      </c>
      <c r="Q225" s="47" t="s">
        <v>43</v>
      </c>
      <c r="R225" s="47" t="s">
        <v>44</v>
      </c>
      <c r="S225" s="47" t="s">
        <v>41</v>
      </c>
      <c r="T225" s="47" t="s">
        <v>45</v>
      </c>
      <c r="U225" s="47" t="s">
        <v>41</v>
      </c>
      <c r="V225" s="50" t="s">
        <v>46</v>
      </c>
      <c r="W225" s="62"/>
    </row>
    <row r="226" spans="1:23" ht="33.6" x14ac:dyDescent="0.3">
      <c r="A226" s="47">
        <v>12174</v>
      </c>
      <c r="B226" s="47">
        <v>579</v>
      </c>
      <c r="C226" s="47">
        <v>53100391</v>
      </c>
      <c r="D226" s="47" t="s">
        <v>226</v>
      </c>
      <c r="E226" s="48" t="s">
        <v>227</v>
      </c>
      <c r="F226" s="49">
        <v>4</v>
      </c>
      <c r="G226" s="49" t="s">
        <v>50</v>
      </c>
      <c r="H226" s="49" t="s">
        <v>38</v>
      </c>
      <c r="I226" s="49" t="s">
        <v>37</v>
      </c>
      <c r="J226" s="47">
        <v>12174</v>
      </c>
      <c r="K226" s="47" t="s">
        <v>43</v>
      </c>
      <c r="L226" s="47" t="s">
        <v>43</v>
      </c>
      <c r="M226" s="47" t="s">
        <v>41</v>
      </c>
      <c r="N226" s="47" t="s">
        <v>43</v>
      </c>
      <c r="O226" s="47" t="s">
        <v>43</v>
      </c>
      <c r="P226" s="47" t="s">
        <v>43</v>
      </c>
      <c r="Q226" s="47" t="s">
        <v>43</v>
      </c>
      <c r="R226" s="47" t="s">
        <v>60</v>
      </c>
      <c r="S226" s="47" t="s">
        <v>41</v>
      </c>
      <c r="T226" s="47" t="s">
        <v>52</v>
      </c>
      <c r="U226" s="47" t="s">
        <v>41</v>
      </c>
      <c r="V226" s="50"/>
      <c r="W226" s="62"/>
    </row>
    <row r="227" spans="1:23" ht="33.6" x14ac:dyDescent="0.3">
      <c r="A227" s="47">
        <v>12176</v>
      </c>
      <c r="B227" s="47">
        <v>285</v>
      </c>
      <c r="C227" s="47">
        <v>53100137</v>
      </c>
      <c r="D227" s="47" t="s">
        <v>238</v>
      </c>
      <c r="E227" s="48" t="s">
        <v>239</v>
      </c>
      <c r="F227" s="49">
        <v>3</v>
      </c>
      <c r="G227" s="49" t="s">
        <v>65</v>
      </c>
      <c r="H227" s="49" t="s">
        <v>38</v>
      </c>
      <c r="I227" s="49" t="s">
        <v>37</v>
      </c>
      <c r="J227" s="47">
        <v>12176</v>
      </c>
      <c r="K227" s="47" t="s">
        <v>43</v>
      </c>
      <c r="L227" s="47" t="s">
        <v>43</v>
      </c>
      <c r="M227" s="47" t="s">
        <v>41</v>
      </c>
      <c r="N227" s="47" t="s">
        <v>43</v>
      </c>
      <c r="O227" s="47" t="s">
        <v>43</v>
      </c>
      <c r="P227" s="47" t="s">
        <v>43</v>
      </c>
      <c r="Q227" s="47" t="s">
        <v>43</v>
      </c>
      <c r="R227" s="47" t="s">
        <v>44</v>
      </c>
      <c r="S227" s="47" t="s">
        <v>41</v>
      </c>
      <c r="T227" s="47" t="s">
        <v>45</v>
      </c>
      <c r="U227" s="47" t="s">
        <v>41</v>
      </c>
      <c r="V227" s="50" t="s">
        <v>46</v>
      </c>
      <c r="W227" s="62"/>
    </row>
    <row r="228" spans="1:23" ht="33.6" x14ac:dyDescent="0.3">
      <c r="A228" s="47">
        <v>12185</v>
      </c>
      <c r="B228" s="47">
        <v>1260</v>
      </c>
      <c r="C228" s="47">
        <v>53200425</v>
      </c>
      <c r="D228" s="47" t="s">
        <v>730</v>
      </c>
      <c r="E228" s="48" t="s">
        <v>731</v>
      </c>
      <c r="F228" s="49">
        <v>3</v>
      </c>
      <c r="G228" s="49" t="s">
        <v>196</v>
      </c>
      <c r="H228" s="49" t="s">
        <v>38</v>
      </c>
      <c r="I228" s="49" t="s">
        <v>358</v>
      </c>
      <c r="J228" s="47">
        <v>12185</v>
      </c>
      <c r="K228" s="47" t="s">
        <v>43</v>
      </c>
      <c r="L228" s="47" t="s">
        <v>43</v>
      </c>
      <c r="M228" s="47" t="s">
        <v>41</v>
      </c>
      <c r="N228" s="47" t="s">
        <v>43</v>
      </c>
      <c r="O228" s="47" t="s">
        <v>43</v>
      </c>
      <c r="P228" s="47" t="s">
        <v>43</v>
      </c>
      <c r="Q228" s="47" t="s">
        <v>43</v>
      </c>
      <c r="R228" s="47" t="s">
        <v>44</v>
      </c>
      <c r="S228" s="47" t="s">
        <v>41</v>
      </c>
      <c r="T228" s="47" t="s">
        <v>45</v>
      </c>
      <c r="U228" s="47" t="s">
        <v>41</v>
      </c>
      <c r="V228" s="50" t="s">
        <v>46</v>
      </c>
      <c r="W228" s="62"/>
    </row>
    <row r="229" spans="1:23" ht="33.6" x14ac:dyDescent="0.3">
      <c r="A229" s="47">
        <v>12188</v>
      </c>
      <c r="B229" s="47">
        <v>495</v>
      </c>
      <c r="C229" s="47">
        <v>53100335</v>
      </c>
      <c r="D229" s="47" t="s">
        <v>276</v>
      </c>
      <c r="E229" s="48" t="s">
        <v>277</v>
      </c>
      <c r="F229" s="49">
        <v>18</v>
      </c>
      <c r="G229" s="49" t="s">
        <v>72</v>
      </c>
      <c r="H229" s="49" t="s">
        <v>38</v>
      </c>
      <c r="I229" s="49" t="s">
        <v>37</v>
      </c>
      <c r="J229" s="47">
        <v>12188</v>
      </c>
      <c r="K229" s="47" t="s">
        <v>43</v>
      </c>
      <c r="L229" s="47" t="s">
        <v>43</v>
      </c>
      <c r="M229" s="47" t="s">
        <v>41</v>
      </c>
      <c r="N229" s="47" t="s">
        <v>43</v>
      </c>
      <c r="O229" s="47" t="s">
        <v>41</v>
      </c>
      <c r="P229" s="47" t="s">
        <v>43</v>
      </c>
      <c r="Q229" s="47" t="s">
        <v>43</v>
      </c>
      <c r="R229" s="47" t="s">
        <v>55</v>
      </c>
      <c r="S229" s="47" t="s">
        <v>41</v>
      </c>
      <c r="T229" s="47" t="s">
        <v>45</v>
      </c>
      <c r="U229" s="47" t="s">
        <v>41</v>
      </c>
      <c r="V229" s="50" t="s">
        <v>46</v>
      </c>
      <c r="W229" s="62"/>
    </row>
    <row r="230" spans="1:23" ht="33.6" x14ac:dyDescent="0.3">
      <c r="A230" s="47">
        <v>12190</v>
      </c>
      <c r="B230" s="47">
        <v>496</v>
      </c>
      <c r="C230" s="47">
        <v>53100335</v>
      </c>
      <c r="D230" s="47" t="s">
        <v>256</v>
      </c>
      <c r="E230" s="48" t="s">
        <v>732</v>
      </c>
      <c r="F230" s="49">
        <v>65</v>
      </c>
      <c r="G230" s="49" t="s">
        <v>72</v>
      </c>
      <c r="H230" s="49" t="s">
        <v>38</v>
      </c>
      <c r="I230" s="49" t="s">
        <v>37</v>
      </c>
      <c r="J230" s="47">
        <v>12190</v>
      </c>
      <c r="K230" s="47" t="s">
        <v>43</v>
      </c>
      <c r="L230" s="47" t="s">
        <v>43</v>
      </c>
      <c r="M230" s="47" t="s">
        <v>41</v>
      </c>
      <c r="N230" s="47" t="s">
        <v>43</v>
      </c>
      <c r="O230" s="47" t="s">
        <v>41</v>
      </c>
      <c r="P230" s="47" t="s">
        <v>43</v>
      </c>
      <c r="Q230" s="47" t="s">
        <v>43</v>
      </c>
      <c r="R230" s="47" t="s">
        <v>55</v>
      </c>
      <c r="S230" s="47" t="s">
        <v>41</v>
      </c>
      <c r="T230" s="47" t="s">
        <v>45</v>
      </c>
      <c r="U230" s="47" t="s">
        <v>41</v>
      </c>
      <c r="V230" s="50" t="s">
        <v>46</v>
      </c>
      <c r="W230" s="62"/>
    </row>
    <row r="231" spans="1:23" ht="33.6" x14ac:dyDescent="0.3">
      <c r="A231" s="47">
        <v>12193</v>
      </c>
      <c r="B231" s="47">
        <v>497</v>
      </c>
      <c r="C231" s="47">
        <v>53100335</v>
      </c>
      <c r="D231" s="47" t="s">
        <v>274</v>
      </c>
      <c r="E231" s="48" t="s">
        <v>275</v>
      </c>
      <c r="F231" s="49">
        <v>197</v>
      </c>
      <c r="G231" s="49" t="s">
        <v>72</v>
      </c>
      <c r="H231" s="49" t="s">
        <v>38</v>
      </c>
      <c r="I231" s="49" t="s">
        <v>37</v>
      </c>
      <c r="J231" s="47">
        <v>12193</v>
      </c>
      <c r="K231" s="47" t="s">
        <v>43</v>
      </c>
      <c r="L231" s="47" t="s">
        <v>43</v>
      </c>
      <c r="M231" s="47" t="s">
        <v>41</v>
      </c>
      <c r="N231" s="47" t="s">
        <v>43</v>
      </c>
      <c r="O231" s="47" t="s">
        <v>41</v>
      </c>
      <c r="P231" s="47" t="s">
        <v>43</v>
      </c>
      <c r="Q231" s="47" t="s">
        <v>43</v>
      </c>
      <c r="R231" s="47" t="s">
        <v>55</v>
      </c>
      <c r="S231" s="47" t="s">
        <v>41</v>
      </c>
      <c r="T231" s="47" t="s">
        <v>45</v>
      </c>
      <c r="U231" s="47" t="s">
        <v>41</v>
      </c>
      <c r="V231" s="50" t="s">
        <v>46</v>
      </c>
      <c r="W231" s="62"/>
    </row>
    <row r="232" spans="1:23" ht="33.6" x14ac:dyDescent="0.3">
      <c r="A232" s="47">
        <v>12198</v>
      </c>
      <c r="B232" s="47">
        <v>558</v>
      </c>
      <c r="C232" s="47">
        <v>53100381</v>
      </c>
      <c r="D232" s="47" t="s">
        <v>266</v>
      </c>
      <c r="E232" s="48" t="s">
        <v>267</v>
      </c>
      <c r="F232" s="49">
        <v>3</v>
      </c>
      <c r="G232" s="49" t="s">
        <v>196</v>
      </c>
      <c r="H232" s="49" t="s">
        <v>38</v>
      </c>
      <c r="I232" s="49" t="s">
        <v>37</v>
      </c>
      <c r="J232" s="47">
        <v>12198</v>
      </c>
      <c r="K232" s="47" t="s">
        <v>43</v>
      </c>
      <c r="L232" s="47" t="s">
        <v>43</v>
      </c>
      <c r="M232" s="47" t="s">
        <v>41</v>
      </c>
      <c r="N232" s="47" t="s">
        <v>43</v>
      </c>
      <c r="O232" s="47" t="s">
        <v>43</v>
      </c>
      <c r="P232" s="47" t="s">
        <v>43</v>
      </c>
      <c r="Q232" s="47" t="s">
        <v>43</v>
      </c>
      <c r="R232" s="47" t="s">
        <v>44</v>
      </c>
      <c r="S232" s="47" t="s">
        <v>41</v>
      </c>
      <c r="T232" s="47" t="s">
        <v>45</v>
      </c>
      <c r="U232" s="47" t="s">
        <v>41</v>
      </c>
      <c r="V232" s="50" t="s">
        <v>46</v>
      </c>
      <c r="W232" s="62"/>
    </row>
    <row r="233" spans="1:23" ht="33.6" x14ac:dyDescent="0.3">
      <c r="A233" s="47">
        <v>12199</v>
      </c>
      <c r="B233" s="47">
        <v>559</v>
      </c>
      <c r="C233" s="47">
        <v>53100381</v>
      </c>
      <c r="D233" s="47" t="s">
        <v>264</v>
      </c>
      <c r="E233" s="48" t="s">
        <v>265</v>
      </c>
      <c r="F233" s="49">
        <v>3</v>
      </c>
      <c r="G233" s="49" t="s">
        <v>196</v>
      </c>
      <c r="H233" s="49" t="s">
        <v>38</v>
      </c>
      <c r="I233" s="49" t="s">
        <v>37</v>
      </c>
      <c r="J233" s="47">
        <v>12199</v>
      </c>
      <c r="K233" s="47" t="s">
        <v>43</v>
      </c>
      <c r="L233" s="47" t="s">
        <v>43</v>
      </c>
      <c r="M233" s="47" t="s">
        <v>41</v>
      </c>
      <c r="N233" s="47" t="s">
        <v>43</v>
      </c>
      <c r="O233" s="47" t="s">
        <v>43</v>
      </c>
      <c r="P233" s="47" t="s">
        <v>43</v>
      </c>
      <c r="Q233" s="47" t="s">
        <v>43</v>
      </c>
      <c r="R233" s="47" t="s">
        <v>44</v>
      </c>
      <c r="S233" s="47" t="s">
        <v>41</v>
      </c>
      <c r="T233" s="47" t="s">
        <v>45</v>
      </c>
      <c r="U233" s="47" t="s">
        <v>41</v>
      </c>
      <c r="V233" s="50" t="s">
        <v>46</v>
      </c>
      <c r="W233" s="62"/>
    </row>
    <row r="234" spans="1:23" ht="33.6" x14ac:dyDescent="0.3">
      <c r="A234" s="47">
        <v>12200</v>
      </c>
      <c r="B234" s="47">
        <v>492</v>
      </c>
      <c r="C234" s="47">
        <v>53100328</v>
      </c>
      <c r="D234" s="47" t="s">
        <v>733</v>
      </c>
      <c r="E234" s="48" t="s">
        <v>734</v>
      </c>
      <c r="F234" s="49">
        <v>3</v>
      </c>
      <c r="G234" s="49" t="s">
        <v>116</v>
      </c>
      <c r="H234" s="49" t="s">
        <v>38</v>
      </c>
      <c r="I234" s="49" t="s">
        <v>358</v>
      </c>
      <c r="J234" s="47">
        <v>12200</v>
      </c>
      <c r="K234" s="47" t="s">
        <v>43</v>
      </c>
      <c r="L234" s="47" t="s">
        <v>43</v>
      </c>
      <c r="M234" s="47" t="s">
        <v>41</v>
      </c>
      <c r="N234" s="47" t="s">
        <v>43</v>
      </c>
      <c r="O234" s="47" t="s">
        <v>43</v>
      </c>
      <c r="P234" s="47" t="s">
        <v>43</v>
      </c>
      <c r="Q234" s="47" t="s">
        <v>43</v>
      </c>
      <c r="R234" s="47" t="s">
        <v>44</v>
      </c>
      <c r="S234" s="47" t="s">
        <v>41</v>
      </c>
      <c r="T234" s="47" t="s">
        <v>45</v>
      </c>
      <c r="U234" s="47" t="s">
        <v>41</v>
      </c>
      <c r="V234" s="50" t="s">
        <v>46</v>
      </c>
      <c r="W234" s="62"/>
    </row>
    <row r="235" spans="1:23" x14ac:dyDescent="0.3">
      <c r="A235" s="47">
        <v>12204</v>
      </c>
      <c r="B235" s="47">
        <v>633</v>
      </c>
      <c r="C235" s="47">
        <v>53100739</v>
      </c>
      <c r="D235" s="47" t="s">
        <v>735</v>
      </c>
      <c r="E235" s="48" t="s">
        <v>736</v>
      </c>
      <c r="F235" s="49">
        <v>7</v>
      </c>
      <c r="G235" s="49" t="s">
        <v>357</v>
      </c>
      <c r="H235" s="49" t="s">
        <v>322</v>
      </c>
      <c r="I235" s="54" t="s">
        <v>323</v>
      </c>
      <c r="J235" s="47">
        <v>12204</v>
      </c>
      <c r="K235" s="47" t="s">
        <v>43</v>
      </c>
      <c r="L235" s="47" t="s">
        <v>43</v>
      </c>
      <c r="M235" s="47" t="s">
        <v>41</v>
      </c>
      <c r="N235" s="47" t="s">
        <v>43</v>
      </c>
      <c r="O235" s="47" t="s">
        <v>43</v>
      </c>
      <c r="P235" s="47" t="s">
        <v>43</v>
      </c>
      <c r="Q235" s="47" t="s">
        <v>43</v>
      </c>
      <c r="R235" s="47" t="s">
        <v>43</v>
      </c>
      <c r="S235" s="47" t="s">
        <v>43</v>
      </c>
      <c r="T235" s="47" t="s">
        <v>324</v>
      </c>
      <c r="U235" s="47" t="s">
        <v>43</v>
      </c>
      <c r="V235" s="50" t="s">
        <v>737</v>
      </c>
      <c r="W235" s="62"/>
    </row>
    <row r="236" spans="1:23" x14ac:dyDescent="0.3">
      <c r="A236" s="47">
        <v>12204</v>
      </c>
      <c r="B236" s="47">
        <v>634</v>
      </c>
      <c r="C236" s="47">
        <v>53100739</v>
      </c>
      <c r="D236" s="47" t="s">
        <v>735</v>
      </c>
      <c r="E236" s="48" t="s">
        <v>736</v>
      </c>
      <c r="F236" s="49">
        <v>2</v>
      </c>
      <c r="G236" s="49" t="s">
        <v>357</v>
      </c>
      <c r="H236" s="49" t="s">
        <v>322</v>
      </c>
      <c r="I236" s="54" t="s">
        <v>323</v>
      </c>
      <c r="J236" s="47">
        <v>12204</v>
      </c>
      <c r="K236" s="47" t="s">
        <v>43</v>
      </c>
      <c r="L236" s="47" t="s">
        <v>43</v>
      </c>
      <c r="M236" s="47" t="s">
        <v>41</v>
      </c>
      <c r="N236" s="47" t="s">
        <v>43</v>
      </c>
      <c r="O236" s="47" t="s">
        <v>43</v>
      </c>
      <c r="P236" s="47" t="s">
        <v>43</v>
      </c>
      <c r="Q236" s="47" t="s">
        <v>43</v>
      </c>
      <c r="R236" s="47" t="s">
        <v>43</v>
      </c>
      <c r="S236" s="47" t="s">
        <v>43</v>
      </c>
      <c r="T236" s="47" t="s">
        <v>324</v>
      </c>
      <c r="U236" s="47" t="s">
        <v>43</v>
      </c>
      <c r="V236" s="50" t="s">
        <v>737</v>
      </c>
      <c r="W236" s="62"/>
    </row>
    <row r="237" spans="1:23" x14ac:dyDescent="0.3">
      <c r="A237" s="47">
        <v>12205</v>
      </c>
      <c r="B237" s="47">
        <v>1693</v>
      </c>
      <c r="C237" s="47">
        <v>56200253</v>
      </c>
      <c r="D237" s="47" t="s">
        <v>738</v>
      </c>
      <c r="E237" s="48" t="s">
        <v>739</v>
      </c>
      <c r="F237" s="49">
        <v>8</v>
      </c>
      <c r="G237" s="49" t="s">
        <v>357</v>
      </c>
      <c r="H237" s="49" t="s">
        <v>322</v>
      </c>
      <c r="I237" s="49" t="s">
        <v>323</v>
      </c>
      <c r="J237" s="47">
        <v>12205</v>
      </c>
      <c r="K237" s="47" t="s">
        <v>43</v>
      </c>
      <c r="L237" s="47" t="s">
        <v>43</v>
      </c>
      <c r="M237" s="47" t="s">
        <v>41</v>
      </c>
      <c r="N237" s="47" t="s">
        <v>43</v>
      </c>
      <c r="O237" s="47" t="s">
        <v>43</v>
      </c>
      <c r="P237" s="47" t="s">
        <v>43</v>
      </c>
      <c r="Q237" s="47" t="s">
        <v>43</v>
      </c>
      <c r="R237" s="47" t="s">
        <v>43</v>
      </c>
      <c r="S237" s="47" t="s">
        <v>43</v>
      </c>
      <c r="T237" s="47" t="s">
        <v>324</v>
      </c>
      <c r="U237" s="47" t="s">
        <v>43</v>
      </c>
      <c r="V237" s="50" t="s">
        <v>737</v>
      </c>
      <c r="W237" s="62"/>
    </row>
    <row r="238" spans="1:23" ht="33.6" x14ac:dyDescent="0.3">
      <c r="A238" s="47">
        <v>12216</v>
      </c>
      <c r="B238" s="47">
        <v>709</v>
      </c>
      <c r="C238" s="47">
        <v>53200005</v>
      </c>
      <c r="D238" s="47" t="s">
        <v>740</v>
      </c>
      <c r="E238" s="48" t="s">
        <v>741</v>
      </c>
      <c r="F238" s="49">
        <v>8</v>
      </c>
      <c r="G238" s="49" t="s">
        <v>357</v>
      </c>
      <c r="H238" s="49" t="s">
        <v>38</v>
      </c>
      <c r="I238" s="49" t="s">
        <v>358</v>
      </c>
      <c r="J238" s="47">
        <v>12216</v>
      </c>
      <c r="K238" s="47" t="s">
        <v>43</v>
      </c>
      <c r="L238" s="47" t="s">
        <v>43</v>
      </c>
      <c r="M238" s="47" t="s">
        <v>41</v>
      </c>
      <c r="N238" s="47" t="s">
        <v>43</v>
      </c>
      <c r="O238" s="47" t="s">
        <v>43</v>
      </c>
      <c r="P238" s="47" t="s">
        <v>43</v>
      </c>
      <c r="Q238" s="47" t="s">
        <v>43</v>
      </c>
      <c r="R238" s="47" t="s">
        <v>44</v>
      </c>
      <c r="S238" s="47" t="s">
        <v>41</v>
      </c>
      <c r="T238" s="47" t="s">
        <v>45</v>
      </c>
      <c r="U238" s="47" t="s">
        <v>41</v>
      </c>
      <c r="V238" s="50" t="s">
        <v>46</v>
      </c>
      <c r="W238" s="62"/>
    </row>
    <row r="239" spans="1:23" x14ac:dyDescent="0.3">
      <c r="A239" s="47">
        <v>12221</v>
      </c>
      <c r="B239" s="47">
        <v>226</v>
      </c>
      <c r="C239" s="47">
        <v>53100033</v>
      </c>
      <c r="D239" s="47" t="s">
        <v>742</v>
      </c>
      <c r="E239" s="48" t="s">
        <v>743</v>
      </c>
      <c r="F239" s="49">
        <v>16</v>
      </c>
      <c r="G239" s="49" t="s">
        <v>357</v>
      </c>
      <c r="H239" s="49" t="s">
        <v>322</v>
      </c>
      <c r="I239" s="49" t="s">
        <v>323</v>
      </c>
      <c r="J239" s="47">
        <v>12221</v>
      </c>
      <c r="K239" s="47" t="s">
        <v>43</v>
      </c>
      <c r="L239" s="47" t="s">
        <v>43</v>
      </c>
      <c r="M239" s="47" t="s">
        <v>41</v>
      </c>
      <c r="N239" s="47" t="s">
        <v>43</v>
      </c>
      <c r="O239" s="47" t="s">
        <v>43</v>
      </c>
      <c r="P239" s="47" t="s">
        <v>43</v>
      </c>
      <c r="Q239" s="47" t="s">
        <v>43</v>
      </c>
      <c r="R239" s="47" t="s">
        <v>43</v>
      </c>
      <c r="S239" s="47" t="s">
        <v>43</v>
      </c>
      <c r="T239" s="47" t="s">
        <v>45</v>
      </c>
      <c r="U239" s="47" t="s">
        <v>43</v>
      </c>
      <c r="V239" s="50" t="s">
        <v>744</v>
      </c>
      <c r="W239" s="62"/>
    </row>
    <row r="240" spans="1:23" x14ac:dyDescent="0.3">
      <c r="A240" s="47">
        <v>12225</v>
      </c>
      <c r="B240" s="47">
        <v>227</v>
      </c>
      <c r="C240" s="47">
        <v>53100040</v>
      </c>
      <c r="D240" s="47" t="s">
        <v>745</v>
      </c>
      <c r="E240" s="48" t="s">
        <v>746</v>
      </c>
      <c r="F240" s="49">
        <v>4</v>
      </c>
      <c r="G240" s="49" t="s">
        <v>357</v>
      </c>
      <c r="H240" s="49" t="s">
        <v>322</v>
      </c>
      <c r="I240" s="49" t="s">
        <v>323</v>
      </c>
      <c r="J240" s="47">
        <v>12225</v>
      </c>
      <c r="K240" s="47" t="s">
        <v>43</v>
      </c>
      <c r="L240" s="47" t="s">
        <v>43</v>
      </c>
      <c r="M240" s="47" t="s">
        <v>41</v>
      </c>
      <c r="N240" s="47" t="s">
        <v>43</v>
      </c>
      <c r="O240" s="47" t="s">
        <v>43</v>
      </c>
      <c r="P240" s="47" t="s">
        <v>43</v>
      </c>
      <c r="Q240" s="47" t="s">
        <v>43</v>
      </c>
      <c r="R240" s="47" t="s">
        <v>43</v>
      </c>
      <c r="S240" s="47" t="s">
        <v>43</v>
      </c>
      <c r="T240" s="47" t="s">
        <v>45</v>
      </c>
      <c r="U240" s="47" t="s">
        <v>43</v>
      </c>
      <c r="V240" s="50" t="s">
        <v>747</v>
      </c>
      <c r="W240" s="62"/>
    </row>
    <row r="241" spans="1:23" x14ac:dyDescent="0.3">
      <c r="A241" s="47">
        <v>12226</v>
      </c>
      <c r="B241" s="47">
        <v>228</v>
      </c>
      <c r="C241" s="47">
        <v>53100040</v>
      </c>
      <c r="D241" s="47" t="s">
        <v>748</v>
      </c>
      <c r="E241" s="48" t="s">
        <v>749</v>
      </c>
      <c r="F241" s="49">
        <v>27</v>
      </c>
      <c r="G241" s="49" t="s">
        <v>357</v>
      </c>
      <c r="H241" s="49" t="s">
        <v>322</v>
      </c>
      <c r="I241" s="49" t="s">
        <v>323</v>
      </c>
      <c r="J241" s="47">
        <v>12226</v>
      </c>
      <c r="K241" s="47" t="s">
        <v>43</v>
      </c>
      <c r="L241" s="47" t="s">
        <v>43</v>
      </c>
      <c r="M241" s="47" t="s">
        <v>41</v>
      </c>
      <c r="N241" s="47" t="s">
        <v>43</v>
      </c>
      <c r="O241" s="47" t="s">
        <v>43</v>
      </c>
      <c r="P241" s="47" t="s">
        <v>43</v>
      </c>
      <c r="Q241" s="47" t="s">
        <v>43</v>
      </c>
      <c r="R241" s="47" t="s">
        <v>43</v>
      </c>
      <c r="S241" s="47" t="s">
        <v>43</v>
      </c>
      <c r="T241" s="47" t="s">
        <v>45</v>
      </c>
      <c r="U241" s="47" t="s">
        <v>43</v>
      </c>
      <c r="V241" s="50" t="s">
        <v>747</v>
      </c>
      <c r="W241" s="62"/>
    </row>
    <row r="242" spans="1:23" x14ac:dyDescent="0.3">
      <c r="A242" s="47">
        <v>12229</v>
      </c>
      <c r="B242" s="47">
        <v>245</v>
      </c>
      <c r="C242" s="47">
        <v>53100070</v>
      </c>
      <c r="D242" s="47" t="s">
        <v>750</v>
      </c>
      <c r="E242" s="48" t="s">
        <v>537</v>
      </c>
      <c r="F242" s="49">
        <v>5</v>
      </c>
      <c r="G242" s="49" t="s">
        <v>357</v>
      </c>
      <c r="H242" s="49" t="s">
        <v>322</v>
      </c>
      <c r="I242" s="49" t="s">
        <v>37</v>
      </c>
      <c r="J242" s="47">
        <v>12229</v>
      </c>
      <c r="K242" s="47" t="s">
        <v>43</v>
      </c>
      <c r="L242" s="47" t="s">
        <v>43</v>
      </c>
      <c r="M242" s="47" t="s">
        <v>41</v>
      </c>
      <c r="N242" s="47" t="s">
        <v>43</v>
      </c>
      <c r="O242" s="47" t="s">
        <v>43</v>
      </c>
      <c r="P242" s="47" t="s">
        <v>43</v>
      </c>
      <c r="Q242" s="47" t="s">
        <v>43</v>
      </c>
      <c r="R242" s="47" t="s">
        <v>60</v>
      </c>
      <c r="S242" s="47" t="s">
        <v>41</v>
      </c>
      <c r="T242" s="47" t="s">
        <v>45</v>
      </c>
      <c r="U242" s="47" t="s">
        <v>43</v>
      </c>
      <c r="V242" s="50" t="s">
        <v>539</v>
      </c>
      <c r="W242" s="62"/>
    </row>
    <row r="243" spans="1:23" ht="33.6" x14ac:dyDescent="0.3">
      <c r="A243" s="47">
        <v>12231</v>
      </c>
      <c r="B243" s="47">
        <v>100</v>
      </c>
      <c r="C243" s="47">
        <v>29500005</v>
      </c>
      <c r="D243" s="47" t="s">
        <v>751</v>
      </c>
      <c r="E243" s="48" t="s">
        <v>752</v>
      </c>
      <c r="F243" s="49">
        <v>120</v>
      </c>
      <c r="G243" s="49" t="s">
        <v>357</v>
      </c>
      <c r="H243" s="49" t="s">
        <v>322</v>
      </c>
      <c r="I243" s="49" t="s">
        <v>323</v>
      </c>
      <c r="J243" s="47">
        <v>12231</v>
      </c>
      <c r="K243" s="47" t="s">
        <v>43</v>
      </c>
      <c r="L243" s="47" t="s">
        <v>43</v>
      </c>
      <c r="M243" s="47" t="s">
        <v>43</v>
      </c>
      <c r="N243" s="47" t="s">
        <v>43</v>
      </c>
      <c r="O243" s="47" t="s">
        <v>43</v>
      </c>
      <c r="P243" s="47" t="s">
        <v>43</v>
      </c>
      <c r="Q243" s="47" t="s">
        <v>43</v>
      </c>
      <c r="R243" s="47" t="s">
        <v>43</v>
      </c>
      <c r="S243" s="47" t="s">
        <v>43</v>
      </c>
      <c r="T243" s="47" t="s">
        <v>324</v>
      </c>
      <c r="U243" s="47" t="s">
        <v>43</v>
      </c>
      <c r="V243" s="50" t="s">
        <v>753</v>
      </c>
      <c r="W243" s="62"/>
    </row>
    <row r="244" spans="1:23" x14ac:dyDescent="0.3">
      <c r="A244" s="47">
        <v>12232</v>
      </c>
      <c r="B244" s="47">
        <v>101</v>
      </c>
      <c r="C244" s="47">
        <v>29500005</v>
      </c>
      <c r="D244" s="47" t="s">
        <v>754</v>
      </c>
      <c r="E244" s="48" t="s">
        <v>755</v>
      </c>
      <c r="F244" s="49">
        <v>475</v>
      </c>
      <c r="G244" s="49" t="s">
        <v>357</v>
      </c>
      <c r="H244" s="49" t="s">
        <v>322</v>
      </c>
      <c r="I244" s="49" t="s">
        <v>323</v>
      </c>
      <c r="J244" s="47">
        <v>12232</v>
      </c>
      <c r="K244" s="47" t="s">
        <v>43</v>
      </c>
      <c r="L244" s="47" t="s">
        <v>43</v>
      </c>
      <c r="M244" s="47" t="s">
        <v>43</v>
      </c>
      <c r="N244" s="47" t="s">
        <v>43</v>
      </c>
      <c r="O244" s="47" t="s">
        <v>43</v>
      </c>
      <c r="P244" s="47" t="s">
        <v>43</v>
      </c>
      <c r="Q244" s="47" t="s">
        <v>43</v>
      </c>
      <c r="R244" s="47" t="s">
        <v>43</v>
      </c>
      <c r="S244" s="47" t="s">
        <v>43</v>
      </c>
      <c r="T244" s="47" t="s">
        <v>324</v>
      </c>
      <c r="U244" s="47" t="s">
        <v>43</v>
      </c>
      <c r="V244" s="50" t="s">
        <v>753</v>
      </c>
      <c r="W244" s="62"/>
    </row>
    <row r="245" spans="1:23" x14ac:dyDescent="0.3">
      <c r="A245" s="47">
        <v>12233</v>
      </c>
      <c r="B245" s="47">
        <v>549</v>
      </c>
      <c r="C245" s="47">
        <v>53100379</v>
      </c>
      <c r="D245" s="47" t="s">
        <v>756</v>
      </c>
      <c r="E245" s="48" t="s">
        <v>757</v>
      </c>
      <c r="F245" s="49">
        <v>12</v>
      </c>
      <c r="G245" s="49" t="s">
        <v>357</v>
      </c>
      <c r="H245" s="49" t="s">
        <v>322</v>
      </c>
      <c r="I245" s="49" t="s">
        <v>37</v>
      </c>
      <c r="J245" s="47">
        <v>12233</v>
      </c>
      <c r="K245" s="47" t="s">
        <v>43</v>
      </c>
      <c r="L245" s="47" t="s">
        <v>43</v>
      </c>
      <c r="M245" s="47" t="s">
        <v>41</v>
      </c>
      <c r="N245" s="47" t="s">
        <v>43</v>
      </c>
      <c r="O245" s="47" t="s">
        <v>43</v>
      </c>
      <c r="P245" s="47" t="s">
        <v>43</v>
      </c>
      <c r="Q245" s="47" t="s">
        <v>43</v>
      </c>
      <c r="R245" s="47" t="s">
        <v>60</v>
      </c>
      <c r="S245" s="47" t="s">
        <v>41</v>
      </c>
      <c r="T245" s="47" t="s">
        <v>45</v>
      </c>
      <c r="U245" s="47" t="s">
        <v>43</v>
      </c>
      <c r="V245" s="50" t="s">
        <v>758</v>
      </c>
      <c r="W245" s="62"/>
    </row>
    <row r="246" spans="1:23" x14ac:dyDescent="0.3">
      <c r="A246" s="47">
        <v>12235</v>
      </c>
      <c r="B246" s="47">
        <v>550</v>
      </c>
      <c r="C246" s="47">
        <v>53100379</v>
      </c>
      <c r="D246" s="47" t="s">
        <v>759</v>
      </c>
      <c r="E246" s="48" t="s">
        <v>760</v>
      </c>
      <c r="F246" s="49">
        <v>21</v>
      </c>
      <c r="G246" s="49" t="s">
        <v>357</v>
      </c>
      <c r="H246" s="49" t="s">
        <v>322</v>
      </c>
      <c r="I246" s="49" t="s">
        <v>37</v>
      </c>
      <c r="J246" s="47">
        <v>12235</v>
      </c>
      <c r="K246" s="47" t="s">
        <v>43</v>
      </c>
      <c r="L246" s="47" t="s">
        <v>43</v>
      </c>
      <c r="M246" s="47" t="s">
        <v>41</v>
      </c>
      <c r="N246" s="47" t="s">
        <v>43</v>
      </c>
      <c r="O246" s="47" t="s">
        <v>43</v>
      </c>
      <c r="P246" s="47" t="s">
        <v>43</v>
      </c>
      <c r="Q246" s="47" t="s">
        <v>43</v>
      </c>
      <c r="R246" s="47" t="s">
        <v>60</v>
      </c>
      <c r="S246" s="47" t="s">
        <v>41</v>
      </c>
      <c r="T246" s="47" t="s">
        <v>45</v>
      </c>
      <c r="U246" s="47" t="s">
        <v>43</v>
      </c>
      <c r="V246" s="50" t="s">
        <v>758</v>
      </c>
      <c r="W246" s="62"/>
    </row>
    <row r="247" spans="1:23" x14ac:dyDescent="0.3">
      <c r="A247" s="47">
        <v>12236</v>
      </c>
      <c r="B247" s="47">
        <v>551</v>
      </c>
      <c r="C247" s="47">
        <v>53100379</v>
      </c>
      <c r="D247" s="47" t="s">
        <v>761</v>
      </c>
      <c r="E247" s="48" t="s">
        <v>762</v>
      </c>
      <c r="F247" s="49">
        <v>32</v>
      </c>
      <c r="G247" s="49" t="s">
        <v>357</v>
      </c>
      <c r="H247" s="49" t="s">
        <v>322</v>
      </c>
      <c r="I247" s="49" t="s">
        <v>37</v>
      </c>
      <c r="J247" s="47">
        <v>12236</v>
      </c>
      <c r="K247" s="47" t="s">
        <v>43</v>
      </c>
      <c r="L247" s="47" t="s">
        <v>43</v>
      </c>
      <c r="M247" s="47" t="s">
        <v>41</v>
      </c>
      <c r="N247" s="47" t="s">
        <v>43</v>
      </c>
      <c r="O247" s="47" t="s">
        <v>43</v>
      </c>
      <c r="P247" s="47" t="s">
        <v>43</v>
      </c>
      <c r="Q247" s="47" t="s">
        <v>43</v>
      </c>
      <c r="R247" s="47" t="s">
        <v>60</v>
      </c>
      <c r="S247" s="47" t="s">
        <v>41</v>
      </c>
      <c r="T247" s="47" t="s">
        <v>45</v>
      </c>
      <c r="U247" s="47" t="s">
        <v>43</v>
      </c>
      <c r="V247" s="50" t="s">
        <v>758</v>
      </c>
      <c r="W247" s="62"/>
    </row>
    <row r="248" spans="1:23" x14ac:dyDescent="0.3">
      <c r="A248" s="47">
        <v>12237</v>
      </c>
      <c r="B248" s="47">
        <v>552</v>
      </c>
      <c r="C248" s="47">
        <v>53100379</v>
      </c>
      <c r="D248" s="47" t="s">
        <v>763</v>
      </c>
      <c r="E248" s="48" t="s">
        <v>764</v>
      </c>
      <c r="F248" s="49">
        <v>2</v>
      </c>
      <c r="G248" s="49" t="s">
        <v>357</v>
      </c>
      <c r="H248" s="49" t="s">
        <v>322</v>
      </c>
      <c r="I248" s="49" t="s">
        <v>323</v>
      </c>
      <c r="J248" s="47">
        <v>12237</v>
      </c>
      <c r="K248" s="47" t="s">
        <v>43</v>
      </c>
      <c r="L248" s="47" t="s">
        <v>43</v>
      </c>
      <c r="M248" s="47" t="s">
        <v>41</v>
      </c>
      <c r="N248" s="47" t="s">
        <v>43</v>
      </c>
      <c r="O248" s="47" t="s">
        <v>43</v>
      </c>
      <c r="P248" s="47" t="s">
        <v>43</v>
      </c>
      <c r="Q248" s="47" t="s">
        <v>43</v>
      </c>
      <c r="R248" s="47" t="s">
        <v>60</v>
      </c>
      <c r="S248" s="47" t="s">
        <v>41</v>
      </c>
      <c r="T248" s="47" t="s">
        <v>45</v>
      </c>
      <c r="U248" s="47" t="s">
        <v>43</v>
      </c>
      <c r="V248" s="50" t="s">
        <v>758</v>
      </c>
      <c r="W248" s="62"/>
    </row>
    <row r="249" spans="1:23" x14ac:dyDescent="0.3">
      <c r="A249" s="47">
        <v>12239</v>
      </c>
      <c r="B249" s="47">
        <v>553</v>
      </c>
      <c r="C249" s="47">
        <v>53100379</v>
      </c>
      <c r="D249" s="47" t="s">
        <v>765</v>
      </c>
      <c r="E249" s="48" t="s">
        <v>766</v>
      </c>
      <c r="F249" s="49">
        <v>1</v>
      </c>
      <c r="G249" s="49" t="s">
        <v>357</v>
      </c>
      <c r="H249" s="49" t="s">
        <v>322</v>
      </c>
      <c r="I249" s="49" t="s">
        <v>358</v>
      </c>
      <c r="J249" s="47">
        <v>12239</v>
      </c>
      <c r="K249" s="47" t="s">
        <v>43</v>
      </c>
      <c r="L249" s="47" t="s">
        <v>43</v>
      </c>
      <c r="M249" s="47" t="s">
        <v>41</v>
      </c>
      <c r="N249" s="47" t="s">
        <v>43</v>
      </c>
      <c r="O249" s="47" t="s">
        <v>43</v>
      </c>
      <c r="P249" s="47" t="s">
        <v>43</v>
      </c>
      <c r="Q249" s="47" t="s">
        <v>43</v>
      </c>
      <c r="R249" s="47" t="s">
        <v>44</v>
      </c>
      <c r="S249" s="47" t="s">
        <v>41</v>
      </c>
      <c r="T249" s="47" t="s">
        <v>45</v>
      </c>
      <c r="U249" s="47" t="s">
        <v>43</v>
      </c>
      <c r="V249" s="50" t="s">
        <v>767</v>
      </c>
      <c r="W249" s="62"/>
    </row>
    <row r="250" spans="1:23" x14ac:dyDescent="0.3">
      <c r="A250" s="47">
        <v>12241</v>
      </c>
      <c r="B250" s="47">
        <v>554</v>
      </c>
      <c r="C250" s="47">
        <v>53100379</v>
      </c>
      <c r="D250" s="47" t="s">
        <v>768</v>
      </c>
      <c r="E250" s="48" t="s">
        <v>769</v>
      </c>
      <c r="F250" s="49">
        <v>4</v>
      </c>
      <c r="G250" s="49" t="s">
        <v>357</v>
      </c>
      <c r="H250" s="49" t="s">
        <v>322</v>
      </c>
      <c r="I250" s="49" t="s">
        <v>323</v>
      </c>
      <c r="J250" s="47">
        <v>12241</v>
      </c>
      <c r="K250" s="47" t="s">
        <v>43</v>
      </c>
      <c r="L250" s="47" t="s">
        <v>43</v>
      </c>
      <c r="M250" s="47" t="s">
        <v>41</v>
      </c>
      <c r="N250" s="47" t="s">
        <v>43</v>
      </c>
      <c r="O250" s="47" t="s">
        <v>43</v>
      </c>
      <c r="P250" s="47" t="s">
        <v>43</v>
      </c>
      <c r="Q250" s="47" t="s">
        <v>43</v>
      </c>
      <c r="R250" s="47" t="s">
        <v>44</v>
      </c>
      <c r="S250" s="47" t="s">
        <v>41</v>
      </c>
      <c r="T250" s="47" t="s">
        <v>45</v>
      </c>
      <c r="U250" s="47" t="s">
        <v>43</v>
      </c>
      <c r="V250" s="50" t="s">
        <v>758</v>
      </c>
      <c r="W250" s="62"/>
    </row>
    <row r="251" spans="1:23" x14ac:dyDescent="0.3">
      <c r="A251" s="47">
        <v>12242</v>
      </c>
      <c r="B251" s="47">
        <v>134</v>
      </c>
      <c r="C251" s="47">
        <v>51900073</v>
      </c>
      <c r="D251" s="47" t="s">
        <v>770</v>
      </c>
      <c r="E251" s="48" t="s">
        <v>771</v>
      </c>
      <c r="F251" s="49">
        <v>1</v>
      </c>
      <c r="G251" s="49" t="s">
        <v>357</v>
      </c>
      <c r="H251" s="49" t="s">
        <v>322</v>
      </c>
      <c r="I251" s="49" t="s">
        <v>37</v>
      </c>
      <c r="J251" s="47">
        <v>12242</v>
      </c>
      <c r="K251" s="47" t="s">
        <v>43</v>
      </c>
      <c r="L251" s="47" t="s">
        <v>43</v>
      </c>
      <c r="M251" s="47" t="s">
        <v>41</v>
      </c>
      <c r="N251" s="47" t="s">
        <v>43</v>
      </c>
      <c r="O251" s="47" t="s">
        <v>43</v>
      </c>
      <c r="P251" s="47" t="s">
        <v>43</v>
      </c>
      <c r="Q251" s="47" t="s">
        <v>43</v>
      </c>
      <c r="R251" s="47" t="s">
        <v>60</v>
      </c>
      <c r="S251" s="47" t="s">
        <v>41</v>
      </c>
      <c r="T251" s="47" t="s">
        <v>45</v>
      </c>
      <c r="U251" s="47" t="s">
        <v>43</v>
      </c>
      <c r="V251" s="50" t="s">
        <v>772</v>
      </c>
      <c r="W251" s="62"/>
    </row>
    <row r="252" spans="1:23" x14ac:dyDescent="0.3">
      <c r="A252" s="47">
        <v>12242</v>
      </c>
      <c r="B252" s="47">
        <v>135</v>
      </c>
      <c r="C252" s="47">
        <v>51900073</v>
      </c>
      <c r="D252" s="47" t="s">
        <v>770</v>
      </c>
      <c r="E252" s="48" t="s">
        <v>771</v>
      </c>
      <c r="F252" s="49">
        <v>8</v>
      </c>
      <c r="G252" s="49" t="s">
        <v>357</v>
      </c>
      <c r="H252" s="49" t="s">
        <v>322</v>
      </c>
      <c r="I252" s="49" t="s">
        <v>37</v>
      </c>
      <c r="J252" s="47">
        <v>12242</v>
      </c>
      <c r="K252" s="47" t="s">
        <v>43</v>
      </c>
      <c r="L252" s="47" t="s">
        <v>43</v>
      </c>
      <c r="M252" s="47" t="s">
        <v>41</v>
      </c>
      <c r="N252" s="47" t="s">
        <v>43</v>
      </c>
      <c r="O252" s="47" t="s">
        <v>43</v>
      </c>
      <c r="P252" s="47" t="s">
        <v>43</v>
      </c>
      <c r="Q252" s="47" t="s">
        <v>43</v>
      </c>
      <c r="R252" s="47" t="s">
        <v>60</v>
      </c>
      <c r="S252" s="47" t="s">
        <v>41</v>
      </c>
      <c r="T252" s="47" t="s">
        <v>45</v>
      </c>
      <c r="U252" s="47" t="s">
        <v>43</v>
      </c>
      <c r="V252" s="50" t="s">
        <v>772</v>
      </c>
      <c r="W252" s="62"/>
    </row>
    <row r="253" spans="1:23" x14ac:dyDescent="0.3">
      <c r="A253" s="47">
        <v>12246</v>
      </c>
      <c r="B253" s="47">
        <v>590</v>
      </c>
      <c r="C253" s="47">
        <v>53100432</v>
      </c>
      <c r="D253" s="47" t="s">
        <v>773</v>
      </c>
      <c r="E253" s="48" t="s">
        <v>774</v>
      </c>
      <c r="F253" s="49">
        <v>4</v>
      </c>
      <c r="G253" s="49" t="s">
        <v>357</v>
      </c>
      <c r="H253" s="49" t="s">
        <v>322</v>
      </c>
      <c r="I253" s="49" t="s">
        <v>323</v>
      </c>
      <c r="J253" s="47">
        <v>12246</v>
      </c>
      <c r="K253" s="47" t="s">
        <v>43</v>
      </c>
      <c r="L253" s="47" t="s">
        <v>43</v>
      </c>
      <c r="M253" s="47" t="s">
        <v>41</v>
      </c>
      <c r="N253" s="47" t="s">
        <v>43</v>
      </c>
      <c r="O253" s="47" t="s">
        <v>43</v>
      </c>
      <c r="P253" s="47" t="s">
        <v>43</v>
      </c>
      <c r="Q253" s="47" t="s">
        <v>43</v>
      </c>
      <c r="R253" s="47" t="s">
        <v>43</v>
      </c>
      <c r="S253" s="47" t="s">
        <v>41</v>
      </c>
      <c r="T253" s="47" t="s">
        <v>45</v>
      </c>
      <c r="U253" s="47" t="s">
        <v>43</v>
      </c>
      <c r="V253" s="50" t="s">
        <v>775</v>
      </c>
      <c r="W253" s="62"/>
    </row>
    <row r="254" spans="1:23" ht="33.6" x14ac:dyDescent="0.3">
      <c r="A254" s="47">
        <v>12247</v>
      </c>
      <c r="B254" s="47">
        <v>591</v>
      </c>
      <c r="C254" s="47">
        <v>53100457</v>
      </c>
      <c r="D254" s="51" t="s">
        <v>776</v>
      </c>
      <c r="E254" s="48" t="s">
        <v>777</v>
      </c>
      <c r="F254" s="49">
        <v>2</v>
      </c>
      <c r="G254" s="49" t="s">
        <v>357</v>
      </c>
      <c r="H254" s="49" t="s">
        <v>322</v>
      </c>
      <c r="I254" s="49" t="s">
        <v>323</v>
      </c>
      <c r="J254" s="47">
        <v>12247</v>
      </c>
      <c r="K254" s="47" t="s">
        <v>43</v>
      </c>
      <c r="L254" s="47" t="s">
        <v>43</v>
      </c>
      <c r="M254" s="47" t="s">
        <v>41</v>
      </c>
      <c r="N254" s="47" t="s">
        <v>43</v>
      </c>
      <c r="O254" s="47" t="s">
        <v>43</v>
      </c>
      <c r="P254" s="47" t="s">
        <v>43</v>
      </c>
      <c r="Q254" s="47" t="s">
        <v>43</v>
      </c>
      <c r="R254" s="47" t="s">
        <v>43</v>
      </c>
      <c r="S254" s="47" t="s">
        <v>41</v>
      </c>
      <c r="T254" s="47" t="s">
        <v>324</v>
      </c>
      <c r="U254" s="47" t="s">
        <v>41</v>
      </c>
      <c r="V254" s="50" t="s">
        <v>778</v>
      </c>
      <c r="W254" s="53" t="s">
        <v>779</v>
      </c>
    </row>
    <row r="255" spans="1:23" x14ac:dyDescent="0.3">
      <c r="A255" s="47">
        <v>12247</v>
      </c>
      <c r="B255" s="47">
        <v>592</v>
      </c>
      <c r="C255" s="47">
        <v>53100457</v>
      </c>
      <c r="D255" s="47" t="s">
        <v>780</v>
      </c>
      <c r="E255" s="48" t="s">
        <v>777</v>
      </c>
      <c r="F255" s="49">
        <v>15</v>
      </c>
      <c r="G255" s="49" t="s">
        <v>357</v>
      </c>
      <c r="H255" s="49" t="s">
        <v>322</v>
      </c>
      <c r="I255" s="49" t="s">
        <v>323</v>
      </c>
      <c r="J255" s="47">
        <v>12247</v>
      </c>
      <c r="K255" s="47" t="s">
        <v>43</v>
      </c>
      <c r="L255" s="47" t="s">
        <v>43</v>
      </c>
      <c r="M255" s="47" t="s">
        <v>41</v>
      </c>
      <c r="N255" s="47" t="s">
        <v>43</v>
      </c>
      <c r="O255" s="47" t="s">
        <v>43</v>
      </c>
      <c r="P255" s="47" t="s">
        <v>43</v>
      </c>
      <c r="Q255" s="47" t="s">
        <v>43</v>
      </c>
      <c r="R255" s="47" t="s">
        <v>43</v>
      </c>
      <c r="S255" s="47" t="s">
        <v>41</v>
      </c>
      <c r="T255" s="47" t="s">
        <v>324</v>
      </c>
      <c r="U255" s="47" t="s">
        <v>41</v>
      </c>
      <c r="V255" s="50" t="s">
        <v>778</v>
      </c>
      <c r="W255" s="62"/>
    </row>
    <row r="256" spans="1:23" x14ac:dyDescent="0.3">
      <c r="A256" s="47">
        <v>12252</v>
      </c>
      <c r="B256" s="47">
        <v>102</v>
      </c>
      <c r="C256" s="47">
        <v>29500005</v>
      </c>
      <c r="D256" s="47" t="s">
        <v>781</v>
      </c>
      <c r="E256" s="48" t="s">
        <v>782</v>
      </c>
      <c r="F256" s="49">
        <v>1</v>
      </c>
      <c r="G256" s="49" t="s">
        <v>357</v>
      </c>
      <c r="H256" s="49" t="s">
        <v>322</v>
      </c>
      <c r="I256" s="49" t="s">
        <v>323</v>
      </c>
      <c r="J256" s="47">
        <v>12252</v>
      </c>
      <c r="K256" s="47" t="s">
        <v>43</v>
      </c>
      <c r="L256" s="47" t="s">
        <v>43</v>
      </c>
      <c r="M256" s="47" t="s">
        <v>41</v>
      </c>
      <c r="N256" s="47" t="s">
        <v>43</v>
      </c>
      <c r="O256" s="47" t="s">
        <v>43</v>
      </c>
      <c r="P256" s="47" t="s">
        <v>43</v>
      </c>
      <c r="Q256" s="47" t="s">
        <v>43</v>
      </c>
      <c r="R256" s="47" t="s">
        <v>43</v>
      </c>
      <c r="S256" s="47" t="s">
        <v>41</v>
      </c>
      <c r="T256" s="47" t="s">
        <v>45</v>
      </c>
      <c r="U256" s="47" t="s">
        <v>43</v>
      </c>
      <c r="V256" s="50" t="s">
        <v>783</v>
      </c>
      <c r="W256" s="62"/>
    </row>
    <row r="257" spans="1:23" x14ac:dyDescent="0.3">
      <c r="A257" s="47">
        <v>12255</v>
      </c>
      <c r="B257" s="47">
        <v>600</v>
      </c>
      <c r="C257" s="47">
        <v>53100525</v>
      </c>
      <c r="D257" s="47" t="s">
        <v>784</v>
      </c>
      <c r="E257" s="48" t="s">
        <v>785</v>
      </c>
      <c r="F257" s="49">
        <v>6</v>
      </c>
      <c r="G257" s="49" t="s">
        <v>357</v>
      </c>
      <c r="H257" s="49" t="s">
        <v>322</v>
      </c>
      <c r="I257" s="49" t="s">
        <v>358</v>
      </c>
      <c r="J257" s="47">
        <v>12255</v>
      </c>
      <c r="K257" s="47" t="s">
        <v>43</v>
      </c>
      <c r="L257" s="47" t="s">
        <v>43</v>
      </c>
      <c r="M257" s="47" t="s">
        <v>41</v>
      </c>
      <c r="N257" s="47" t="s">
        <v>43</v>
      </c>
      <c r="O257" s="47" t="s">
        <v>43</v>
      </c>
      <c r="P257" s="47" t="s">
        <v>43</v>
      </c>
      <c r="Q257" s="47" t="s">
        <v>43</v>
      </c>
      <c r="R257" s="47" t="s">
        <v>60</v>
      </c>
      <c r="S257" s="47" t="s">
        <v>41</v>
      </c>
      <c r="T257" s="47" t="s">
        <v>45</v>
      </c>
      <c r="U257" s="47" t="s">
        <v>41</v>
      </c>
      <c r="V257" s="50"/>
      <c r="W257" s="62"/>
    </row>
    <row r="258" spans="1:23" x14ac:dyDescent="0.3">
      <c r="A258" s="47">
        <v>12266</v>
      </c>
      <c r="B258" s="47">
        <v>311</v>
      </c>
      <c r="C258" s="47">
        <v>53100168</v>
      </c>
      <c r="D258" s="47" t="s">
        <v>786</v>
      </c>
      <c r="E258" s="48" t="s">
        <v>787</v>
      </c>
      <c r="F258" s="49">
        <v>12</v>
      </c>
      <c r="G258" s="49" t="s">
        <v>357</v>
      </c>
      <c r="H258" s="49" t="s">
        <v>322</v>
      </c>
      <c r="I258" s="49" t="s">
        <v>37</v>
      </c>
      <c r="J258" s="47">
        <v>12266</v>
      </c>
      <c r="K258" s="47" t="s">
        <v>43</v>
      </c>
      <c r="L258" s="47" t="s">
        <v>43</v>
      </c>
      <c r="M258" s="47" t="s">
        <v>41</v>
      </c>
      <c r="N258" s="47" t="s">
        <v>43</v>
      </c>
      <c r="O258" s="47" t="s">
        <v>41</v>
      </c>
      <c r="P258" s="47" t="s">
        <v>43</v>
      </c>
      <c r="Q258" s="47" t="s">
        <v>43</v>
      </c>
      <c r="R258" s="47" t="s">
        <v>60</v>
      </c>
      <c r="S258" s="47" t="s">
        <v>41</v>
      </c>
      <c r="T258" s="47" t="s">
        <v>45</v>
      </c>
      <c r="U258" s="47" t="s">
        <v>43</v>
      </c>
      <c r="V258" s="50" t="s">
        <v>449</v>
      </c>
      <c r="W258" s="62"/>
    </row>
    <row r="259" spans="1:23" x14ac:dyDescent="0.3">
      <c r="A259" s="47">
        <v>12268</v>
      </c>
      <c r="B259" s="47">
        <v>510</v>
      </c>
      <c r="C259" s="47">
        <v>53100347</v>
      </c>
      <c r="D259" s="47" t="s">
        <v>788</v>
      </c>
      <c r="E259" s="48" t="s">
        <v>789</v>
      </c>
      <c r="F259" s="49">
        <v>12</v>
      </c>
      <c r="G259" s="49" t="s">
        <v>321</v>
      </c>
      <c r="H259" s="49" t="s">
        <v>322</v>
      </c>
      <c r="I259" s="49" t="s">
        <v>37</v>
      </c>
      <c r="J259" s="47">
        <v>12268</v>
      </c>
      <c r="K259" s="47" t="s">
        <v>43</v>
      </c>
      <c r="L259" s="47" t="s">
        <v>43</v>
      </c>
      <c r="M259" s="47" t="s">
        <v>41</v>
      </c>
      <c r="N259" s="47" t="s">
        <v>43</v>
      </c>
      <c r="O259" s="47" t="s">
        <v>43</v>
      </c>
      <c r="P259" s="47" t="s">
        <v>43</v>
      </c>
      <c r="Q259" s="47" t="s">
        <v>43</v>
      </c>
      <c r="R259" s="47" t="s">
        <v>60</v>
      </c>
      <c r="S259" s="47" t="s">
        <v>41</v>
      </c>
      <c r="T259" s="47" t="s">
        <v>324</v>
      </c>
      <c r="U259" s="47" t="s">
        <v>41</v>
      </c>
      <c r="V259" s="50" t="s">
        <v>46</v>
      </c>
      <c r="W259" s="62"/>
    </row>
    <row r="260" spans="1:23" x14ac:dyDescent="0.3">
      <c r="A260" s="47">
        <v>12273</v>
      </c>
      <c r="B260" s="47">
        <v>103</v>
      </c>
      <c r="C260" s="47">
        <v>29500005</v>
      </c>
      <c r="D260" s="47" t="s">
        <v>790</v>
      </c>
      <c r="E260" s="48" t="s">
        <v>791</v>
      </c>
      <c r="F260" s="49">
        <v>475</v>
      </c>
      <c r="G260" s="49" t="s">
        <v>357</v>
      </c>
      <c r="H260" s="49" t="s">
        <v>322</v>
      </c>
      <c r="I260" s="49" t="s">
        <v>323</v>
      </c>
      <c r="J260" s="47">
        <v>12273</v>
      </c>
      <c r="K260" s="47" t="s">
        <v>43</v>
      </c>
      <c r="L260" s="47" t="s">
        <v>43</v>
      </c>
      <c r="M260" s="47" t="s">
        <v>43</v>
      </c>
      <c r="N260" s="47" t="s">
        <v>43</v>
      </c>
      <c r="O260" s="47" t="s">
        <v>43</v>
      </c>
      <c r="P260" s="47" t="s">
        <v>43</v>
      </c>
      <c r="Q260" s="47" t="s">
        <v>43</v>
      </c>
      <c r="R260" s="47" t="s">
        <v>43</v>
      </c>
      <c r="S260" s="47" t="s">
        <v>43</v>
      </c>
      <c r="T260" s="47" t="s">
        <v>544</v>
      </c>
      <c r="U260" s="47" t="s">
        <v>43</v>
      </c>
      <c r="V260" s="50" t="s">
        <v>792</v>
      </c>
      <c r="W260" s="62"/>
    </row>
    <row r="261" spans="1:23" x14ac:dyDescent="0.3">
      <c r="A261" s="47">
        <v>12274</v>
      </c>
      <c r="B261" s="47">
        <v>104</v>
      </c>
      <c r="C261" s="47">
        <v>29500005</v>
      </c>
      <c r="D261" s="47" t="s">
        <v>793</v>
      </c>
      <c r="E261" s="48" t="s">
        <v>794</v>
      </c>
      <c r="F261" s="49">
        <v>439</v>
      </c>
      <c r="G261" s="49" t="s">
        <v>357</v>
      </c>
      <c r="H261" s="49" t="s">
        <v>322</v>
      </c>
      <c r="I261" s="49" t="s">
        <v>323</v>
      </c>
      <c r="J261" s="47">
        <v>12274</v>
      </c>
      <c r="K261" s="47" t="s">
        <v>43</v>
      </c>
      <c r="L261" s="47" t="s">
        <v>43</v>
      </c>
      <c r="M261" s="47" t="s">
        <v>43</v>
      </c>
      <c r="N261" s="47" t="s">
        <v>43</v>
      </c>
      <c r="O261" s="47" t="s">
        <v>43</v>
      </c>
      <c r="P261" s="47" t="s">
        <v>43</v>
      </c>
      <c r="Q261" s="47" t="s">
        <v>43</v>
      </c>
      <c r="R261" s="47" t="s">
        <v>43</v>
      </c>
      <c r="S261" s="47" t="s">
        <v>43</v>
      </c>
      <c r="T261" s="47" t="s">
        <v>544</v>
      </c>
      <c r="U261" s="47" t="s">
        <v>43</v>
      </c>
      <c r="V261" s="50" t="s">
        <v>792</v>
      </c>
      <c r="W261" s="62"/>
    </row>
    <row r="262" spans="1:23" x14ac:dyDescent="0.3">
      <c r="A262" s="47">
        <v>12275</v>
      </c>
      <c r="B262" s="47">
        <v>105</v>
      </c>
      <c r="C262" s="47">
        <v>29500005</v>
      </c>
      <c r="D262" s="47" t="s">
        <v>795</v>
      </c>
      <c r="E262" s="48" t="s">
        <v>796</v>
      </c>
      <c r="F262" s="49">
        <v>385</v>
      </c>
      <c r="G262" s="49" t="s">
        <v>357</v>
      </c>
      <c r="H262" s="49" t="s">
        <v>322</v>
      </c>
      <c r="I262" s="49" t="s">
        <v>323</v>
      </c>
      <c r="J262" s="47">
        <v>12275</v>
      </c>
      <c r="K262" s="47" t="s">
        <v>43</v>
      </c>
      <c r="L262" s="47" t="s">
        <v>43</v>
      </c>
      <c r="M262" s="47" t="s">
        <v>43</v>
      </c>
      <c r="N262" s="47" t="s">
        <v>43</v>
      </c>
      <c r="O262" s="47" t="s">
        <v>43</v>
      </c>
      <c r="P262" s="47" t="s">
        <v>43</v>
      </c>
      <c r="Q262" s="47" t="s">
        <v>43</v>
      </c>
      <c r="R262" s="47" t="s">
        <v>43</v>
      </c>
      <c r="S262" s="47" t="s">
        <v>43</v>
      </c>
      <c r="T262" s="47" t="s">
        <v>544</v>
      </c>
      <c r="U262" s="47" t="s">
        <v>43</v>
      </c>
      <c r="V262" s="50" t="s">
        <v>792</v>
      </c>
      <c r="W262" s="62"/>
    </row>
    <row r="263" spans="1:23" x14ac:dyDescent="0.3">
      <c r="A263" s="47">
        <v>12276</v>
      </c>
      <c r="B263" s="47">
        <v>106</v>
      </c>
      <c r="C263" s="47">
        <v>29500005</v>
      </c>
      <c r="D263" s="47" t="s">
        <v>797</v>
      </c>
      <c r="E263" s="48" t="s">
        <v>798</v>
      </c>
      <c r="F263" s="49">
        <v>15</v>
      </c>
      <c r="G263" s="49" t="s">
        <v>357</v>
      </c>
      <c r="H263" s="49" t="s">
        <v>322</v>
      </c>
      <c r="I263" s="49" t="s">
        <v>323</v>
      </c>
      <c r="J263" s="47">
        <v>12276</v>
      </c>
      <c r="K263" s="47" t="s">
        <v>43</v>
      </c>
      <c r="L263" s="47" t="s">
        <v>43</v>
      </c>
      <c r="M263" s="47" t="s">
        <v>43</v>
      </c>
      <c r="N263" s="47" t="s">
        <v>43</v>
      </c>
      <c r="O263" s="47" t="s">
        <v>43</v>
      </c>
      <c r="P263" s="47" t="s">
        <v>43</v>
      </c>
      <c r="Q263" s="47" t="s">
        <v>43</v>
      </c>
      <c r="R263" s="47" t="s">
        <v>43</v>
      </c>
      <c r="S263" s="47" t="s">
        <v>43</v>
      </c>
      <c r="T263" s="47" t="s">
        <v>544</v>
      </c>
      <c r="U263" s="47" t="s">
        <v>43</v>
      </c>
      <c r="V263" s="50" t="s">
        <v>799</v>
      </c>
      <c r="W263" s="62"/>
    </row>
    <row r="264" spans="1:23" x14ac:dyDescent="0.3">
      <c r="A264" s="47">
        <v>12277</v>
      </c>
      <c r="B264" s="47">
        <v>314</v>
      </c>
      <c r="C264" s="47">
        <v>53100185</v>
      </c>
      <c r="D264" s="47" t="s">
        <v>800</v>
      </c>
      <c r="E264" s="48" t="s">
        <v>801</v>
      </c>
      <c r="F264" s="49">
        <v>26</v>
      </c>
      <c r="G264" s="49" t="s">
        <v>357</v>
      </c>
      <c r="H264" s="49" t="s">
        <v>322</v>
      </c>
      <c r="I264" s="49" t="s">
        <v>323</v>
      </c>
      <c r="J264" s="47">
        <v>12277</v>
      </c>
      <c r="K264" s="47" t="s">
        <v>43</v>
      </c>
      <c r="L264" s="47" t="s">
        <v>43</v>
      </c>
      <c r="M264" s="47" t="s">
        <v>41</v>
      </c>
      <c r="N264" s="47" t="s">
        <v>43</v>
      </c>
      <c r="O264" s="47" t="s">
        <v>43</v>
      </c>
      <c r="P264" s="47" t="s">
        <v>43</v>
      </c>
      <c r="Q264" s="47" t="s">
        <v>43</v>
      </c>
      <c r="R264" s="47" t="s">
        <v>60</v>
      </c>
      <c r="S264" s="47" t="s">
        <v>41</v>
      </c>
      <c r="T264" s="47" t="s">
        <v>45</v>
      </c>
      <c r="U264" s="47" t="s">
        <v>43</v>
      </c>
      <c r="V264" s="50" t="s">
        <v>802</v>
      </c>
      <c r="W264" s="62"/>
    </row>
    <row r="265" spans="1:23" x14ac:dyDescent="0.3">
      <c r="A265" s="47">
        <v>12281</v>
      </c>
      <c r="B265" s="47">
        <v>107</v>
      </c>
      <c r="C265" s="47">
        <v>29500005</v>
      </c>
      <c r="D265" s="47" t="s">
        <v>803</v>
      </c>
      <c r="E265" s="48" t="s">
        <v>804</v>
      </c>
      <c r="F265" s="49">
        <v>6</v>
      </c>
      <c r="G265" s="49" t="s">
        <v>357</v>
      </c>
      <c r="H265" s="49" t="s">
        <v>322</v>
      </c>
      <c r="I265" s="49" t="s">
        <v>323</v>
      </c>
      <c r="J265" s="47">
        <v>12281</v>
      </c>
      <c r="K265" s="47" t="s">
        <v>43</v>
      </c>
      <c r="L265" s="47" t="s">
        <v>43</v>
      </c>
      <c r="M265" s="47" t="s">
        <v>41</v>
      </c>
      <c r="N265" s="47" t="s">
        <v>43</v>
      </c>
      <c r="O265" s="47" t="s">
        <v>43</v>
      </c>
      <c r="P265" s="47" t="s">
        <v>43</v>
      </c>
      <c r="Q265" s="47" t="s">
        <v>43</v>
      </c>
      <c r="R265" s="47" t="s">
        <v>43</v>
      </c>
      <c r="S265" s="47" t="s">
        <v>41</v>
      </c>
      <c r="T265" s="47" t="s">
        <v>324</v>
      </c>
      <c r="U265" s="47" t="s">
        <v>43</v>
      </c>
      <c r="V265" s="50" t="s">
        <v>805</v>
      </c>
      <c r="W265" s="62"/>
    </row>
    <row r="266" spans="1:23" ht="33.6" x14ac:dyDescent="0.3">
      <c r="A266" s="47">
        <v>12286</v>
      </c>
      <c r="B266" s="47">
        <v>108</v>
      </c>
      <c r="C266" s="47">
        <v>29500005</v>
      </c>
      <c r="D266" s="47" t="s">
        <v>806</v>
      </c>
      <c r="E266" s="48" t="s">
        <v>807</v>
      </c>
      <c r="F266" s="49">
        <v>39</v>
      </c>
      <c r="G266" s="49" t="s">
        <v>357</v>
      </c>
      <c r="H266" s="49" t="s">
        <v>322</v>
      </c>
      <c r="I266" s="49" t="s">
        <v>323</v>
      </c>
      <c r="J266" s="47">
        <v>12286</v>
      </c>
      <c r="K266" s="47" t="s">
        <v>43</v>
      </c>
      <c r="L266" s="47" t="s">
        <v>43</v>
      </c>
      <c r="M266" s="47" t="s">
        <v>43</v>
      </c>
      <c r="N266" s="47" t="s">
        <v>43</v>
      </c>
      <c r="O266" s="47" t="s">
        <v>43</v>
      </c>
      <c r="P266" s="47" t="s">
        <v>43</v>
      </c>
      <c r="Q266" s="47" t="s">
        <v>43</v>
      </c>
      <c r="R266" s="47" t="s">
        <v>43</v>
      </c>
      <c r="S266" s="47" t="s">
        <v>43</v>
      </c>
      <c r="T266" s="47" t="s">
        <v>324</v>
      </c>
      <c r="U266" s="47" t="s">
        <v>41</v>
      </c>
      <c r="V266" s="50" t="s">
        <v>46</v>
      </c>
      <c r="W266" s="62"/>
    </row>
    <row r="267" spans="1:23" x14ac:dyDescent="0.3">
      <c r="A267" s="47">
        <v>12287</v>
      </c>
      <c r="B267" s="47">
        <v>109</v>
      </c>
      <c r="C267" s="47">
        <v>29500005</v>
      </c>
      <c r="D267" s="47" t="s">
        <v>808</v>
      </c>
      <c r="E267" s="48" t="s">
        <v>809</v>
      </c>
      <c r="F267" s="49">
        <v>4</v>
      </c>
      <c r="G267" s="49" t="s">
        <v>357</v>
      </c>
      <c r="H267" s="49" t="s">
        <v>322</v>
      </c>
      <c r="I267" s="49" t="s">
        <v>323</v>
      </c>
      <c r="J267" s="47">
        <v>12287</v>
      </c>
      <c r="K267" s="47" t="s">
        <v>43</v>
      </c>
      <c r="L267" s="47" t="s">
        <v>43</v>
      </c>
      <c r="M267" s="47" t="s">
        <v>43</v>
      </c>
      <c r="N267" s="47" t="s">
        <v>43</v>
      </c>
      <c r="O267" s="47" t="s">
        <v>43</v>
      </c>
      <c r="P267" s="47" t="s">
        <v>43</v>
      </c>
      <c r="Q267" s="47" t="s">
        <v>43</v>
      </c>
      <c r="R267" s="47" t="s">
        <v>43</v>
      </c>
      <c r="S267" s="47" t="s">
        <v>43</v>
      </c>
      <c r="T267" s="47" t="s">
        <v>324</v>
      </c>
      <c r="U267" s="47" t="s">
        <v>41</v>
      </c>
      <c r="V267" s="50" t="s">
        <v>46</v>
      </c>
      <c r="W267" s="62"/>
    </row>
    <row r="268" spans="1:23" ht="33.6" x14ac:dyDescent="0.3">
      <c r="A268" s="47">
        <v>12291</v>
      </c>
      <c r="B268" s="47">
        <v>601</v>
      </c>
      <c r="C268" s="47">
        <v>53100525</v>
      </c>
      <c r="D268" s="47" t="s">
        <v>810</v>
      </c>
      <c r="E268" s="48" t="s">
        <v>811</v>
      </c>
      <c r="F268" s="49">
        <v>2</v>
      </c>
      <c r="G268" s="49" t="s">
        <v>357</v>
      </c>
      <c r="H268" s="49" t="s">
        <v>38</v>
      </c>
      <c r="I268" s="49" t="s">
        <v>358</v>
      </c>
      <c r="J268" s="47">
        <v>12291</v>
      </c>
      <c r="K268" s="47" t="s">
        <v>43</v>
      </c>
      <c r="L268" s="47" t="s">
        <v>43</v>
      </c>
      <c r="M268" s="47" t="s">
        <v>41</v>
      </c>
      <c r="N268" s="47" t="s">
        <v>43</v>
      </c>
      <c r="O268" s="47" t="s">
        <v>43</v>
      </c>
      <c r="P268" s="47" t="s">
        <v>43</v>
      </c>
      <c r="Q268" s="47" t="s">
        <v>43</v>
      </c>
      <c r="R268" s="47" t="s">
        <v>44</v>
      </c>
      <c r="S268" s="47" t="s">
        <v>41</v>
      </c>
      <c r="T268" s="47" t="s">
        <v>45</v>
      </c>
      <c r="U268" s="47" t="s">
        <v>41</v>
      </c>
      <c r="V268" s="50"/>
      <c r="W268" s="62"/>
    </row>
    <row r="269" spans="1:23" x14ac:dyDescent="0.3">
      <c r="A269" s="47">
        <v>12294</v>
      </c>
      <c r="B269" s="47">
        <v>940</v>
      </c>
      <c r="C269" s="47">
        <v>53200198</v>
      </c>
      <c r="D269" s="47" t="s">
        <v>812</v>
      </c>
      <c r="E269" s="48" t="s">
        <v>813</v>
      </c>
      <c r="F269" s="49">
        <v>5</v>
      </c>
      <c r="G269" s="49" t="s">
        <v>357</v>
      </c>
      <c r="H269" s="49" t="s">
        <v>322</v>
      </c>
      <c r="I269" s="49" t="s">
        <v>37</v>
      </c>
      <c r="J269" s="47">
        <v>12294</v>
      </c>
      <c r="K269" s="47" t="s">
        <v>43</v>
      </c>
      <c r="L269" s="47" t="s">
        <v>43</v>
      </c>
      <c r="M269" s="47" t="s">
        <v>41</v>
      </c>
      <c r="N269" s="47" t="s">
        <v>43</v>
      </c>
      <c r="O269" s="47" t="s">
        <v>43</v>
      </c>
      <c r="P269" s="47" t="s">
        <v>43</v>
      </c>
      <c r="Q269" s="47" t="s">
        <v>43</v>
      </c>
      <c r="R269" s="47" t="s">
        <v>44</v>
      </c>
      <c r="S269" s="47" t="s">
        <v>41</v>
      </c>
      <c r="T269" s="47" t="s">
        <v>45</v>
      </c>
      <c r="U269" s="47" t="s">
        <v>43</v>
      </c>
      <c r="V269" s="50" t="s">
        <v>814</v>
      </c>
      <c r="W269" s="62"/>
    </row>
    <row r="270" spans="1:23" x14ac:dyDescent="0.3">
      <c r="A270" s="47">
        <v>12299</v>
      </c>
      <c r="B270" s="47">
        <v>649</v>
      </c>
      <c r="C270" s="47">
        <v>53100828</v>
      </c>
      <c r="D270" s="47" t="s">
        <v>815</v>
      </c>
      <c r="E270" s="48" t="s">
        <v>816</v>
      </c>
      <c r="F270" s="49">
        <v>17</v>
      </c>
      <c r="G270" s="49" t="s">
        <v>357</v>
      </c>
      <c r="H270" s="49" t="s">
        <v>322</v>
      </c>
      <c r="I270" s="49" t="s">
        <v>37</v>
      </c>
      <c r="J270" s="47">
        <v>12299</v>
      </c>
      <c r="K270" s="47" t="s">
        <v>43</v>
      </c>
      <c r="L270" s="47" t="s">
        <v>43</v>
      </c>
      <c r="M270" s="47" t="s">
        <v>41</v>
      </c>
      <c r="N270" s="47" t="s">
        <v>43</v>
      </c>
      <c r="O270" s="47" t="s">
        <v>43</v>
      </c>
      <c r="P270" s="47" t="s">
        <v>43</v>
      </c>
      <c r="Q270" s="47" t="s">
        <v>43</v>
      </c>
      <c r="R270" s="47" t="s">
        <v>44</v>
      </c>
      <c r="S270" s="47" t="s">
        <v>41</v>
      </c>
      <c r="T270" s="47" t="s">
        <v>45</v>
      </c>
      <c r="U270" s="47" t="s">
        <v>43</v>
      </c>
      <c r="V270" s="50" t="s">
        <v>817</v>
      </c>
      <c r="W270" s="62"/>
    </row>
    <row r="271" spans="1:23" ht="33.6" x14ac:dyDescent="0.3">
      <c r="A271" s="47">
        <v>12300</v>
      </c>
      <c r="B271" s="47">
        <v>593</v>
      </c>
      <c r="C271" s="47">
        <v>53100458</v>
      </c>
      <c r="D271" s="47" t="s">
        <v>818</v>
      </c>
      <c r="E271" s="48" t="s">
        <v>819</v>
      </c>
      <c r="F271" s="49">
        <v>4</v>
      </c>
      <c r="G271" s="49" t="s">
        <v>357</v>
      </c>
      <c r="H271" s="49" t="s">
        <v>322</v>
      </c>
      <c r="I271" s="49" t="s">
        <v>323</v>
      </c>
      <c r="J271" s="47">
        <v>12300</v>
      </c>
      <c r="K271" s="47" t="s">
        <v>43</v>
      </c>
      <c r="L271" s="47" t="s">
        <v>43</v>
      </c>
      <c r="M271" s="47" t="s">
        <v>41</v>
      </c>
      <c r="N271" s="47" t="s">
        <v>43</v>
      </c>
      <c r="O271" s="47" t="s">
        <v>43</v>
      </c>
      <c r="P271" s="47" t="s">
        <v>43</v>
      </c>
      <c r="Q271" s="47" t="s">
        <v>43</v>
      </c>
      <c r="R271" s="47" t="s">
        <v>44</v>
      </c>
      <c r="S271" s="47" t="s">
        <v>41</v>
      </c>
      <c r="T271" s="47" t="s">
        <v>45</v>
      </c>
      <c r="U271" s="47" t="s">
        <v>43</v>
      </c>
      <c r="V271" s="50" t="s">
        <v>820</v>
      </c>
      <c r="W271" s="62"/>
    </row>
    <row r="272" spans="1:23" x14ac:dyDescent="0.3">
      <c r="A272" s="47">
        <v>12305</v>
      </c>
      <c r="B272" s="47">
        <v>691</v>
      </c>
      <c r="C272" s="47">
        <v>53101058</v>
      </c>
      <c r="D272" s="47" t="s">
        <v>821</v>
      </c>
      <c r="E272" s="48" t="s">
        <v>822</v>
      </c>
      <c r="F272" s="49">
        <v>7</v>
      </c>
      <c r="G272" s="49" t="s">
        <v>357</v>
      </c>
      <c r="H272" s="49" t="s">
        <v>322</v>
      </c>
      <c r="I272" s="49" t="s">
        <v>37</v>
      </c>
      <c r="J272" s="47">
        <v>12305</v>
      </c>
      <c r="K272" s="47" t="s">
        <v>43</v>
      </c>
      <c r="L272" s="47" t="s">
        <v>43</v>
      </c>
      <c r="M272" s="47" t="s">
        <v>41</v>
      </c>
      <c r="N272" s="47" t="s">
        <v>41</v>
      </c>
      <c r="O272" s="47" t="s">
        <v>43</v>
      </c>
      <c r="P272" s="47" t="s">
        <v>43</v>
      </c>
      <c r="Q272" s="47" t="s">
        <v>43</v>
      </c>
      <c r="R272" s="47" t="s">
        <v>44</v>
      </c>
      <c r="S272" s="47" t="s">
        <v>41</v>
      </c>
      <c r="T272" s="47" t="s">
        <v>45</v>
      </c>
      <c r="U272" s="47" t="s">
        <v>43</v>
      </c>
      <c r="V272" s="50" t="s">
        <v>823</v>
      </c>
      <c r="W272" s="62"/>
    </row>
    <row r="273" spans="1:23" x14ac:dyDescent="0.3">
      <c r="A273" s="47">
        <v>12310</v>
      </c>
      <c r="B273" s="47">
        <v>459</v>
      </c>
      <c r="C273" s="47">
        <v>53100287</v>
      </c>
      <c r="D273" s="47" t="s">
        <v>824</v>
      </c>
      <c r="E273" s="48" t="s">
        <v>825</v>
      </c>
      <c r="F273" s="49">
        <v>12</v>
      </c>
      <c r="G273" s="49" t="s">
        <v>357</v>
      </c>
      <c r="H273" s="49" t="s">
        <v>322</v>
      </c>
      <c r="I273" s="49" t="s">
        <v>37</v>
      </c>
      <c r="J273" s="47">
        <v>12310</v>
      </c>
      <c r="K273" s="47" t="s">
        <v>43</v>
      </c>
      <c r="L273" s="47" t="s">
        <v>43</v>
      </c>
      <c r="M273" s="47" t="s">
        <v>41</v>
      </c>
      <c r="N273" s="47" t="s">
        <v>43</v>
      </c>
      <c r="O273" s="47" t="s">
        <v>43</v>
      </c>
      <c r="P273" s="47" t="s">
        <v>43</v>
      </c>
      <c r="Q273" s="47" t="s">
        <v>43</v>
      </c>
      <c r="R273" s="47" t="s">
        <v>60</v>
      </c>
      <c r="S273" s="47" t="s">
        <v>41</v>
      </c>
      <c r="T273" s="47" t="s">
        <v>45</v>
      </c>
      <c r="U273" s="47" t="s">
        <v>43</v>
      </c>
      <c r="V273" s="50" t="s">
        <v>690</v>
      </c>
      <c r="W273" s="62"/>
    </row>
    <row r="274" spans="1:23" x14ac:dyDescent="0.3">
      <c r="A274" s="47">
        <v>12311</v>
      </c>
      <c r="B274" s="47">
        <v>460</v>
      </c>
      <c r="C274" s="47">
        <v>53100287</v>
      </c>
      <c r="D274" s="47" t="s">
        <v>826</v>
      </c>
      <c r="E274" s="48" t="s">
        <v>827</v>
      </c>
      <c r="F274" s="49">
        <v>49</v>
      </c>
      <c r="G274" s="49" t="s">
        <v>357</v>
      </c>
      <c r="H274" s="49" t="s">
        <v>322</v>
      </c>
      <c r="I274" s="49" t="s">
        <v>37</v>
      </c>
      <c r="J274" s="47">
        <v>12311</v>
      </c>
      <c r="K274" s="47" t="s">
        <v>43</v>
      </c>
      <c r="L274" s="47" t="s">
        <v>43</v>
      </c>
      <c r="M274" s="47" t="s">
        <v>41</v>
      </c>
      <c r="N274" s="47" t="s">
        <v>43</v>
      </c>
      <c r="O274" s="47" t="s">
        <v>43</v>
      </c>
      <c r="P274" s="47" t="s">
        <v>43</v>
      </c>
      <c r="Q274" s="47" t="s">
        <v>43</v>
      </c>
      <c r="R274" s="47" t="s">
        <v>60</v>
      </c>
      <c r="S274" s="47" t="s">
        <v>41</v>
      </c>
      <c r="T274" s="47" t="s">
        <v>45</v>
      </c>
      <c r="U274" s="47" t="s">
        <v>43</v>
      </c>
      <c r="V274" s="50" t="s">
        <v>828</v>
      </c>
      <c r="W274" s="62"/>
    </row>
    <row r="275" spans="1:23" x14ac:dyDescent="0.3">
      <c r="A275" s="47">
        <v>12313</v>
      </c>
      <c r="B275" s="47">
        <v>461</v>
      </c>
      <c r="C275" s="47">
        <v>53100287</v>
      </c>
      <c r="D275" s="47" t="s">
        <v>829</v>
      </c>
      <c r="E275" s="48" t="s">
        <v>830</v>
      </c>
      <c r="F275" s="49">
        <v>10</v>
      </c>
      <c r="G275" s="49" t="s">
        <v>357</v>
      </c>
      <c r="H275" s="49" t="s">
        <v>322</v>
      </c>
      <c r="I275" s="49" t="s">
        <v>37</v>
      </c>
      <c r="J275" s="47">
        <v>12313</v>
      </c>
      <c r="K275" s="47" t="s">
        <v>43</v>
      </c>
      <c r="L275" s="47" t="s">
        <v>43</v>
      </c>
      <c r="M275" s="47" t="s">
        <v>41</v>
      </c>
      <c r="N275" s="47" t="s">
        <v>43</v>
      </c>
      <c r="O275" s="47" t="s">
        <v>43</v>
      </c>
      <c r="P275" s="47" t="s">
        <v>43</v>
      </c>
      <c r="Q275" s="47" t="s">
        <v>43</v>
      </c>
      <c r="R275" s="47" t="s">
        <v>60</v>
      </c>
      <c r="S275" s="47" t="s">
        <v>41</v>
      </c>
      <c r="T275" s="47" t="s">
        <v>45</v>
      </c>
      <c r="U275" s="47" t="s">
        <v>43</v>
      </c>
      <c r="V275" s="50" t="s">
        <v>831</v>
      </c>
      <c r="W275" s="62"/>
    </row>
    <row r="276" spans="1:23" x14ac:dyDescent="0.3">
      <c r="A276" s="47">
        <v>12314</v>
      </c>
      <c r="B276" s="47">
        <v>462</v>
      </c>
      <c r="C276" s="47">
        <v>53100287</v>
      </c>
      <c r="D276" s="47" t="s">
        <v>832</v>
      </c>
      <c r="E276" s="48" t="s">
        <v>833</v>
      </c>
      <c r="F276" s="49">
        <v>45</v>
      </c>
      <c r="G276" s="49" t="s">
        <v>357</v>
      </c>
      <c r="H276" s="49" t="s">
        <v>322</v>
      </c>
      <c r="I276" s="49" t="s">
        <v>37</v>
      </c>
      <c r="J276" s="47">
        <v>12314</v>
      </c>
      <c r="K276" s="47" t="s">
        <v>43</v>
      </c>
      <c r="L276" s="47" t="s">
        <v>43</v>
      </c>
      <c r="M276" s="47" t="s">
        <v>41</v>
      </c>
      <c r="N276" s="47" t="s">
        <v>43</v>
      </c>
      <c r="O276" s="47" t="s">
        <v>43</v>
      </c>
      <c r="P276" s="47" t="s">
        <v>43</v>
      </c>
      <c r="Q276" s="47" t="s">
        <v>43</v>
      </c>
      <c r="R276" s="47" t="s">
        <v>60</v>
      </c>
      <c r="S276" s="47" t="s">
        <v>41</v>
      </c>
      <c r="T276" s="47" t="s">
        <v>45</v>
      </c>
      <c r="U276" s="47" t="s">
        <v>43</v>
      </c>
      <c r="V276" s="50" t="s">
        <v>690</v>
      </c>
      <c r="W276" s="62"/>
    </row>
    <row r="277" spans="1:23" x14ac:dyDescent="0.3">
      <c r="A277" s="47">
        <v>12315</v>
      </c>
      <c r="B277" s="47">
        <v>1701</v>
      </c>
      <c r="C277" s="47">
        <v>56200399</v>
      </c>
      <c r="D277" s="47" t="s">
        <v>834</v>
      </c>
      <c r="E277" s="48" t="s">
        <v>835</v>
      </c>
      <c r="F277" s="49">
        <v>8</v>
      </c>
      <c r="G277" s="49" t="s">
        <v>357</v>
      </c>
      <c r="H277" s="49" t="s">
        <v>322</v>
      </c>
      <c r="I277" s="49" t="s">
        <v>358</v>
      </c>
      <c r="J277" s="47">
        <v>12315</v>
      </c>
      <c r="K277" s="47" t="s">
        <v>43</v>
      </c>
      <c r="L277" s="47" t="s">
        <v>43</v>
      </c>
      <c r="M277" s="47" t="s">
        <v>41</v>
      </c>
      <c r="N277" s="47" t="s">
        <v>43</v>
      </c>
      <c r="O277" s="47" t="s">
        <v>43</v>
      </c>
      <c r="P277" s="47" t="s">
        <v>43</v>
      </c>
      <c r="Q277" s="47" t="s">
        <v>43</v>
      </c>
      <c r="R277" s="47" t="s">
        <v>60</v>
      </c>
      <c r="S277" s="47" t="s">
        <v>41</v>
      </c>
      <c r="T277" s="47" t="s">
        <v>324</v>
      </c>
      <c r="U277" s="47" t="s">
        <v>43</v>
      </c>
      <c r="V277" s="50" t="s">
        <v>836</v>
      </c>
      <c r="W277" s="62"/>
    </row>
    <row r="278" spans="1:23" ht="33.6" x14ac:dyDescent="0.3">
      <c r="A278" s="47">
        <v>12316</v>
      </c>
      <c r="B278" s="47">
        <v>483</v>
      </c>
      <c r="C278" s="47">
        <v>53100315</v>
      </c>
      <c r="D278" s="47" t="s">
        <v>837</v>
      </c>
      <c r="E278" s="48" t="s">
        <v>838</v>
      </c>
      <c r="F278" s="49">
        <v>7</v>
      </c>
      <c r="G278" s="49" t="s">
        <v>357</v>
      </c>
      <c r="H278" s="49" t="s">
        <v>322</v>
      </c>
      <c r="I278" s="49" t="s">
        <v>37</v>
      </c>
      <c r="J278" s="47">
        <v>12316</v>
      </c>
      <c r="K278" s="47" t="s">
        <v>43</v>
      </c>
      <c r="L278" s="47" t="s">
        <v>43</v>
      </c>
      <c r="M278" s="47" t="s">
        <v>41</v>
      </c>
      <c r="N278" s="47" t="s">
        <v>43</v>
      </c>
      <c r="O278" s="47" t="s">
        <v>43</v>
      </c>
      <c r="P278" s="47" t="s">
        <v>43</v>
      </c>
      <c r="Q278" s="47" t="s">
        <v>43</v>
      </c>
      <c r="R278" s="47" t="s">
        <v>44</v>
      </c>
      <c r="S278" s="47" t="s">
        <v>41</v>
      </c>
      <c r="T278" s="47" t="s">
        <v>45</v>
      </c>
      <c r="U278" s="47" t="s">
        <v>43</v>
      </c>
      <c r="V278" s="50" t="s">
        <v>839</v>
      </c>
      <c r="W278" s="62"/>
    </row>
    <row r="279" spans="1:23" ht="33.6" x14ac:dyDescent="0.3">
      <c r="A279" s="47">
        <v>12324</v>
      </c>
      <c r="B279" s="47">
        <v>676</v>
      </c>
      <c r="C279" s="47">
        <v>53100885</v>
      </c>
      <c r="D279" s="51" t="s">
        <v>840</v>
      </c>
      <c r="E279" s="48" t="s">
        <v>841</v>
      </c>
      <c r="F279" s="49">
        <v>7</v>
      </c>
      <c r="G279" s="49" t="s">
        <v>357</v>
      </c>
      <c r="H279" s="49" t="s">
        <v>322</v>
      </c>
      <c r="I279" s="49" t="s">
        <v>37</v>
      </c>
      <c r="J279" s="47">
        <v>12324</v>
      </c>
      <c r="K279" s="47" t="s">
        <v>43</v>
      </c>
      <c r="L279" s="47" t="s">
        <v>43</v>
      </c>
      <c r="M279" s="47" t="s">
        <v>41</v>
      </c>
      <c r="N279" s="47" t="s">
        <v>43</v>
      </c>
      <c r="O279" s="47" t="s">
        <v>43</v>
      </c>
      <c r="P279" s="47" t="s">
        <v>43</v>
      </c>
      <c r="Q279" s="47" t="s">
        <v>43</v>
      </c>
      <c r="R279" s="47" t="s">
        <v>60</v>
      </c>
      <c r="S279" s="47" t="s">
        <v>41</v>
      </c>
      <c r="T279" s="47" t="s">
        <v>45</v>
      </c>
      <c r="U279" s="47" t="s">
        <v>43</v>
      </c>
      <c r="V279" s="50" t="s">
        <v>842</v>
      </c>
      <c r="W279" s="53" t="s">
        <v>843</v>
      </c>
    </row>
    <row r="280" spans="1:23" x14ac:dyDescent="0.3">
      <c r="A280" s="47">
        <v>12324</v>
      </c>
      <c r="B280" s="47">
        <v>677</v>
      </c>
      <c r="C280" s="47">
        <v>53100885</v>
      </c>
      <c r="D280" s="47" t="s">
        <v>844</v>
      </c>
      <c r="E280" s="48" t="s">
        <v>841</v>
      </c>
      <c r="F280" s="49">
        <v>1</v>
      </c>
      <c r="G280" s="49" t="s">
        <v>357</v>
      </c>
      <c r="H280" s="49" t="s">
        <v>322</v>
      </c>
      <c r="I280" s="49" t="s">
        <v>37</v>
      </c>
      <c r="J280" s="47">
        <v>12324</v>
      </c>
      <c r="K280" s="47" t="s">
        <v>43</v>
      </c>
      <c r="L280" s="47" t="s">
        <v>43</v>
      </c>
      <c r="M280" s="47" t="s">
        <v>41</v>
      </c>
      <c r="N280" s="47" t="s">
        <v>43</v>
      </c>
      <c r="O280" s="47" t="s">
        <v>43</v>
      </c>
      <c r="P280" s="47" t="s">
        <v>43</v>
      </c>
      <c r="Q280" s="47" t="s">
        <v>43</v>
      </c>
      <c r="R280" s="47" t="s">
        <v>60</v>
      </c>
      <c r="S280" s="47" t="s">
        <v>41</v>
      </c>
      <c r="T280" s="47" t="s">
        <v>45</v>
      </c>
      <c r="U280" s="47" t="s">
        <v>43</v>
      </c>
      <c r="V280" s="50" t="s">
        <v>842</v>
      </c>
      <c r="W280" s="62"/>
    </row>
    <row r="281" spans="1:23" x14ac:dyDescent="0.3">
      <c r="A281" s="47">
        <v>12326</v>
      </c>
      <c r="B281" s="47">
        <v>33</v>
      </c>
      <c r="C281" s="47">
        <v>25400316</v>
      </c>
      <c r="D281" s="47" t="s">
        <v>845</v>
      </c>
      <c r="E281" s="48" t="s">
        <v>846</v>
      </c>
      <c r="F281" s="49">
        <v>449</v>
      </c>
      <c r="G281" s="49" t="s">
        <v>327</v>
      </c>
      <c r="H281" s="49" t="s">
        <v>322</v>
      </c>
      <c r="I281" s="49" t="s">
        <v>323</v>
      </c>
      <c r="J281" s="47">
        <v>12326</v>
      </c>
      <c r="K281" s="47" t="s">
        <v>43</v>
      </c>
      <c r="L281" s="47" t="s">
        <v>43</v>
      </c>
      <c r="M281" s="47" t="s">
        <v>43</v>
      </c>
      <c r="N281" s="47" t="s">
        <v>43</v>
      </c>
      <c r="O281" s="47" t="s">
        <v>43</v>
      </c>
      <c r="P281" s="47" t="s">
        <v>43</v>
      </c>
      <c r="Q281" s="47" t="s">
        <v>43</v>
      </c>
      <c r="R281" s="47" t="s">
        <v>43</v>
      </c>
      <c r="S281" s="47" t="s">
        <v>43</v>
      </c>
      <c r="T281" s="47" t="s">
        <v>324</v>
      </c>
      <c r="U281" s="47" t="s">
        <v>41</v>
      </c>
      <c r="V281" s="50" t="s">
        <v>46</v>
      </c>
      <c r="W281" s="62"/>
    </row>
    <row r="282" spans="1:23" x14ac:dyDescent="0.3">
      <c r="A282" s="47">
        <v>12327</v>
      </c>
      <c r="B282" s="47">
        <v>34</v>
      </c>
      <c r="C282" s="47">
        <v>25400316</v>
      </c>
      <c r="D282" s="47" t="s">
        <v>847</v>
      </c>
      <c r="E282" s="48" t="s">
        <v>848</v>
      </c>
      <c r="F282" s="49">
        <v>8</v>
      </c>
      <c r="G282" s="49" t="s">
        <v>327</v>
      </c>
      <c r="H282" s="49" t="s">
        <v>322</v>
      </c>
      <c r="I282" s="49" t="s">
        <v>323</v>
      </c>
      <c r="J282" s="47">
        <v>12327</v>
      </c>
      <c r="K282" s="47" t="s">
        <v>43</v>
      </c>
      <c r="L282" s="47" t="s">
        <v>43</v>
      </c>
      <c r="M282" s="47" t="s">
        <v>43</v>
      </c>
      <c r="N282" s="47" t="s">
        <v>43</v>
      </c>
      <c r="O282" s="47" t="s">
        <v>43</v>
      </c>
      <c r="P282" s="47" t="s">
        <v>43</v>
      </c>
      <c r="Q282" s="47" t="s">
        <v>43</v>
      </c>
      <c r="R282" s="47" t="s">
        <v>43</v>
      </c>
      <c r="S282" s="47" t="s">
        <v>43</v>
      </c>
      <c r="T282" s="47" t="s">
        <v>324</v>
      </c>
      <c r="U282" s="47" t="s">
        <v>41</v>
      </c>
      <c r="V282" s="50" t="s">
        <v>46</v>
      </c>
      <c r="W282" s="62"/>
    </row>
    <row r="283" spans="1:23" x14ac:dyDescent="0.3">
      <c r="A283" s="47">
        <v>12329</v>
      </c>
      <c r="B283" s="47">
        <v>35</v>
      </c>
      <c r="C283" s="47">
        <v>25400316</v>
      </c>
      <c r="D283" s="47" t="s">
        <v>849</v>
      </c>
      <c r="E283" s="48" t="s">
        <v>850</v>
      </c>
      <c r="F283" s="49">
        <v>20</v>
      </c>
      <c r="G283" s="49" t="s">
        <v>327</v>
      </c>
      <c r="H283" s="49" t="s">
        <v>322</v>
      </c>
      <c r="I283" s="49" t="s">
        <v>323</v>
      </c>
      <c r="J283" s="47">
        <v>12329</v>
      </c>
      <c r="K283" s="47" t="s">
        <v>43</v>
      </c>
      <c r="L283" s="47" t="s">
        <v>43</v>
      </c>
      <c r="M283" s="47" t="s">
        <v>43</v>
      </c>
      <c r="N283" s="47" t="s">
        <v>43</v>
      </c>
      <c r="O283" s="47" t="s">
        <v>43</v>
      </c>
      <c r="P283" s="47" t="s">
        <v>43</v>
      </c>
      <c r="Q283" s="47" t="s">
        <v>43</v>
      </c>
      <c r="R283" s="47" t="s">
        <v>43</v>
      </c>
      <c r="S283" s="47" t="s">
        <v>43</v>
      </c>
      <c r="T283" s="47" t="s">
        <v>324</v>
      </c>
      <c r="U283" s="47" t="s">
        <v>41</v>
      </c>
      <c r="V283" s="50" t="s">
        <v>46</v>
      </c>
      <c r="W283" s="62"/>
    </row>
    <row r="284" spans="1:23" x14ac:dyDescent="0.3">
      <c r="A284" s="47">
        <v>12330</v>
      </c>
      <c r="B284" s="47">
        <v>36</v>
      </c>
      <c r="C284" s="47">
        <v>25400316</v>
      </c>
      <c r="D284" s="47" t="s">
        <v>851</v>
      </c>
      <c r="E284" s="48" t="s">
        <v>852</v>
      </c>
      <c r="F284" s="49">
        <v>139</v>
      </c>
      <c r="G284" s="49" t="s">
        <v>327</v>
      </c>
      <c r="H284" s="49" t="s">
        <v>322</v>
      </c>
      <c r="I284" s="49" t="s">
        <v>323</v>
      </c>
      <c r="J284" s="47">
        <v>12330</v>
      </c>
      <c r="K284" s="47" t="s">
        <v>43</v>
      </c>
      <c r="L284" s="47" t="s">
        <v>43</v>
      </c>
      <c r="M284" s="47" t="s">
        <v>43</v>
      </c>
      <c r="N284" s="47" t="s">
        <v>43</v>
      </c>
      <c r="O284" s="47" t="s">
        <v>43</v>
      </c>
      <c r="P284" s="47" t="s">
        <v>43</v>
      </c>
      <c r="Q284" s="47" t="s">
        <v>43</v>
      </c>
      <c r="R284" s="47" t="s">
        <v>43</v>
      </c>
      <c r="S284" s="47" t="s">
        <v>43</v>
      </c>
      <c r="T284" s="47" t="s">
        <v>324</v>
      </c>
      <c r="U284" s="47" t="s">
        <v>41</v>
      </c>
      <c r="V284" s="50" t="s">
        <v>46</v>
      </c>
      <c r="W284" s="62"/>
    </row>
    <row r="285" spans="1:23" ht="33.6" x14ac:dyDescent="0.3">
      <c r="A285" s="47">
        <v>12334</v>
      </c>
      <c r="B285" s="47">
        <v>194</v>
      </c>
      <c r="C285" s="47">
        <v>53100032</v>
      </c>
      <c r="D285" s="47" t="s">
        <v>853</v>
      </c>
      <c r="E285" s="48" t="s">
        <v>854</v>
      </c>
      <c r="F285" s="49">
        <v>581</v>
      </c>
      <c r="G285" s="49" t="s">
        <v>327</v>
      </c>
      <c r="H285" s="49" t="s">
        <v>322</v>
      </c>
      <c r="I285" s="49" t="s">
        <v>323</v>
      </c>
      <c r="J285" s="47">
        <v>12334</v>
      </c>
      <c r="K285" s="47" t="s">
        <v>43</v>
      </c>
      <c r="L285" s="47" t="s">
        <v>43</v>
      </c>
      <c r="M285" s="47" t="s">
        <v>43</v>
      </c>
      <c r="N285" s="47" t="s">
        <v>43</v>
      </c>
      <c r="O285" s="47" t="s">
        <v>43</v>
      </c>
      <c r="P285" s="47" t="s">
        <v>43</v>
      </c>
      <c r="Q285" s="47" t="s">
        <v>43</v>
      </c>
      <c r="R285" s="47" t="s">
        <v>43</v>
      </c>
      <c r="S285" s="47" t="s">
        <v>43</v>
      </c>
      <c r="T285" s="47" t="s">
        <v>324</v>
      </c>
      <c r="U285" s="47" t="s">
        <v>41</v>
      </c>
      <c r="V285" s="50" t="s">
        <v>46</v>
      </c>
      <c r="W285" s="62"/>
    </row>
    <row r="286" spans="1:23" ht="33.6" x14ac:dyDescent="0.3">
      <c r="A286" s="47">
        <v>12337</v>
      </c>
      <c r="B286" s="47">
        <v>195</v>
      </c>
      <c r="C286" s="47">
        <v>53100032</v>
      </c>
      <c r="D286" s="47" t="s">
        <v>855</v>
      </c>
      <c r="E286" s="48" t="s">
        <v>856</v>
      </c>
      <c r="F286" s="49">
        <v>17</v>
      </c>
      <c r="G286" s="49" t="s">
        <v>327</v>
      </c>
      <c r="H286" s="49" t="s">
        <v>322</v>
      </c>
      <c r="I286" s="49" t="s">
        <v>323</v>
      </c>
      <c r="J286" s="47">
        <v>12337</v>
      </c>
      <c r="K286" s="47" t="s">
        <v>43</v>
      </c>
      <c r="L286" s="47" t="s">
        <v>43</v>
      </c>
      <c r="M286" s="47" t="s">
        <v>43</v>
      </c>
      <c r="N286" s="47" t="s">
        <v>43</v>
      </c>
      <c r="O286" s="47" t="s">
        <v>43</v>
      </c>
      <c r="P286" s="47" t="s">
        <v>43</v>
      </c>
      <c r="Q286" s="47" t="s">
        <v>43</v>
      </c>
      <c r="R286" s="47" t="s">
        <v>43</v>
      </c>
      <c r="S286" s="47" t="s">
        <v>43</v>
      </c>
      <c r="T286" s="47" t="s">
        <v>324</v>
      </c>
      <c r="U286" s="47" t="s">
        <v>41</v>
      </c>
      <c r="V286" s="50" t="s">
        <v>46</v>
      </c>
      <c r="W286" s="62"/>
    </row>
    <row r="287" spans="1:23" x14ac:dyDescent="0.3">
      <c r="A287" s="47">
        <v>12338</v>
      </c>
      <c r="B287" s="47">
        <v>196</v>
      </c>
      <c r="C287" s="47">
        <v>53100032</v>
      </c>
      <c r="D287" s="47" t="s">
        <v>857</v>
      </c>
      <c r="E287" s="48" t="s">
        <v>858</v>
      </c>
      <c r="F287" s="49">
        <v>23</v>
      </c>
      <c r="G287" s="49" t="s">
        <v>327</v>
      </c>
      <c r="H287" s="49" t="s">
        <v>322</v>
      </c>
      <c r="I287" s="49" t="s">
        <v>323</v>
      </c>
      <c r="J287" s="47">
        <v>12338</v>
      </c>
      <c r="K287" s="47" t="s">
        <v>43</v>
      </c>
      <c r="L287" s="47" t="s">
        <v>43</v>
      </c>
      <c r="M287" s="47" t="s">
        <v>43</v>
      </c>
      <c r="N287" s="47" t="s">
        <v>43</v>
      </c>
      <c r="O287" s="47" t="s">
        <v>43</v>
      </c>
      <c r="P287" s="47" t="s">
        <v>43</v>
      </c>
      <c r="Q287" s="47" t="s">
        <v>43</v>
      </c>
      <c r="R287" s="47" t="s">
        <v>43</v>
      </c>
      <c r="S287" s="47" t="s">
        <v>43</v>
      </c>
      <c r="T287" s="47" t="s">
        <v>324</v>
      </c>
      <c r="U287" s="47" t="s">
        <v>41</v>
      </c>
      <c r="V287" s="50" t="s">
        <v>46</v>
      </c>
      <c r="W287" s="62"/>
    </row>
    <row r="288" spans="1:23" x14ac:dyDescent="0.3">
      <c r="A288" s="47">
        <v>12339</v>
      </c>
      <c r="B288" s="47">
        <v>197</v>
      </c>
      <c r="C288" s="47">
        <v>53100032</v>
      </c>
      <c r="D288" s="47" t="s">
        <v>859</v>
      </c>
      <c r="E288" s="48" t="s">
        <v>860</v>
      </c>
      <c r="F288" s="49">
        <v>25</v>
      </c>
      <c r="G288" s="49" t="s">
        <v>327</v>
      </c>
      <c r="H288" s="49" t="s">
        <v>322</v>
      </c>
      <c r="I288" s="49" t="s">
        <v>323</v>
      </c>
      <c r="J288" s="47">
        <v>12339</v>
      </c>
      <c r="K288" s="47" t="s">
        <v>43</v>
      </c>
      <c r="L288" s="47" t="s">
        <v>43</v>
      </c>
      <c r="M288" s="47" t="s">
        <v>43</v>
      </c>
      <c r="N288" s="47" t="s">
        <v>43</v>
      </c>
      <c r="O288" s="47" t="s">
        <v>43</v>
      </c>
      <c r="P288" s="47" t="s">
        <v>43</v>
      </c>
      <c r="Q288" s="47" t="s">
        <v>43</v>
      </c>
      <c r="R288" s="47" t="s">
        <v>43</v>
      </c>
      <c r="S288" s="47" t="s">
        <v>43</v>
      </c>
      <c r="T288" s="47" t="s">
        <v>324</v>
      </c>
      <c r="U288" s="47" t="s">
        <v>41</v>
      </c>
      <c r="V288" s="50" t="s">
        <v>46</v>
      </c>
      <c r="W288" s="62"/>
    </row>
    <row r="289" spans="1:23" x14ac:dyDescent="0.3">
      <c r="A289" s="47">
        <v>12340</v>
      </c>
      <c r="B289" s="47">
        <v>198</v>
      </c>
      <c r="C289" s="47">
        <v>53100032</v>
      </c>
      <c r="D289" s="47" t="s">
        <v>861</v>
      </c>
      <c r="E289" s="48" t="s">
        <v>862</v>
      </c>
      <c r="F289" s="49">
        <v>81</v>
      </c>
      <c r="G289" s="49" t="s">
        <v>327</v>
      </c>
      <c r="H289" s="49" t="s">
        <v>322</v>
      </c>
      <c r="I289" s="49" t="s">
        <v>323</v>
      </c>
      <c r="J289" s="47">
        <v>12340</v>
      </c>
      <c r="K289" s="47" t="s">
        <v>43</v>
      </c>
      <c r="L289" s="47" t="s">
        <v>43</v>
      </c>
      <c r="M289" s="47" t="s">
        <v>43</v>
      </c>
      <c r="N289" s="47" t="s">
        <v>43</v>
      </c>
      <c r="O289" s="47" t="s">
        <v>43</v>
      </c>
      <c r="P289" s="47" t="s">
        <v>43</v>
      </c>
      <c r="Q289" s="47" t="s">
        <v>43</v>
      </c>
      <c r="R289" s="47" t="s">
        <v>43</v>
      </c>
      <c r="S289" s="47" t="s">
        <v>43</v>
      </c>
      <c r="T289" s="47" t="s">
        <v>324</v>
      </c>
      <c r="U289" s="47" t="s">
        <v>41</v>
      </c>
      <c r="V289" s="50" t="s">
        <v>46</v>
      </c>
      <c r="W289" s="62"/>
    </row>
    <row r="290" spans="1:23" x14ac:dyDescent="0.3">
      <c r="A290" s="47">
        <v>12341</v>
      </c>
      <c r="B290" s="47">
        <v>782</v>
      </c>
      <c r="C290" s="47">
        <v>53200076</v>
      </c>
      <c r="D290" s="47" t="s">
        <v>863</v>
      </c>
      <c r="E290" s="48" t="s">
        <v>864</v>
      </c>
      <c r="F290" s="49">
        <v>6</v>
      </c>
      <c r="G290" s="49" t="s">
        <v>327</v>
      </c>
      <c r="H290" s="49" t="s">
        <v>322</v>
      </c>
      <c r="I290" s="49" t="s">
        <v>323</v>
      </c>
      <c r="J290" s="47">
        <v>12341</v>
      </c>
      <c r="K290" s="47" t="s">
        <v>43</v>
      </c>
      <c r="L290" s="47" t="s">
        <v>43</v>
      </c>
      <c r="M290" s="47" t="s">
        <v>43</v>
      </c>
      <c r="N290" s="47" t="s">
        <v>43</v>
      </c>
      <c r="O290" s="47" t="s">
        <v>43</v>
      </c>
      <c r="P290" s="47" t="s">
        <v>43</v>
      </c>
      <c r="Q290" s="47" t="s">
        <v>43</v>
      </c>
      <c r="R290" s="47" t="s">
        <v>43</v>
      </c>
      <c r="S290" s="47" t="s">
        <v>43</v>
      </c>
      <c r="T290" s="47" t="s">
        <v>324</v>
      </c>
      <c r="U290" s="47" t="s">
        <v>41</v>
      </c>
      <c r="V290" s="50" t="s">
        <v>46</v>
      </c>
      <c r="W290" s="62"/>
    </row>
    <row r="291" spans="1:23" ht="50.4" x14ac:dyDescent="0.3">
      <c r="A291" s="47">
        <v>12342</v>
      </c>
      <c r="B291" s="47">
        <v>774</v>
      </c>
      <c r="C291" s="47">
        <v>53200070</v>
      </c>
      <c r="D291" s="47" t="s">
        <v>865</v>
      </c>
      <c r="E291" s="48" t="s">
        <v>866</v>
      </c>
      <c r="F291" s="49">
        <v>19</v>
      </c>
      <c r="G291" s="49" t="s">
        <v>327</v>
      </c>
      <c r="H291" s="49" t="s">
        <v>322</v>
      </c>
      <c r="I291" s="49" t="s">
        <v>323</v>
      </c>
      <c r="J291" s="47">
        <v>12342</v>
      </c>
      <c r="K291" s="47" t="s">
        <v>43</v>
      </c>
      <c r="L291" s="47" t="s">
        <v>43</v>
      </c>
      <c r="M291" s="47" t="s">
        <v>43</v>
      </c>
      <c r="N291" s="47" t="s">
        <v>43</v>
      </c>
      <c r="O291" s="47" t="s">
        <v>43</v>
      </c>
      <c r="P291" s="47" t="s">
        <v>43</v>
      </c>
      <c r="Q291" s="47" t="s">
        <v>43</v>
      </c>
      <c r="R291" s="47" t="s">
        <v>43</v>
      </c>
      <c r="S291" s="47" t="s">
        <v>43</v>
      </c>
      <c r="T291" s="47" t="s">
        <v>324</v>
      </c>
      <c r="U291" s="47" t="s">
        <v>41</v>
      </c>
      <c r="V291" s="50" t="s">
        <v>46</v>
      </c>
      <c r="W291" s="62"/>
    </row>
    <row r="292" spans="1:23" ht="33.6" x14ac:dyDescent="0.3">
      <c r="A292" s="47">
        <v>12343</v>
      </c>
      <c r="B292" s="47">
        <v>775</v>
      </c>
      <c r="C292" s="47">
        <v>53200070</v>
      </c>
      <c r="D292" s="47" t="s">
        <v>867</v>
      </c>
      <c r="E292" s="48" t="s">
        <v>868</v>
      </c>
      <c r="F292" s="49">
        <v>16</v>
      </c>
      <c r="G292" s="49" t="s">
        <v>327</v>
      </c>
      <c r="H292" s="49" t="s">
        <v>322</v>
      </c>
      <c r="I292" s="49" t="s">
        <v>323</v>
      </c>
      <c r="J292" s="47">
        <v>12343</v>
      </c>
      <c r="K292" s="47" t="s">
        <v>43</v>
      </c>
      <c r="L292" s="47" t="s">
        <v>43</v>
      </c>
      <c r="M292" s="47" t="s">
        <v>43</v>
      </c>
      <c r="N292" s="47" t="s">
        <v>43</v>
      </c>
      <c r="O292" s="47" t="s">
        <v>43</v>
      </c>
      <c r="P292" s="47" t="s">
        <v>43</v>
      </c>
      <c r="Q292" s="47" t="s">
        <v>43</v>
      </c>
      <c r="R292" s="47" t="s">
        <v>43</v>
      </c>
      <c r="S292" s="47" t="s">
        <v>43</v>
      </c>
      <c r="T292" s="47" t="s">
        <v>324</v>
      </c>
      <c r="U292" s="47" t="s">
        <v>41</v>
      </c>
      <c r="V292" s="50" t="s">
        <v>46</v>
      </c>
      <c r="W292" s="62"/>
    </row>
    <row r="293" spans="1:23" ht="33.6" x14ac:dyDescent="0.3">
      <c r="A293" s="47">
        <v>12344</v>
      </c>
      <c r="B293" s="47">
        <v>776</v>
      </c>
      <c r="C293" s="47">
        <v>53200070</v>
      </c>
      <c r="D293" s="47" t="s">
        <v>869</v>
      </c>
      <c r="E293" s="48" t="s">
        <v>870</v>
      </c>
      <c r="F293" s="49">
        <v>16</v>
      </c>
      <c r="G293" s="49" t="s">
        <v>327</v>
      </c>
      <c r="H293" s="49" t="s">
        <v>322</v>
      </c>
      <c r="I293" s="49" t="s">
        <v>323</v>
      </c>
      <c r="J293" s="47">
        <v>12344</v>
      </c>
      <c r="K293" s="47" t="s">
        <v>43</v>
      </c>
      <c r="L293" s="47" t="s">
        <v>43</v>
      </c>
      <c r="M293" s="47" t="s">
        <v>43</v>
      </c>
      <c r="N293" s="47" t="s">
        <v>43</v>
      </c>
      <c r="O293" s="47" t="s">
        <v>43</v>
      </c>
      <c r="P293" s="47" t="s">
        <v>43</v>
      </c>
      <c r="Q293" s="47" t="s">
        <v>43</v>
      </c>
      <c r="R293" s="47" t="s">
        <v>43</v>
      </c>
      <c r="S293" s="47" t="s">
        <v>43</v>
      </c>
      <c r="T293" s="47" t="s">
        <v>324</v>
      </c>
      <c r="U293" s="47" t="s">
        <v>41</v>
      </c>
      <c r="V293" s="50" t="s">
        <v>46</v>
      </c>
      <c r="W293" s="62"/>
    </row>
    <row r="294" spans="1:23" x14ac:dyDescent="0.3">
      <c r="A294" s="47">
        <v>12346</v>
      </c>
      <c r="B294" s="47">
        <v>745</v>
      </c>
      <c r="C294" s="47">
        <v>53200069</v>
      </c>
      <c r="D294" s="47" t="s">
        <v>871</v>
      </c>
      <c r="E294" s="48" t="s">
        <v>872</v>
      </c>
      <c r="F294" s="49">
        <v>11</v>
      </c>
      <c r="G294" s="49" t="s">
        <v>327</v>
      </c>
      <c r="H294" s="49" t="s">
        <v>322</v>
      </c>
      <c r="I294" s="49" t="s">
        <v>323</v>
      </c>
      <c r="J294" s="47">
        <v>12346</v>
      </c>
      <c r="K294" s="47" t="s">
        <v>43</v>
      </c>
      <c r="L294" s="47" t="s">
        <v>43</v>
      </c>
      <c r="M294" s="47" t="s">
        <v>43</v>
      </c>
      <c r="N294" s="47" t="s">
        <v>43</v>
      </c>
      <c r="O294" s="47" t="s">
        <v>43</v>
      </c>
      <c r="P294" s="47" t="s">
        <v>43</v>
      </c>
      <c r="Q294" s="47" t="s">
        <v>43</v>
      </c>
      <c r="R294" s="47" t="s">
        <v>43</v>
      </c>
      <c r="S294" s="47" t="s">
        <v>43</v>
      </c>
      <c r="T294" s="47" t="s">
        <v>324</v>
      </c>
      <c r="U294" s="47" t="s">
        <v>41</v>
      </c>
      <c r="V294" s="50" t="s">
        <v>46</v>
      </c>
      <c r="W294" s="62"/>
    </row>
    <row r="295" spans="1:23" x14ac:dyDescent="0.3">
      <c r="A295" s="47">
        <v>12347</v>
      </c>
      <c r="B295" s="47">
        <v>746</v>
      </c>
      <c r="C295" s="47">
        <v>53200069</v>
      </c>
      <c r="D295" s="47" t="s">
        <v>873</v>
      </c>
      <c r="E295" s="48" t="s">
        <v>874</v>
      </c>
      <c r="F295" s="49">
        <v>29</v>
      </c>
      <c r="G295" s="49" t="s">
        <v>327</v>
      </c>
      <c r="H295" s="49" t="s">
        <v>322</v>
      </c>
      <c r="I295" s="49" t="s">
        <v>323</v>
      </c>
      <c r="J295" s="47">
        <v>12347</v>
      </c>
      <c r="K295" s="47" t="s">
        <v>43</v>
      </c>
      <c r="L295" s="47" t="s">
        <v>43</v>
      </c>
      <c r="M295" s="47" t="s">
        <v>43</v>
      </c>
      <c r="N295" s="47" t="s">
        <v>43</v>
      </c>
      <c r="O295" s="47" t="s">
        <v>43</v>
      </c>
      <c r="P295" s="47" t="s">
        <v>43</v>
      </c>
      <c r="Q295" s="47" t="s">
        <v>43</v>
      </c>
      <c r="R295" s="47" t="s">
        <v>43</v>
      </c>
      <c r="S295" s="47" t="s">
        <v>43</v>
      </c>
      <c r="T295" s="47" t="s">
        <v>324</v>
      </c>
      <c r="U295" s="47" t="s">
        <v>41</v>
      </c>
      <c r="V295" s="50" t="s">
        <v>46</v>
      </c>
      <c r="W295" s="62"/>
    </row>
    <row r="296" spans="1:23" x14ac:dyDescent="0.3">
      <c r="A296" s="47">
        <v>12348</v>
      </c>
      <c r="B296" s="47">
        <v>747</v>
      </c>
      <c r="C296" s="47">
        <v>53200069</v>
      </c>
      <c r="D296" s="47" t="s">
        <v>875</v>
      </c>
      <c r="E296" s="48" t="s">
        <v>876</v>
      </c>
      <c r="F296" s="49">
        <v>11</v>
      </c>
      <c r="G296" s="49" t="s">
        <v>327</v>
      </c>
      <c r="H296" s="49" t="s">
        <v>322</v>
      </c>
      <c r="I296" s="49" t="s">
        <v>323</v>
      </c>
      <c r="J296" s="47">
        <v>12348</v>
      </c>
      <c r="K296" s="47" t="s">
        <v>43</v>
      </c>
      <c r="L296" s="47" t="s">
        <v>43</v>
      </c>
      <c r="M296" s="47" t="s">
        <v>43</v>
      </c>
      <c r="N296" s="47" t="s">
        <v>43</v>
      </c>
      <c r="O296" s="47" t="s">
        <v>43</v>
      </c>
      <c r="P296" s="47" t="s">
        <v>43</v>
      </c>
      <c r="Q296" s="47" t="s">
        <v>43</v>
      </c>
      <c r="R296" s="47" t="s">
        <v>43</v>
      </c>
      <c r="S296" s="47" t="s">
        <v>43</v>
      </c>
      <c r="T296" s="47" t="s">
        <v>324</v>
      </c>
      <c r="U296" s="47" t="s">
        <v>41</v>
      </c>
      <c r="V296" s="50" t="s">
        <v>46</v>
      </c>
      <c r="W296" s="62"/>
    </row>
    <row r="297" spans="1:23" x14ac:dyDescent="0.3">
      <c r="A297" s="47">
        <v>12349</v>
      </c>
      <c r="B297" s="47">
        <v>748</v>
      </c>
      <c r="C297" s="47">
        <v>53200069</v>
      </c>
      <c r="D297" s="47" t="s">
        <v>877</v>
      </c>
      <c r="E297" s="48" t="s">
        <v>878</v>
      </c>
      <c r="F297" s="49">
        <v>11</v>
      </c>
      <c r="G297" s="49" t="s">
        <v>327</v>
      </c>
      <c r="H297" s="49" t="s">
        <v>322</v>
      </c>
      <c r="I297" s="49" t="s">
        <v>323</v>
      </c>
      <c r="J297" s="47">
        <v>12349</v>
      </c>
      <c r="K297" s="47" t="s">
        <v>43</v>
      </c>
      <c r="L297" s="47" t="s">
        <v>43</v>
      </c>
      <c r="M297" s="47" t="s">
        <v>43</v>
      </c>
      <c r="N297" s="47" t="s">
        <v>43</v>
      </c>
      <c r="O297" s="47" t="s">
        <v>43</v>
      </c>
      <c r="P297" s="47" t="s">
        <v>43</v>
      </c>
      <c r="Q297" s="47" t="s">
        <v>43</v>
      </c>
      <c r="R297" s="47" t="s">
        <v>43</v>
      </c>
      <c r="S297" s="47" t="s">
        <v>43</v>
      </c>
      <c r="T297" s="47" t="s">
        <v>324</v>
      </c>
      <c r="U297" s="47" t="s">
        <v>41</v>
      </c>
      <c r="V297" s="50" t="s">
        <v>46</v>
      </c>
      <c r="W297" s="62"/>
    </row>
    <row r="298" spans="1:23" x14ac:dyDescent="0.3">
      <c r="A298" s="47">
        <v>12350</v>
      </c>
      <c r="B298" s="47">
        <v>749</v>
      </c>
      <c r="C298" s="47">
        <v>53200069</v>
      </c>
      <c r="D298" s="47" t="s">
        <v>879</v>
      </c>
      <c r="E298" s="48" t="s">
        <v>880</v>
      </c>
      <c r="F298" s="49">
        <v>30</v>
      </c>
      <c r="G298" s="49" t="s">
        <v>327</v>
      </c>
      <c r="H298" s="49" t="s">
        <v>322</v>
      </c>
      <c r="I298" s="49" t="s">
        <v>323</v>
      </c>
      <c r="J298" s="47">
        <v>12350</v>
      </c>
      <c r="K298" s="47" t="s">
        <v>43</v>
      </c>
      <c r="L298" s="47" t="s">
        <v>43</v>
      </c>
      <c r="M298" s="47" t="s">
        <v>43</v>
      </c>
      <c r="N298" s="47" t="s">
        <v>43</v>
      </c>
      <c r="O298" s="47" t="s">
        <v>43</v>
      </c>
      <c r="P298" s="47" t="s">
        <v>43</v>
      </c>
      <c r="Q298" s="47" t="s">
        <v>43</v>
      </c>
      <c r="R298" s="47" t="s">
        <v>43</v>
      </c>
      <c r="S298" s="47" t="s">
        <v>43</v>
      </c>
      <c r="T298" s="47" t="s">
        <v>324</v>
      </c>
      <c r="U298" s="47" t="s">
        <v>41</v>
      </c>
      <c r="V298" s="50" t="s">
        <v>46</v>
      </c>
      <c r="W298" s="62"/>
    </row>
    <row r="299" spans="1:23" ht="33.6" x14ac:dyDescent="0.3">
      <c r="A299" s="47">
        <v>12353</v>
      </c>
      <c r="B299" s="47">
        <v>781</v>
      </c>
      <c r="C299" s="47">
        <v>53200072</v>
      </c>
      <c r="D299" s="47" t="s">
        <v>881</v>
      </c>
      <c r="E299" s="48" t="s">
        <v>882</v>
      </c>
      <c r="F299" s="49">
        <v>19</v>
      </c>
      <c r="G299" s="49" t="s">
        <v>327</v>
      </c>
      <c r="H299" s="49" t="s">
        <v>322</v>
      </c>
      <c r="I299" s="49" t="s">
        <v>323</v>
      </c>
      <c r="J299" s="47">
        <v>12353</v>
      </c>
      <c r="K299" s="47" t="s">
        <v>43</v>
      </c>
      <c r="L299" s="47" t="s">
        <v>43</v>
      </c>
      <c r="M299" s="47" t="s">
        <v>43</v>
      </c>
      <c r="N299" s="47" t="s">
        <v>43</v>
      </c>
      <c r="O299" s="47" t="s">
        <v>43</v>
      </c>
      <c r="P299" s="47" t="s">
        <v>43</v>
      </c>
      <c r="Q299" s="47" t="s">
        <v>43</v>
      </c>
      <c r="R299" s="47" t="s">
        <v>43</v>
      </c>
      <c r="S299" s="47" t="s">
        <v>43</v>
      </c>
      <c r="T299" s="47" t="s">
        <v>324</v>
      </c>
      <c r="U299" s="47" t="s">
        <v>41</v>
      </c>
      <c r="V299" s="50" t="s">
        <v>46</v>
      </c>
      <c r="W299" s="62"/>
    </row>
    <row r="300" spans="1:23" x14ac:dyDescent="0.3">
      <c r="A300" s="47">
        <v>12355</v>
      </c>
      <c r="B300" s="47">
        <v>750</v>
      </c>
      <c r="C300" s="47">
        <v>53200069</v>
      </c>
      <c r="D300" s="47" t="s">
        <v>883</v>
      </c>
      <c r="E300" s="48" t="s">
        <v>884</v>
      </c>
      <c r="F300" s="49">
        <v>9</v>
      </c>
      <c r="G300" s="49" t="s">
        <v>327</v>
      </c>
      <c r="H300" s="49" t="s">
        <v>322</v>
      </c>
      <c r="I300" s="49" t="s">
        <v>323</v>
      </c>
      <c r="J300" s="47">
        <v>12355</v>
      </c>
      <c r="K300" s="47" t="s">
        <v>43</v>
      </c>
      <c r="L300" s="47" t="s">
        <v>43</v>
      </c>
      <c r="M300" s="47" t="s">
        <v>43</v>
      </c>
      <c r="N300" s="47" t="s">
        <v>43</v>
      </c>
      <c r="O300" s="47" t="s">
        <v>43</v>
      </c>
      <c r="P300" s="47" t="s">
        <v>43</v>
      </c>
      <c r="Q300" s="47" t="s">
        <v>43</v>
      </c>
      <c r="R300" s="47" t="s">
        <v>43</v>
      </c>
      <c r="S300" s="47" t="s">
        <v>43</v>
      </c>
      <c r="T300" s="47" t="s">
        <v>324</v>
      </c>
      <c r="U300" s="47" t="s">
        <v>41</v>
      </c>
      <c r="V300" s="50" t="s">
        <v>46</v>
      </c>
      <c r="W300" s="62"/>
    </row>
    <row r="301" spans="1:23" ht="33.6" x14ac:dyDescent="0.3">
      <c r="A301" s="47">
        <v>12360</v>
      </c>
      <c r="B301" s="47">
        <v>792</v>
      </c>
      <c r="C301" s="47">
        <v>53200095</v>
      </c>
      <c r="D301" s="47" t="s">
        <v>885</v>
      </c>
      <c r="E301" s="48" t="s">
        <v>886</v>
      </c>
      <c r="F301" s="49">
        <v>17</v>
      </c>
      <c r="G301" s="49" t="s">
        <v>327</v>
      </c>
      <c r="H301" s="49" t="s">
        <v>322</v>
      </c>
      <c r="I301" s="49" t="s">
        <v>323</v>
      </c>
      <c r="J301" s="47">
        <v>12360</v>
      </c>
      <c r="K301" s="47" t="s">
        <v>43</v>
      </c>
      <c r="L301" s="47" t="s">
        <v>43</v>
      </c>
      <c r="M301" s="47" t="s">
        <v>43</v>
      </c>
      <c r="N301" s="47" t="s">
        <v>43</v>
      </c>
      <c r="O301" s="47" t="s">
        <v>43</v>
      </c>
      <c r="P301" s="47" t="s">
        <v>43</v>
      </c>
      <c r="Q301" s="47" t="s">
        <v>43</v>
      </c>
      <c r="R301" s="47" t="s">
        <v>43</v>
      </c>
      <c r="S301" s="47" t="s">
        <v>43</v>
      </c>
      <c r="T301" s="47" t="s">
        <v>324</v>
      </c>
      <c r="U301" s="47" t="s">
        <v>41</v>
      </c>
      <c r="V301" s="50" t="s">
        <v>46</v>
      </c>
      <c r="W301" s="62"/>
    </row>
    <row r="302" spans="1:23" x14ac:dyDescent="0.3">
      <c r="A302" s="47">
        <v>12362</v>
      </c>
      <c r="B302" s="47">
        <v>825</v>
      </c>
      <c r="C302" s="47">
        <v>53200113</v>
      </c>
      <c r="D302" s="47" t="s">
        <v>887</v>
      </c>
      <c r="E302" s="48" t="s">
        <v>888</v>
      </c>
      <c r="F302" s="49">
        <v>18</v>
      </c>
      <c r="G302" s="49" t="s">
        <v>327</v>
      </c>
      <c r="H302" s="49" t="s">
        <v>322</v>
      </c>
      <c r="I302" s="49" t="s">
        <v>323</v>
      </c>
      <c r="J302" s="47">
        <v>12362</v>
      </c>
      <c r="K302" s="47" t="s">
        <v>43</v>
      </c>
      <c r="L302" s="47" t="s">
        <v>43</v>
      </c>
      <c r="M302" s="47" t="s">
        <v>43</v>
      </c>
      <c r="N302" s="47" t="s">
        <v>43</v>
      </c>
      <c r="O302" s="47" t="s">
        <v>43</v>
      </c>
      <c r="P302" s="47" t="s">
        <v>43</v>
      </c>
      <c r="Q302" s="47" t="s">
        <v>43</v>
      </c>
      <c r="R302" s="47" t="s">
        <v>43</v>
      </c>
      <c r="S302" s="47" t="s">
        <v>43</v>
      </c>
      <c r="T302" s="47" t="s">
        <v>324</v>
      </c>
      <c r="U302" s="47" t="s">
        <v>41</v>
      </c>
      <c r="V302" s="50" t="s">
        <v>46</v>
      </c>
      <c r="W302" s="62"/>
    </row>
    <row r="303" spans="1:23" x14ac:dyDescent="0.3">
      <c r="A303" s="47">
        <v>12363</v>
      </c>
      <c r="B303" s="47">
        <v>829</v>
      </c>
      <c r="C303" s="47">
        <v>53200118</v>
      </c>
      <c r="D303" s="47" t="s">
        <v>889</v>
      </c>
      <c r="E303" s="48" t="s">
        <v>890</v>
      </c>
      <c r="F303" s="49">
        <v>48</v>
      </c>
      <c r="G303" s="49" t="s">
        <v>327</v>
      </c>
      <c r="H303" s="49" t="s">
        <v>322</v>
      </c>
      <c r="I303" s="49" t="s">
        <v>323</v>
      </c>
      <c r="J303" s="47">
        <v>12363</v>
      </c>
      <c r="K303" s="47" t="s">
        <v>43</v>
      </c>
      <c r="L303" s="47" t="s">
        <v>43</v>
      </c>
      <c r="M303" s="47" t="s">
        <v>43</v>
      </c>
      <c r="N303" s="47" t="s">
        <v>43</v>
      </c>
      <c r="O303" s="47" t="s">
        <v>43</v>
      </c>
      <c r="P303" s="47" t="s">
        <v>43</v>
      </c>
      <c r="Q303" s="47" t="s">
        <v>43</v>
      </c>
      <c r="R303" s="47" t="s">
        <v>43</v>
      </c>
      <c r="S303" s="47" t="s">
        <v>43</v>
      </c>
      <c r="T303" s="47" t="s">
        <v>324</v>
      </c>
      <c r="U303" s="47" t="s">
        <v>41</v>
      </c>
      <c r="V303" s="50" t="s">
        <v>46</v>
      </c>
      <c r="W303" s="62"/>
    </row>
    <row r="304" spans="1:23" x14ac:dyDescent="0.3">
      <c r="A304" s="47">
        <v>12364</v>
      </c>
      <c r="B304" s="47">
        <v>830</v>
      </c>
      <c r="C304" s="47">
        <v>53200118</v>
      </c>
      <c r="D304" s="47" t="s">
        <v>891</v>
      </c>
      <c r="E304" s="48" t="s">
        <v>892</v>
      </c>
      <c r="F304" s="49">
        <v>48</v>
      </c>
      <c r="G304" s="49" t="s">
        <v>327</v>
      </c>
      <c r="H304" s="49" t="s">
        <v>322</v>
      </c>
      <c r="I304" s="49" t="s">
        <v>323</v>
      </c>
      <c r="J304" s="47">
        <v>12364</v>
      </c>
      <c r="K304" s="47" t="s">
        <v>43</v>
      </c>
      <c r="L304" s="47" t="s">
        <v>43</v>
      </c>
      <c r="M304" s="47" t="s">
        <v>43</v>
      </c>
      <c r="N304" s="47" t="s">
        <v>43</v>
      </c>
      <c r="O304" s="47" t="s">
        <v>43</v>
      </c>
      <c r="P304" s="47" t="s">
        <v>43</v>
      </c>
      <c r="Q304" s="47" t="s">
        <v>43</v>
      </c>
      <c r="R304" s="47" t="s">
        <v>43</v>
      </c>
      <c r="S304" s="47" t="s">
        <v>43</v>
      </c>
      <c r="T304" s="47" t="s">
        <v>324</v>
      </c>
      <c r="U304" s="47" t="s">
        <v>41</v>
      </c>
      <c r="V304" s="50" t="s">
        <v>46</v>
      </c>
      <c r="W304" s="62"/>
    </row>
    <row r="305" spans="1:23" x14ac:dyDescent="0.3">
      <c r="A305" s="47">
        <v>12365</v>
      </c>
      <c r="B305" s="47">
        <v>831</v>
      </c>
      <c r="C305" s="47">
        <v>53200118</v>
      </c>
      <c r="D305" s="47" t="s">
        <v>893</v>
      </c>
      <c r="E305" s="48" t="s">
        <v>894</v>
      </c>
      <c r="F305" s="49">
        <v>48</v>
      </c>
      <c r="G305" s="49" t="s">
        <v>327</v>
      </c>
      <c r="H305" s="49" t="s">
        <v>322</v>
      </c>
      <c r="I305" s="49" t="s">
        <v>323</v>
      </c>
      <c r="J305" s="47">
        <v>12365</v>
      </c>
      <c r="K305" s="47" t="s">
        <v>43</v>
      </c>
      <c r="L305" s="47" t="s">
        <v>43</v>
      </c>
      <c r="M305" s="47" t="s">
        <v>43</v>
      </c>
      <c r="N305" s="47" t="s">
        <v>43</v>
      </c>
      <c r="O305" s="47" t="s">
        <v>43</v>
      </c>
      <c r="P305" s="47" t="s">
        <v>43</v>
      </c>
      <c r="Q305" s="47" t="s">
        <v>43</v>
      </c>
      <c r="R305" s="47" t="s">
        <v>43</v>
      </c>
      <c r="S305" s="47" t="s">
        <v>43</v>
      </c>
      <c r="T305" s="47" t="s">
        <v>324</v>
      </c>
      <c r="U305" s="47" t="s">
        <v>41</v>
      </c>
      <c r="V305" s="50" t="s">
        <v>46</v>
      </c>
      <c r="W305" s="62"/>
    </row>
    <row r="306" spans="1:23" x14ac:dyDescent="0.3">
      <c r="A306" s="47">
        <v>12367</v>
      </c>
      <c r="B306" s="47">
        <v>832</v>
      </c>
      <c r="C306" s="47">
        <v>53200118</v>
      </c>
      <c r="D306" s="47" t="s">
        <v>895</v>
      </c>
      <c r="E306" s="48" t="s">
        <v>896</v>
      </c>
      <c r="F306" s="49">
        <v>48</v>
      </c>
      <c r="G306" s="49" t="s">
        <v>327</v>
      </c>
      <c r="H306" s="49" t="s">
        <v>322</v>
      </c>
      <c r="I306" s="49" t="s">
        <v>323</v>
      </c>
      <c r="J306" s="47">
        <v>12367</v>
      </c>
      <c r="K306" s="47" t="s">
        <v>43</v>
      </c>
      <c r="L306" s="47" t="s">
        <v>43</v>
      </c>
      <c r="M306" s="47" t="s">
        <v>43</v>
      </c>
      <c r="N306" s="47" t="s">
        <v>43</v>
      </c>
      <c r="O306" s="47" t="s">
        <v>43</v>
      </c>
      <c r="P306" s="47" t="s">
        <v>43</v>
      </c>
      <c r="Q306" s="47" t="s">
        <v>43</v>
      </c>
      <c r="R306" s="47" t="s">
        <v>43</v>
      </c>
      <c r="S306" s="47" t="s">
        <v>43</v>
      </c>
      <c r="T306" s="47" t="s">
        <v>324</v>
      </c>
      <c r="U306" s="47" t="s">
        <v>41</v>
      </c>
      <c r="V306" s="50" t="s">
        <v>46</v>
      </c>
      <c r="W306" s="62"/>
    </row>
    <row r="307" spans="1:23" ht="33.6" x14ac:dyDescent="0.3">
      <c r="A307" s="47">
        <v>12377</v>
      </c>
      <c r="B307" s="47">
        <v>891</v>
      </c>
      <c r="C307" s="47">
        <v>53200153</v>
      </c>
      <c r="D307" s="47" t="s">
        <v>897</v>
      </c>
      <c r="E307" s="48" t="s">
        <v>898</v>
      </c>
      <c r="F307" s="49">
        <v>44</v>
      </c>
      <c r="G307" s="49" t="s">
        <v>327</v>
      </c>
      <c r="H307" s="49" t="s">
        <v>322</v>
      </c>
      <c r="I307" s="49" t="s">
        <v>323</v>
      </c>
      <c r="J307" s="47">
        <v>12377</v>
      </c>
      <c r="K307" s="47" t="s">
        <v>43</v>
      </c>
      <c r="L307" s="47" t="s">
        <v>43</v>
      </c>
      <c r="M307" s="47" t="s">
        <v>43</v>
      </c>
      <c r="N307" s="47" t="s">
        <v>43</v>
      </c>
      <c r="O307" s="47" t="s">
        <v>43</v>
      </c>
      <c r="P307" s="47" t="s">
        <v>43</v>
      </c>
      <c r="Q307" s="47" t="s">
        <v>43</v>
      </c>
      <c r="R307" s="47" t="s">
        <v>43</v>
      </c>
      <c r="S307" s="47" t="s">
        <v>43</v>
      </c>
      <c r="T307" s="47" t="s">
        <v>324</v>
      </c>
      <c r="U307" s="47" t="s">
        <v>41</v>
      </c>
      <c r="V307" s="50" t="s">
        <v>46</v>
      </c>
      <c r="W307" s="62"/>
    </row>
    <row r="308" spans="1:23" ht="33.6" x14ac:dyDescent="0.3">
      <c r="A308" s="47">
        <v>12378</v>
      </c>
      <c r="B308" s="47">
        <v>892</v>
      </c>
      <c r="C308" s="47">
        <v>53200153</v>
      </c>
      <c r="D308" s="47" t="s">
        <v>899</v>
      </c>
      <c r="E308" s="48" t="s">
        <v>900</v>
      </c>
      <c r="F308" s="49">
        <v>56</v>
      </c>
      <c r="G308" s="49" t="s">
        <v>327</v>
      </c>
      <c r="H308" s="49" t="s">
        <v>322</v>
      </c>
      <c r="I308" s="49" t="s">
        <v>323</v>
      </c>
      <c r="J308" s="47">
        <v>12378</v>
      </c>
      <c r="K308" s="47" t="s">
        <v>43</v>
      </c>
      <c r="L308" s="47" t="s">
        <v>43</v>
      </c>
      <c r="M308" s="47" t="s">
        <v>43</v>
      </c>
      <c r="N308" s="47" t="s">
        <v>43</v>
      </c>
      <c r="O308" s="47" t="s">
        <v>43</v>
      </c>
      <c r="P308" s="47" t="s">
        <v>43</v>
      </c>
      <c r="Q308" s="47" t="s">
        <v>43</v>
      </c>
      <c r="R308" s="47" t="s">
        <v>43</v>
      </c>
      <c r="S308" s="47" t="s">
        <v>43</v>
      </c>
      <c r="T308" s="47" t="s">
        <v>324</v>
      </c>
      <c r="U308" s="47" t="s">
        <v>41</v>
      </c>
      <c r="V308" s="50" t="s">
        <v>46</v>
      </c>
      <c r="W308" s="62"/>
    </row>
    <row r="309" spans="1:23" ht="33.6" x14ac:dyDescent="0.3">
      <c r="A309" s="47">
        <v>12380</v>
      </c>
      <c r="B309" s="47">
        <v>893</v>
      </c>
      <c r="C309" s="47">
        <v>53200153</v>
      </c>
      <c r="D309" s="47" t="s">
        <v>901</v>
      </c>
      <c r="E309" s="48" t="s">
        <v>902</v>
      </c>
      <c r="F309" s="49">
        <v>3</v>
      </c>
      <c r="G309" s="49" t="s">
        <v>327</v>
      </c>
      <c r="H309" s="49" t="s">
        <v>322</v>
      </c>
      <c r="I309" s="49" t="s">
        <v>323</v>
      </c>
      <c r="J309" s="47">
        <v>12380</v>
      </c>
      <c r="K309" s="47" t="s">
        <v>43</v>
      </c>
      <c r="L309" s="47" t="s">
        <v>43</v>
      </c>
      <c r="M309" s="47" t="s">
        <v>43</v>
      </c>
      <c r="N309" s="47" t="s">
        <v>43</v>
      </c>
      <c r="O309" s="47" t="s">
        <v>43</v>
      </c>
      <c r="P309" s="47" t="s">
        <v>43</v>
      </c>
      <c r="Q309" s="47" t="s">
        <v>43</v>
      </c>
      <c r="R309" s="47" t="s">
        <v>43</v>
      </c>
      <c r="S309" s="47" t="s">
        <v>43</v>
      </c>
      <c r="T309" s="47" t="s">
        <v>324</v>
      </c>
      <c r="U309" s="47" t="s">
        <v>41</v>
      </c>
      <c r="V309" s="50" t="s">
        <v>46</v>
      </c>
      <c r="W309" s="62"/>
    </row>
    <row r="310" spans="1:23" x14ac:dyDescent="0.3">
      <c r="A310" s="47">
        <v>12383</v>
      </c>
      <c r="B310" s="47">
        <v>894</v>
      </c>
      <c r="C310" s="47">
        <v>53200153</v>
      </c>
      <c r="D310" s="47" t="s">
        <v>903</v>
      </c>
      <c r="E310" s="48" t="s">
        <v>904</v>
      </c>
      <c r="F310" s="49">
        <v>6</v>
      </c>
      <c r="G310" s="49" t="s">
        <v>327</v>
      </c>
      <c r="H310" s="49" t="s">
        <v>322</v>
      </c>
      <c r="I310" s="49" t="s">
        <v>323</v>
      </c>
      <c r="J310" s="47">
        <v>12383</v>
      </c>
      <c r="K310" s="47" t="s">
        <v>43</v>
      </c>
      <c r="L310" s="47" t="s">
        <v>43</v>
      </c>
      <c r="M310" s="47" t="s">
        <v>43</v>
      </c>
      <c r="N310" s="47" t="s">
        <v>43</v>
      </c>
      <c r="O310" s="47" t="s">
        <v>43</v>
      </c>
      <c r="P310" s="47" t="s">
        <v>43</v>
      </c>
      <c r="Q310" s="47" t="s">
        <v>43</v>
      </c>
      <c r="R310" s="47" t="s">
        <v>43</v>
      </c>
      <c r="S310" s="47" t="s">
        <v>43</v>
      </c>
      <c r="T310" s="47" t="s">
        <v>324</v>
      </c>
      <c r="U310" s="47" t="s">
        <v>41</v>
      </c>
      <c r="V310" s="50" t="s">
        <v>46</v>
      </c>
      <c r="W310" s="62"/>
    </row>
    <row r="311" spans="1:23" x14ac:dyDescent="0.3">
      <c r="A311" s="47">
        <v>12384</v>
      </c>
      <c r="B311" s="47">
        <v>631</v>
      </c>
      <c r="C311" s="47">
        <v>53100715</v>
      </c>
      <c r="D311" s="47" t="s">
        <v>905</v>
      </c>
      <c r="E311" s="48" t="s">
        <v>906</v>
      </c>
      <c r="F311" s="49">
        <v>12</v>
      </c>
      <c r="G311" s="49" t="s">
        <v>321</v>
      </c>
      <c r="H311" s="49" t="s">
        <v>322</v>
      </c>
      <c r="I311" s="49" t="s">
        <v>323</v>
      </c>
      <c r="J311" s="47">
        <v>12384</v>
      </c>
      <c r="K311" s="47" t="s">
        <v>43</v>
      </c>
      <c r="L311" s="47" t="s">
        <v>43</v>
      </c>
      <c r="M311" s="47" t="s">
        <v>43</v>
      </c>
      <c r="N311" s="47" t="s">
        <v>43</v>
      </c>
      <c r="O311" s="47" t="s">
        <v>43</v>
      </c>
      <c r="P311" s="47" t="s">
        <v>43</v>
      </c>
      <c r="Q311" s="47" t="s">
        <v>43</v>
      </c>
      <c r="R311" s="47" t="s">
        <v>43</v>
      </c>
      <c r="S311" s="47" t="s">
        <v>43</v>
      </c>
      <c r="T311" s="47" t="s">
        <v>441</v>
      </c>
      <c r="U311" s="47" t="s">
        <v>43</v>
      </c>
      <c r="V311" s="50" t="s">
        <v>907</v>
      </c>
      <c r="W311" s="62"/>
    </row>
    <row r="312" spans="1:23" ht="33.6" x14ac:dyDescent="0.3">
      <c r="A312" s="47">
        <v>12385</v>
      </c>
      <c r="B312" s="47">
        <v>595</v>
      </c>
      <c r="C312" s="47">
        <v>53100474</v>
      </c>
      <c r="D312" s="47" t="s">
        <v>908</v>
      </c>
      <c r="E312" s="48" t="s">
        <v>909</v>
      </c>
      <c r="F312" s="49">
        <v>67</v>
      </c>
      <c r="G312" s="49" t="s">
        <v>327</v>
      </c>
      <c r="H312" s="49" t="s">
        <v>322</v>
      </c>
      <c r="I312" s="49" t="s">
        <v>323</v>
      </c>
      <c r="J312" s="47">
        <v>12385</v>
      </c>
      <c r="K312" s="47" t="s">
        <v>43</v>
      </c>
      <c r="L312" s="47" t="s">
        <v>43</v>
      </c>
      <c r="M312" s="47" t="s">
        <v>43</v>
      </c>
      <c r="N312" s="47" t="s">
        <v>43</v>
      </c>
      <c r="O312" s="47" t="s">
        <v>43</v>
      </c>
      <c r="P312" s="47" t="s">
        <v>43</v>
      </c>
      <c r="Q312" s="47" t="s">
        <v>43</v>
      </c>
      <c r="R312" s="47" t="s">
        <v>43</v>
      </c>
      <c r="S312" s="47" t="s">
        <v>43</v>
      </c>
      <c r="T312" s="47" t="s">
        <v>324</v>
      </c>
      <c r="U312" s="47" t="s">
        <v>41</v>
      </c>
      <c r="V312" s="50" t="s">
        <v>46</v>
      </c>
      <c r="W312" s="62"/>
    </row>
    <row r="313" spans="1:23" x14ac:dyDescent="0.3">
      <c r="A313" s="47">
        <v>12389</v>
      </c>
      <c r="B313" s="47">
        <v>900</v>
      </c>
      <c r="C313" s="47">
        <v>53200185</v>
      </c>
      <c r="D313" s="47" t="s">
        <v>910</v>
      </c>
      <c r="E313" s="48" t="s">
        <v>911</v>
      </c>
      <c r="F313" s="49">
        <v>14</v>
      </c>
      <c r="G313" s="49" t="s">
        <v>327</v>
      </c>
      <c r="H313" s="49" t="s">
        <v>322</v>
      </c>
      <c r="I313" s="49" t="s">
        <v>323</v>
      </c>
      <c r="J313" s="47">
        <v>12389</v>
      </c>
      <c r="K313" s="47" t="s">
        <v>43</v>
      </c>
      <c r="L313" s="47" t="s">
        <v>43</v>
      </c>
      <c r="M313" s="47" t="s">
        <v>43</v>
      </c>
      <c r="N313" s="47" t="s">
        <v>43</v>
      </c>
      <c r="O313" s="47" t="s">
        <v>43</v>
      </c>
      <c r="P313" s="47" t="s">
        <v>43</v>
      </c>
      <c r="Q313" s="47" t="s">
        <v>43</v>
      </c>
      <c r="R313" s="47" t="s">
        <v>43</v>
      </c>
      <c r="S313" s="47" t="s">
        <v>43</v>
      </c>
      <c r="T313" s="47" t="s">
        <v>324</v>
      </c>
      <c r="U313" s="47" t="s">
        <v>41</v>
      </c>
      <c r="V313" s="50" t="s">
        <v>46</v>
      </c>
      <c r="W313" s="62"/>
    </row>
    <row r="314" spans="1:23" x14ac:dyDescent="0.3">
      <c r="A314" s="47">
        <v>12394</v>
      </c>
      <c r="B314" s="47">
        <v>37</v>
      </c>
      <c r="C314" s="47">
        <v>25400316</v>
      </c>
      <c r="D314" s="47" t="s">
        <v>912</v>
      </c>
      <c r="E314" s="48" t="s">
        <v>913</v>
      </c>
      <c r="F314" s="49">
        <v>143</v>
      </c>
      <c r="G314" s="49" t="s">
        <v>327</v>
      </c>
      <c r="H314" s="49" t="s">
        <v>322</v>
      </c>
      <c r="I314" s="49" t="s">
        <v>323</v>
      </c>
      <c r="J314" s="47">
        <v>12394</v>
      </c>
      <c r="K314" s="47" t="s">
        <v>43</v>
      </c>
      <c r="L314" s="47" t="s">
        <v>43</v>
      </c>
      <c r="M314" s="47" t="s">
        <v>43</v>
      </c>
      <c r="N314" s="47" t="s">
        <v>43</v>
      </c>
      <c r="O314" s="47" t="s">
        <v>43</v>
      </c>
      <c r="P314" s="47" t="s">
        <v>43</v>
      </c>
      <c r="Q314" s="47" t="s">
        <v>43</v>
      </c>
      <c r="R314" s="47" t="s">
        <v>43</v>
      </c>
      <c r="S314" s="47" t="s">
        <v>43</v>
      </c>
      <c r="T314" s="47" t="s">
        <v>324</v>
      </c>
      <c r="U314" s="47" t="s">
        <v>41</v>
      </c>
      <c r="V314" s="50" t="s">
        <v>46</v>
      </c>
      <c r="W314" s="62"/>
    </row>
    <row r="315" spans="1:23" x14ac:dyDescent="0.3">
      <c r="A315" s="47">
        <v>12395</v>
      </c>
      <c r="B315" s="47">
        <v>38</v>
      </c>
      <c r="C315" s="47">
        <v>25400316</v>
      </c>
      <c r="D315" s="47" t="s">
        <v>914</v>
      </c>
      <c r="E315" s="48" t="s">
        <v>915</v>
      </c>
      <c r="F315" s="49">
        <v>50</v>
      </c>
      <c r="G315" s="49" t="s">
        <v>327</v>
      </c>
      <c r="H315" s="49" t="s">
        <v>322</v>
      </c>
      <c r="I315" s="49" t="s">
        <v>323</v>
      </c>
      <c r="J315" s="47">
        <v>12395</v>
      </c>
      <c r="K315" s="47" t="s">
        <v>43</v>
      </c>
      <c r="L315" s="47" t="s">
        <v>43</v>
      </c>
      <c r="M315" s="47" t="s">
        <v>43</v>
      </c>
      <c r="N315" s="47" t="s">
        <v>43</v>
      </c>
      <c r="O315" s="47" t="s">
        <v>43</v>
      </c>
      <c r="P315" s="47" t="s">
        <v>43</v>
      </c>
      <c r="Q315" s="47" t="s">
        <v>43</v>
      </c>
      <c r="R315" s="47" t="s">
        <v>43</v>
      </c>
      <c r="S315" s="47" t="s">
        <v>43</v>
      </c>
      <c r="T315" s="47" t="s">
        <v>324</v>
      </c>
      <c r="U315" s="47" t="s">
        <v>41</v>
      </c>
      <c r="V315" s="50" t="s">
        <v>46</v>
      </c>
      <c r="W315" s="62"/>
    </row>
    <row r="316" spans="1:23" x14ac:dyDescent="0.3">
      <c r="A316" s="47">
        <v>12398</v>
      </c>
      <c r="B316" s="47">
        <v>39</v>
      </c>
      <c r="C316" s="47">
        <v>25400316</v>
      </c>
      <c r="D316" s="47" t="s">
        <v>916</v>
      </c>
      <c r="E316" s="48" t="s">
        <v>917</v>
      </c>
      <c r="F316" s="49">
        <v>660</v>
      </c>
      <c r="G316" s="49" t="s">
        <v>327</v>
      </c>
      <c r="H316" s="49" t="s">
        <v>322</v>
      </c>
      <c r="I316" s="49" t="s">
        <v>323</v>
      </c>
      <c r="J316" s="47">
        <v>12398</v>
      </c>
      <c r="K316" s="47" t="s">
        <v>43</v>
      </c>
      <c r="L316" s="47" t="s">
        <v>43</v>
      </c>
      <c r="M316" s="47" t="s">
        <v>43</v>
      </c>
      <c r="N316" s="47" t="s">
        <v>43</v>
      </c>
      <c r="O316" s="47" t="s">
        <v>43</v>
      </c>
      <c r="P316" s="47" t="s">
        <v>43</v>
      </c>
      <c r="Q316" s="47" t="s">
        <v>43</v>
      </c>
      <c r="R316" s="47" t="s">
        <v>43</v>
      </c>
      <c r="S316" s="47" t="s">
        <v>43</v>
      </c>
      <c r="T316" s="47" t="s">
        <v>324</v>
      </c>
      <c r="U316" s="47" t="s">
        <v>41</v>
      </c>
      <c r="V316" s="50" t="s">
        <v>46</v>
      </c>
      <c r="W316" s="62"/>
    </row>
    <row r="317" spans="1:23" x14ac:dyDescent="0.3">
      <c r="A317" s="47">
        <v>12399</v>
      </c>
      <c r="B317" s="47">
        <v>932</v>
      </c>
      <c r="C317" s="47">
        <v>53200192</v>
      </c>
      <c r="D317" s="47" t="s">
        <v>918</v>
      </c>
      <c r="E317" s="48" t="s">
        <v>919</v>
      </c>
      <c r="F317" s="49">
        <v>213</v>
      </c>
      <c r="G317" s="49" t="s">
        <v>327</v>
      </c>
      <c r="H317" s="49" t="s">
        <v>322</v>
      </c>
      <c r="I317" s="49" t="s">
        <v>323</v>
      </c>
      <c r="J317" s="47">
        <v>12399</v>
      </c>
      <c r="K317" s="47" t="s">
        <v>43</v>
      </c>
      <c r="L317" s="47" t="s">
        <v>43</v>
      </c>
      <c r="M317" s="47" t="s">
        <v>43</v>
      </c>
      <c r="N317" s="47" t="s">
        <v>43</v>
      </c>
      <c r="O317" s="47" t="s">
        <v>43</v>
      </c>
      <c r="P317" s="47" t="s">
        <v>43</v>
      </c>
      <c r="Q317" s="47" t="s">
        <v>43</v>
      </c>
      <c r="R317" s="47" t="s">
        <v>43</v>
      </c>
      <c r="S317" s="47" t="s">
        <v>43</v>
      </c>
      <c r="T317" s="47" t="s">
        <v>324</v>
      </c>
      <c r="U317" s="47" t="s">
        <v>41</v>
      </c>
      <c r="V317" s="50" t="s">
        <v>46</v>
      </c>
      <c r="W317" s="62"/>
    </row>
    <row r="318" spans="1:23" x14ac:dyDescent="0.3">
      <c r="A318" s="47">
        <v>12401</v>
      </c>
      <c r="B318" s="47">
        <v>1295</v>
      </c>
      <c r="C318" s="47">
        <v>53200438</v>
      </c>
      <c r="D318" s="47" t="s">
        <v>920</v>
      </c>
      <c r="E318" s="48" t="s">
        <v>921</v>
      </c>
      <c r="F318" s="49">
        <v>18</v>
      </c>
      <c r="G318" s="49" t="s">
        <v>327</v>
      </c>
      <c r="H318" s="49" t="s">
        <v>322</v>
      </c>
      <c r="I318" s="49" t="s">
        <v>323</v>
      </c>
      <c r="J318" s="47">
        <v>12401</v>
      </c>
      <c r="K318" s="47" t="s">
        <v>43</v>
      </c>
      <c r="L318" s="47" t="s">
        <v>43</v>
      </c>
      <c r="M318" s="47" t="s">
        <v>43</v>
      </c>
      <c r="N318" s="47" t="s">
        <v>43</v>
      </c>
      <c r="O318" s="47" t="s">
        <v>43</v>
      </c>
      <c r="P318" s="47" t="s">
        <v>43</v>
      </c>
      <c r="Q318" s="47" t="s">
        <v>43</v>
      </c>
      <c r="R318" s="47" t="s">
        <v>43</v>
      </c>
      <c r="S318" s="47" t="s">
        <v>43</v>
      </c>
      <c r="T318" s="47" t="s">
        <v>324</v>
      </c>
      <c r="U318" s="47" t="s">
        <v>41</v>
      </c>
      <c r="V318" s="50" t="s">
        <v>46</v>
      </c>
      <c r="W318" s="62"/>
    </row>
    <row r="319" spans="1:23" x14ac:dyDescent="0.3">
      <c r="A319" s="47">
        <v>12402</v>
      </c>
      <c r="B319" s="47">
        <v>1296</v>
      </c>
      <c r="C319" s="47">
        <v>53200438</v>
      </c>
      <c r="D319" s="47" t="s">
        <v>922</v>
      </c>
      <c r="E319" s="48" t="s">
        <v>923</v>
      </c>
      <c r="F319" s="49">
        <v>3507</v>
      </c>
      <c r="G319" s="49" t="s">
        <v>327</v>
      </c>
      <c r="H319" s="49" t="s">
        <v>322</v>
      </c>
      <c r="I319" s="49" t="s">
        <v>323</v>
      </c>
      <c r="J319" s="47">
        <v>12402</v>
      </c>
      <c r="K319" s="47" t="s">
        <v>43</v>
      </c>
      <c r="L319" s="47" t="s">
        <v>43</v>
      </c>
      <c r="M319" s="47" t="s">
        <v>43</v>
      </c>
      <c r="N319" s="47" t="s">
        <v>43</v>
      </c>
      <c r="O319" s="47" t="s">
        <v>43</v>
      </c>
      <c r="P319" s="47" t="s">
        <v>43</v>
      </c>
      <c r="Q319" s="47" t="s">
        <v>43</v>
      </c>
      <c r="R319" s="47" t="s">
        <v>43</v>
      </c>
      <c r="S319" s="47" t="s">
        <v>43</v>
      </c>
      <c r="T319" s="47" t="s">
        <v>324</v>
      </c>
      <c r="U319" s="47" t="s">
        <v>41</v>
      </c>
      <c r="V319" s="50" t="s">
        <v>46</v>
      </c>
      <c r="W319" s="62"/>
    </row>
    <row r="320" spans="1:23" x14ac:dyDescent="0.3">
      <c r="A320" s="47">
        <v>12403</v>
      </c>
      <c r="B320" s="47">
        <v>1297</v>
      </c>
      <c r="C320" s="47">
        <v>53200438</v>
      </c>
      <c r="D320" s="47" t="s">
        <v>924</v>
      </c>
      <c r="E320" s="48" t="s">
        <v>925</v>
      </c>
      <c r="F320" s="49">
        <v>2</v>
      </c>
      <c r="G320" s="49" t="s">
        <v>327</v>
      </c>
      <c r="H320" s="49" t="s">
        <v>322</v>
      </c>
      <c r="I320" s="49" t="s">
        <v>323</v>
      </c>
      <c r="J320" s="47">
        <v>12403</v>
      </c>
      <c r="K320" s="47" t="s">
        <v>43</v>
      </c>
      <c r="L320" s="47" t="s">
        <v>43</v>
      </c>
      <c r="M320" s="47" t="s">
        <v>43</v>
      </c>
      <c r="N320" s="47" t="s">
        <v>43</v>
      </c>
      <c r="O320" s="47" t="s">
        <v>43</v>
      </c>
      <c r="P320" s="47" t="s">
        <v>43</v>
      </c>
      <c r="Q320" s="47" t="s">
        <v>43</v>
      </c>
      <c r="R320" s="47" t="s">
        <v>43</v>
      </c>
      <c r="S320" s="47" t="s">
        <v>43</v>
      </c>
      <c r="T320" s="47" t="s">
        <v>324</v>
      </c>
      <c r="U320" s="47" t="s">
        <v>41</v>
      </c>
      <c r="V320" s="50" t="s">
        <v>46</v>
      </c>
      <c r="W320" s="62"/>
    </row>
    <row r="321" spans="1:23" x14ac:dyDescent="0.3">
      <c r="A321" s="47">
        <v>12405</v>
      </c>
      <c r="B321" s="47">
        <v>1298</v>
      </c>
      <c r="C321" s="47">
        <v>53200438</v>
      </c>
      <c r="D321" s="47" t="s">
        <v>926</v>
      </c>
      <c r="E321" s="48" t="s">
        <v>927</v>
      </c>
      <c r="F321" s="49">
        <v>45</v>
      </c>
      <c r="G321" s="49" t="s">
        <v>327</v>
      </c>
      <c r="H321" s="49" t="s">
        <v>322</v>
      </c>
      <c r="I321" s="49" t="s">
        <v>323</v>
      </c>
      <c r="J321" s="47">
        <v>12405</v>
      </c>
      <c r="K321" s="47" t="s">
        <v>43</v>
      </c>
      <c r="L321" s="47" t="s">
        <v>43</v>
      </c>
      <c r="M321" s="47" t="s">
        <v>43</v>
      </c>
      <c r="N321" s="47" t="s">
        <v>43</v>
      </c>
      <c r="O321" s="47" t="s">
        <v>43</v>
      </c>
      <c r="P321" s="47" t="s">
        <v>43</v>
      </c>
      <c r="Q321" s="47" t="s">
        <v>43</v>
      </c>
      <c r="R321" s="47" t="s">
        <v>43</v>
      </c>
      <c r="S321" s="47" t="s">
        <v>43</v>
      </c>
      <c r="T321" s="47" t="s">
        <v>324</v>
      </c>
      <c r="U321" s="47" t="s">
        <v>41</v>
      </c>
      <c r="V321" s="50" t="s">
        <v>46</v>
      </c>
      <c r="W321" s="62"/>
    </row>
    <row r="322" spans="1:23" x14ac:dyDescent="0.3">
      <c r="A322" s="47">
        <v>12406</v>
      </c>
      <c r="B322" s="47">
        <v>1299</v>
      </c>
      <c r="C322" s="47">
        <v>53200438</v>
      </c>
      <c r="D322" s="47" t="s">
        <v>928</v>
      </c>
      <c r="E322" s="48" t="s">
        <v>929</v>
      </c>
      <c r="F322" s="49">
        <v>6</v>
      </c>
      <c r="G322" s="49" t="s">
        <v>327</v>
      </c>
      <c r="H322" s="49" t="s">
        <v>322</v>
      </c>
      <c r="I322" s="49" t="s">
        <v>323</v>
      </c>
      <c r="J322" s="47">
        <v>12406</v>
      </c>
      <c r="K322" s="47" t="s">
        <v>43</v>
      </c>
      <c r="L322" s="47" t="s">
        <v>43</v>
      </c>
      <c r="M322" s="47" t="s">
        <v>43</v>
      </c>
      <c r="N322" s="47" t="s">
        <v>43</v>
      </c>
      <c r="O322" s="47" t="s">
        <v>43</v>
      </c>
      <c r="P322" s="47" t="s">
        <v>43</v>
      </c>
      <c r="Q322" s="47" t="s">
        <v>43</v>
      </c>
      <c r="R322" s="47" t="s">
        <v>43</v>
      </c>
      <c r="S322" s="47" t="s">
        <v>43</v>
      </c>
      <c r="T322" s="47" t="s">
        <v>324</v>
      </c>
      <c r="U322" s="47" t="s">
        <v>41</v>
      </c>
      <c r="V322" s="50" t="s">
        <v>46</v>
      </c>
      <c r="W322" s="62"/>
    </row>
    <row r="323" spans="1:23" x14ac:dyDescent="0.3">
      <c r="A323" s="47">
        <v>12407</v>
      </c>
      <c r="B323" s="47">
        <v>1300</v>
      </c>
      <c r="C323" s="47">
        <v>53200438</v>
      </c>
      <c r="D323" s="47" t="s">
        <v>930</v>
      </c>
      <c r="E323" s="48" t="s">
        <v>931</v>
      </c>
      <c r="F323" s="49">
        <v>376</v>
      </c>
      <c r="G323" s="49" t="s">
        <v>327</v>
      </c>
      <c r="H323" s="49" t="s">
        <v>322</v>
      </c>
      <c r="I323" s="49" t="s">
        <v>323</v>
      </c>
      <c r="J323" s="47">
        <v>12407</v>
      </c>
      <c r="K323" s="47" t="s">
        <v>43</v>
      </c>
      <c r="L323" s="47" t="s">
        <v>43</v>
      </c>
      <c r="M323" s="47" t="s">
        <v>43</v>
      </c>
      <c r="N323" s="47" t="s">
        <v>43</v>
      </c>
      <c r="O323" s="47" t="s">
        <v>43</v>
      </c>
      <c r="P323" s="47" t="s">
        <v>43</v>
      </c>
      <c r="Q323" s="47" t="s">
        <v>43</v>
      </c>
      <c r="R323" s="47" t="s">
        <v>43</v>
      </c>
      <c r="S323" s="47" t="s">
        <v>43</v>
      </c>
      <c r="T323" s="47" t="s">
        <v>324</v>
      </c>
      <c r="U323" s="47" t="s">
        <v>41</v>
      </c>
      <c r="V323" s="50" t="s">
        <v>46</v>
      </c>
      <c r="W323" s="62"/>
    </row>
    <row r="324" spans="1:23" x14ac:dyDescent="0.3">
      <c r="A324" s="47">
        <v>12409</v>
      </c>
      <c r="B324" s="47">
        <v>1301</v>
      </c>
      <c r="C324" s="47">
        <v>53200438</v>
      </c>
      <c r="D324" s="47" t="s">
        <v>932</v>
      </c>
      <c r="E324" s="48" t="s">
        <v>933</v>
      </c>
      <c r="F324" s="49">
        <v>134</v>
      </c>
      <c r="G324" s="49" t="s">
        <v>327</v>
      </c>
      <c r="H324" s="49" t="s">
        <v>322</v>
      </c>
      <c r="I324" s="49" t="s">
        <v>323</v>
      </c>
      <c r="J324" s="47">
        <v>12409</v>
      </c>
      <c r="K324" s="47" t="s">
        <v>43</v>
      </c>
      <c r="L324" s="47" t="s">
        <v>43</v>
      </c>
      <c r="M324" s="47" t="s">
        <v>43</v>
      </c>
      <c r="N324" s="47" t="s">
        <v>43</v>
      </c>
      <c r="O324" s="47" t="s">
        <v>43</v>
      </c>
      <c r="P324" s="47" t="s">
        <v>43</v>
      </c>
      <c r="Q324" s="47" t="s">
        <v>43</v>
      </c>
      <c r="R324" s="47" t="s">
        <v>43</v>
      </c>
      <c r="S324" s="47" t="s">
        <v>43</v>
      </c>
      <c r="T324" s="47" t="s">
        <v>324</v>
      </c>
      <c r="U324" s="47" t="s">
        <v>41</v>
      </c>
      <c r="V324" s="50" t="s">
        <v>46</v>
      </c>
      <c r="W324" s="62"/>
    </row>
    <row r="325" spans="1:23" ht="33.6" x14ac:dyDescent="0.3">
      <c r="A325" s="47">
        <v>12410</v>
      </c>
      <c r="B325" s="47">
        <v>1302</v>
      </c>
      <c r="C325" s="47">
        <v>53200438</v>
      </c>
      <c r="D325" s="47" t="s">
        <v>934</v>
      </c>
      <c r="E325" s="48" t="s">
        <v>935</v>
      </c>
      <c r="F325" s="49">
        <v>307</v>
      </c>
      <c r="G325" s="49" t="s">
        <v>327</v>
      </c>
      <c r="H325" s="49" t="s">
        <v>322</v>
      </c>
      <c r="I325" s="49" t="s">
        <v>323</v>
      </c>
      <c r="J325" s="47">
        <v>12410</v>
      </c>
      <c r="K325" s="47" t="s">
        <v>43</v>
      </c>
      <c r="L325" s="47" t="s">
        <v>43</v>
      </c>
      <c r="M325" s="47" t="s">
        <v>43</v>
      </c>
      <c r="N325" s="47" t="s">
        <v>43</v>
      </c>
      <c r="O325" s="47" t="s">
        <v>43</v>
      </c>
      <c r="P325" s="47" t="s">
        <v>43</v>
      </c>
      <c r="Q325" s="47" t="s">
        <v>43</v>
      </c>
      <c r="R325" s="47" t="s">
        <v>43</v>
      </c>
      <c r="S325" s="47" t="s">
        <v>43</v>
      </c>
      <c r="T325" s="47" t="s">
        <v>324</v>
      </c>
      <c r="U325" s="47" t="s">
        <v>41</v>
      </c>
      <c r="V325" s="50" t="s">
        <v>46</v>
      </c>
      <c r="W325" s="62"/>
    </row>
    <row r="326" spans="1:23" x14ac:dyDescent="0.3">
      <c r="A326" s="47">
        <v>12411</v>
      </c>
      <c r="B326" s="47">
        <v>1303</v>
      </c>
      <c r="C326" s="47">
        <v>53200438</v>
      </c>
      <c r="D326" s="47" t="s">
        <v>936</v>
      </c>
      <c r="E326" s="48" t="s">
        <v>937</v>
      </c>
      <c r="F326" s="49">
        <v>30</v>
      </c>
      <c r="G326" s="49" t="s">
        <v>327</v>
      </c>
      <c r="H326" s="49" t="s">
        <v>322</v>
      </c>
      <c r="I326" s="49" t="s">
        <v>323</v>
      </c>
      <c r="J326" s="47">
        <v>12411</v>
      </c>
      <c r="K326" s="47" t="s">
        <v>43</v>
      </c>
      <c r="L326" s="47" t="s">
        <v>43</v>
      </c>
      <c r="M326" s="47" t="s">
        <v>43</v>
      </c>
      <c r="N326" s="47" t="s">
        <v>43</v>
      </c>
      <c r="O326" s="47" t="s">
        <v>43</v>
      </c>
      <c r="P326" s="47" t="s">
        <v>43</v>
      </c>
      <c r="Q326" s="47" t="s">
        <v>43</v>
      </c>
      <c r="R326" s="47" t="s">
        <v>43</v>
      </c>
      <c r="S326" s="47" t="s">
        <v>43</v>
      </c>
      <c r="T326" s="47" t="s">
        <v>324</v>
      </c>
      <c r="U326" s="47" t="s">
        <v>41</v>
      </c>
      <c r="V326" s="50" t="s">
        <v>46</v>
      </c>
      <c r="W326" s="62"/>
    </row>
    <row r="327" spans="1:23" ht="33.6" x14ac:dyDescent="0.3">
      <c r="A327" s="47">
        <v>12412</v>
      </c>
      <c r="B327" s="47">
        <v>1304</v>
      </c>
      <c r="C327" s="47">
        <v>53200438</v>
      </c>
      <c r="D327" s="47" t="s">
        <v>938</v>
      </c>
      <c r="E327" s="48" t="s">
        <v>939</v>
      </c>
      <c r="F327" s="49">
        <v>139</v>
      </c>
      <c r="G327" s="49" t="s">
        <v>327</v>
      </c>
      <c r="H327" s="49" t="s">
        <v>322</v>
      </c>
      <c r="I327" s="49" t="s">
        <v>323</v>
      </c>
      <c r="J327" s="47">
        <v>12412</v>
      </c>
      <c r="K327" s="47" t="s">
        <v>43</v>
      </c>
      <c r="L327" s="47" t="s">
        <v>43</v>
      </c>
      <c r="M327" s="47" t="s">
        <v>43</v>
      </c>
      <c r="N327" s="47" t="s">
        <v>43</v>
      </c>
      <c r="O327" s="47" t="s">
        <v>43</v>
      </c>
      <c r="P327" s="47" t="s">
        <v>43</v>
      </c>
      <c r="Q327" s="47" t="s">
        <v>43</v>
      </c>
      <c r="R327" s="47" t="s">
        <v>43</v>
      </c>
      <c r="S327" s="47" t="s">
        <v>43</v>
      </c>
      <c r="T327" s="47" t="s">
        <v>324</v>
      </c>
      <c r="U327" s="47" t="s">
        <v>41</v>
      </c>
      <c r="V327" s="50" t="s">
        <v>46</v>
      </c>
      <c r="W327" s="62"/>
    </row>
    <row r="328" spans="1:23" ht="33.6" x14ac:dyDescent="0.3">
      <c r="A328" s="47">
        <v>12413</v>
      </c>
      <c r="B328" s="47">
        <v>1305</v>
      </c>
      <c r="C328" s="47">
        <v>53200438</v>
      </c>
      <c r="D328" s="47" t="s">
        <v>940</v>
      </c>
      <c r="E328" s="48" t="s">
        <v>941</v>
      </c>
      <c r="F328" s="49">
        <v>130</v>
      </c>
      <c r="G328" s="49" t="s">
        <v>327</v>
      </c>
      <c r="H328" s="49" t="s">
        <v>322</v>
      </c>
      <c r="I328" s="49" t="s">
        <v>323</v>
      </c>
      <c r="J328" s="47">
        <v>12413</v>
      </c>
      <c r="K328" s="47" t="s">
        <v>43</v>
      </c>
      <c r="L328" s="47" t="s">
        <v>43</v>
      </c>
      <c r="M328" s="47" t="s">
        <v>43</v>
      </c>
      <c r="N328" s="47" t="s">
        <v>43</v>
      </c>
      <c r="O328" s="47" t="s">
        <v>43</v>
      </c>
      <c r="P328" s="47" t="s">
        <v>43</v>
      </c>
      <c r="Q328" s="47" t="s">
        <v>43</v>
      </c>
      <c r="R328" s="47" t="s">
        <v>43</v>
      </c>
      <c r="S328" s="47" t="s">
        <v>43</v>
      </c>
      <c r="T328" s="47" t="s">
        <v>324</v>
      </c>
      <c r="U328" s="47" t="s">
        <v>41</v>
      </c>
      <c r="V328" s="50" t="s">
        <v>46</v>
      </c>
      <c r="W328" s="62"/>
    </row>
    <row r="329" spans="1:23" x14ac:dyDescent="0.3">
      <c r="A329" s="47">
        <v>12416</v>
      </c>
      <c r="B329" s="47">
        <v>1306</v>
      </c>
      <c r="C329" s="47">
        <v>53200438</v>
      </c>
      <c r="D329" s="47" t="s">
        <v>942</v>
      </c>
      <c r="E329" s="48" t="s">
        <v>943</v>
      </c>
      <c r="F329" s="49">
        <v>1451</v>
      </c>
      <c r="G329" s="49" t="s">
        <v>327</v>
      </c>
      <c r="H329" s="49" t="s">
        <v>322</v>
      </c>
      <c r="I329" s="49" t="s">
        <v>323</v>
      </c>
      <c r="J329" s="47">
        <v>12416</v>
      </c>
      <c r="K329" s="47" t="s">
        <v>43</v>
      </c>
      <c r="L329" s="47" t="s">
        <v>43</v>
      </c>
      <c r="M329" s="47" t="s">
        <v>43</v>
      </c>
      <c r="N329" s="47" t="s">
        <v>43</v>
      </c>
      <c r="O329" s="47" t="s">
        <v>43</v>
      </c>
      <c r="P329" s="47" t="s">
        <v>43</v>
      </c>
      <c r="Q329" s="47" t="s">
        <v>43</v>
      </c>
      <c r="R329" s="47" t="s">
        <v>43</v>
      </c>
      <c r="S329" s="47" t="s">
        <v>43</v>
      </c>
      <c r="T329" s="47" t="s">
        <v>324</v>
      </c>
      <c r="U329" s="47" t="s">
        <v>41</v>
      </c>
      <c r="V329" s="50" t="s">
        <v>46</v>
      </c>
      <c r="W329" s="62"/>
    </row>
    <row r="330" spans="1:23" ht="33.6" x14ac:dyDescent="0.3">
      <c r="A330" s="47">
        <v>12417</v>
      </c>
      <c r="B330" s="47">
        <v>1307</v>
      </c>
      <c r="C330" s="47">
        <v>53200438</v>
      </c>
      <c r="D330" s="47" t="s">
        <v>944</v>
      </c>
      <c r="E330" s="48" t="s">
        <v>945</v>
      </c>
      <c r="F330" s="49">
        <v>853</v>
      </c>
      <c r="G330" s="49" t="s">
        <v>327</v>
      </c>
      <c r="H330" s="49" t="s">
        <v>322</v>
      </c>
      <c r="I330" s="49" t="s">
        <v>323</v>
      </c>
      <c r="J330" s="47">
        <v>12417</v>
      </c>
      <c r="K330" s="47" t="s">
        <v>43</v>
      </c>
      <c r="L330" s="47" t="s">
        <v>43</v>
      </c>
      <c r="M330" s="47" t="s">
        <v>43</v>
      </c>
      <c r="N330" s="47" t="s">
        <v>43</v>
      </c>
      <c r="O330" s="47" t="s">
        <v>43</v>
      </c>
      <c r="P330" s="47" t="s">
        <v>43</v>
      </c>
      <c r="Q330" s="47" t="s">
        <v>43</v>
      </c>
      <c r="R330" s="47" t="s">
        <v>43</v>
      </c>
      <c r="S330" s="47" t="s">
        <v>43</v>
      </c>
      <c r="T330" s="47" t="s">
        <v>324</v>
      </c>
      <c r="U330" s="47" t="s">
        <v>41</v>
      </c>
      <c r="V330" s="50" t="s">
        <v>46</v>
      </c>
      <c r="W330" s="62"/>
    </row>
    <row r="331" spans="1:23" ht="33.6" x14ac:dyDescent="0.3">
      <c r="A331" s="47">
        <v>12418</v>
      </c>
      <c r="B331" s="47">
        <v>1308</v>
      </c>
      <c r="C331" s="47">
        <v>53200438</v>
      </c>
      <c r="D331" s="47" t="s">
        <v>946</v>
      </c>
      <c r="E331" s="48" t="s">
        <v>947</v>
      </c>
      <c r="F331" s="49">
        <v>584</v>
      </c>
      <c r="G331" s="49" t="s">
        <v>327</v>
      </c>
      <c r="H331" s="49" t="s">
        <v>322</v>
      </c>
      <c r="I331" s="49" t="s">
        <v>323</v>
      </c>
      <c r="J331" s="47">
        <v>12418</v>
      </c>
      <c r="K331" s="47" t="s">
        <v>43</v>
      </c>
      <c r="L331" s="47" t="s">
        <v>43</v>
      </c>
      <c r="M331" s="47" t="s">
        <v>43</v>
      </c>
      <c r="N331" s="47" t="s">
        <v>43</v>
      </c>
      <c r="O331" s="47" t="s">
        <v>43</v>
      </c>
      <c r="P331" s="47" t="s">
        <v>43</v>
      </c>
      <c r="Q331" s="47" t="s">
        <v>43</v>
      </c>
      <c r="R331" s="47" t="s">
        <v>43</v>
      </c>
      <c r="S331" s="47" t="s">
        <v>43</v>
      </c>
      <c r="T331" s="47" t="s">
        <v>324</v>
      </c>
      <c r="U331" s="47" t="s">
        <v>41</v>
      </c>
      <c r="V331" s="50" t="s">
        <v>46</v>
      </c>
      <c r="W331" s="62"/>
    </row>
    <row r="332" spans="1:23" ht="33.6" x14ac:dyDescent="0.3">
      <c r="A332" s="47">
        <v>12422</v>
      </c>
      <c r="B332" s="47">
        <v>1309</v>
      </c>
      <c r="C332" s="47">
        <v>53200438</v>
      </c>
      <c r="D332" s="47" t="s">
        <v>948</v>
      </c>
      <c r="E332" s="48" t="s">
        <v>949</v>
      </c>
      <c r="F332" s="49">
        <v>194</v>
      </c>
      <c r="G332" s="49" t="s">
        <v>327</v>
      </c>
      <c r="H332" s="49" t="s">
        <v>322</v>
      </c>
      <c r="I332" s="49" t="s">
        <v>323</v>
      </c>
      <c r="J332" s="47">
        <v>12422</v>
      </c>
      <c r="K332" s="47" t="s">
        <v>43</v>
      </c>
      <c r="L332" s="47" t="s">
        <v>43</v>
      </c>
      <c r="M332" s="47" t="s">
        <v>43</v>
      </c>
      <c r="N332" s="47" t="s">
        <v>43</v>
      </c>
      <c r="O332" s="47" t="s">
        <v>43</v>
      </c>
      <c r="P332" s="47" t="s">
        <v>43</v>
      </c>
      <c r="Q332" s="47" t="s">
        <v>43</v>
      </c>
      <c r="R332" s="47" t="s">
        <v>43</v>
      </c>
      <c r="S332" s="47" t="s">
        <v>43</v>
      </c>
      <c r="T332" s="47" t="s">
        <v>324</v>
      </c>
      <c r="U332" s="47" t="s">
        <v>41</v>
      </c>
      <c r="V332" s="50" t="s">
        <v>46</v>
      </c>
      <c r="W332" s="62"/>
    </row>
    <row r="333" spans="1:23" ht="33.6" x14ac:dyDescent="0.3">
      <c r="A333" s="47">
        <v>12423</v>
      </c>
      <c r="B333" s="47">
        <v>1310</v>
      </c>
      <c r="C333" s="47">
        <v>53200438</v>
      </c>
      <c r="D333" s="47" t="s">
        <v>950</v>
      </c>
      <c r="E333" s="48" t="s">
        <v>951</v>
      </c>
      <c r="F333" s="49">
        <v>3750</v>
      </c>
      <c r="G333" s="49" t="s">
        <v>327</v>
      </c>
      <c r="H333" s="49" t="s">
        <v>322</v>
      </c>
      <c r="I333" s="49" t="s">
        <v>323</v>
      </c>
      <c r="J333" s="47">
        <v>12423</v>
      </c>
      <c r="K333" s="47" t="s">
        <v>43</v>
      </c>
      <c r="L333" s="47" t="s">
        <v>43</v>
      </c>
      <c r="M333" s="47" t="s">
        <v>43</v>
      </c>
      <c r="N333" s="47" t="s">
        <v>43</v>
      </c>
      <c r="O333" s="47" t="s">
        <v>43</v>
      </c>
      <c r="P333" s="47" t="s">
        <v>43</v>
      </c>
      <c r="Q333" s="47" t="s">
        <v>43</v>
      </c>
      <c r="R333" s="47" t="s">
        <v>43</v>
      </c>
      <c r="S333" s="47" t="s">
        <v>43</v>
      </c>
      <c r="T333" s="47" t="s">
        <v>324</v>
      </c>
      <c r="U333" s="47" t="s">
        <v>41</v>
      </c>
      <c r="V333" s="50" t="s">
        <v>46</v>
      </c>
      <c r="W333" s="62"/>
    </row>
    <row r="334" spans="1:23" x14ac:dyDescent="0.3">
      <c r="A334" s="47">
        <v>12424</v>
      </c>
      <c r="B334" s="47">
        <v>1311</v>
      </c>
      <c r="C334" s="47">
        <v>53200438</v>
      </c>
      <c r="D334" s="47" t="s">
        <v>952</v>
      </c>
      <c r="E334" s="48" t="s">
        <v>953</v>
      </c>
      <c r="F334" s="49">
        <v>1400</v>
      </c>
      <c r="G334" s="49" t="s">
        <v>327</v>
      </c>
      <c r="H334" s="49" t="s">
        <v>322</v>
      </c>
      <c r="I334" s="49" t="s">
        <v>323</v>
      </c>
      <c r="J334" s="47">
        <v>12424</v>
      </c>
      <c r="K334" s="47" t="s">
        <v>43</v>
      </c>
      <c r="L334" s="47" t="s">
        <v>43</v>
      </c>
      <c r="M334" s="47" t="s">
        <v>43</v>
      </c>
      <c r="N334" s="47" t="s">
        <v>43</v>
      </c>
      <c r="O334" s="47" t="s">
        <v>43</v>
      </c>
      <c r="P334" s="47" t="s">
        <v>43</v>
      </c>
      <c r="Q334" s="47" t="s">
        <v>43</v>
      </c>
      <c r="R334" s="47" t="s">
        <v>43</v>
      </c>
      <c r="S334" s="47" t="s">
        <v>43</v>
      </c>
      <c r="T334" s="47" t="s">
        <v>324</v>
      </c>
      <c r="U334" s="47" t="s">
        <v>41</v>
      </c>
      <c r="V334" s="50" t="s">
        <v>46</v>
      </c>
      <c r="W334" s="62"/>
    </row>
    <row r="335" spans="1:23" ht="33.6" x14ac:dyDescent="0.3">
      <c r="A335" s="47">
        <v>12426</v>
      </c>
      <c r="B335" s="47">
        <v>1312</v>
      </c>
      <c r="C335" s="47">
        <v>53200438</v>
      </c>
      <c r="D335" s="47" t="s">
        <v>954</v>
      </c>
      <c r="E335" s="48" t="s">
        <v>955</v>
      </c>
      <c r="F335" s="49">
        <v>16</v>
      </c>
      <c r="G335" s="49" t="s">
        <v>327</v>
      </c>
      <c r="H335" s="49" t="s">
        <v>322</v>
      </c>
      <c r="I335" s="49" t="s">
        <v>323</v>
      </c>
      <c r="J335" s="47">
        <v>12426</v>
      </c>
      <c r="K335" s="47" t="s">
        <v>43</v>
      </c>
      <c r="L335" s="47" t="s">
        <v>43</v>
      </c>
      <c r="M335" s="47" t="s">
        <v>43</v>
      </c>
      <c r="N335" s="47" t="s">
        <v>43</v>
      </c>
      <c r="O335" s="47" t="s">
        <v>43</v>
      </c>
      <c r="P335" s="47" t="s">
        <v>43</v>
      </c>
      <c r="Q335" s="47" t="s">
        <v>43</v>
      </c>
      <c r="R335" s="47" t="s">
        <v>43</v>
      </c>
      <c r="S335" s="47" t="s">
        <v>43</v>
      </c>
      <c r="T335" s="47" t="s">
        <v>324</v>
      </c>
      <c r="U335" s="47" t="s">
        <v>41</v>
      </c>
      <c r="V335" s="50" t="s">
        <v>46</v>
      </c>
      <c r="W335" s="62"/>
    </row>
    <row r="336" spans="1:23" ht="33.6" x14ac:dyDescent="0.3">
      <c r="A336" s="47">
        <v>12427</v>
      </c>
      <c r="B336" s="47">
        <v>1313</v>
      </c>
      <c r="C336" s="47">
        <v>53200438</v>
      </c>
      <c r="D336" s="47" t="s">
        <v>956</v>
      </c>
      <c r="E336" s="48" t="s">
        <v>957</v>
      </c>
      <c r="F336" s="49">
        <v>65</v>
      </c>
      <c r="G336" s="49" t="s">
        <v>327</v>
      </c>
      <c r="H336" s="49" t="s">
        <v>322</v>
      </c>
      <c r="I336" s="49" t="s">
        <v>323</v>
      </c>
      <c r="J336" s="47">
        <v>12427</v>
      </c>
      <c r="K336" s="47" t="s">
        <v>43</v>
      </c>
      <c r="L336" s="47" t="s">
        <v>43</v>
      </c>
      <c r="M336" s="47" t="s">
        <v>43</v>
      </c>
      <c r="N336" s="47" t="s">
        <v>43</v>
      </c>
      <c r="O336" s="47" t="s">
        <v>43</v>
      </c>
      <c r="P336" s="47" t="s">
        <v>43</v>
      </c>
      <c r="Q336" s="47" t="s">
        <v>43</v>
      </c>
      <c r="R336" s="47" t="s">
        <v>43</v>
      </c>
      <c r="S336" s="47" t="s">
        <v>43</v>
      </c>
      <c r="T336" s="47" t="s">
        <v>324</v>
      </c>
      <c r="U336" s="47" t="s">
        <v>41</v>
      </c>
      <c r="V336" s="50" t="s">
        <v>46</v>
      </c>
      <c r="W336" s="62"/>
    </row>
    <row r="337" spans="1:23" ht="33.6" x14ac:dyDescent="0.3">
      <c r="A337" s="47">
        <v>12428</v>
      </c>
      <c r="B337" s="47">
        <v>1314</v>
      </c>
      <c r="C337" s="47">
        <v>53200438</v>
      </c>
      <c r="D337" s="47" t="s">
        <v>958</v>
      </c>
      <c r="E337" s="48" t="s">
        <v>959</v>
      </c>
      <c r="F337" s="49">
        <v>70</v>
      </c>
      <c r="G337" s="49" t="s">
        <v>327</v>
      </c>
      <c r="H337" s="49" t="s">
        <v>322</v>
      </c>
      <c r="I337" s="49" t="s">
        <v>323</v>
      </c>
      <c r="J337" s="47">
        <v>12428</v>
      </c>
      <c r="K337" s="47" t="s">
        <v>43</v>
      </c>
      <c r="L337" s="47" t="s">
        <v>43</v>
      </c>
      <c r="M337" s="47" t="s">
        <v>43</v>
      </c>
      <c r="N337" s="47" t="s">
        <v>43</v>
      </c>
      <c r="O337" s="47" t="s">
        <v>43</v>
      </c>
      <c r="P337" s="47" t="s">
        <v>43</v>
      </c>
      <c r="Q337" s="47" t="s">
        <v>43</v>
      </c>
      <c r="R337" s="47" t="s">
        <v>43</v>
      </c>
      <c r="S337" s="47" t="s">
        <v>43</v>
      </c>
      <c r="T337" s="47" t="s">
        <v>324</v>
      </c>
      <c r="U337" s="47" t="s">
        <v>41</v>
      </c>
      <c r="V337" s="50" t="s">
        <v>46</v>
      </c>
      <c r="W337" s="62"/>
    </row>
    <row r="338" spans="1:23" x14ac:dyDescent="0.3">
      <c r="A338" s="47">
        <v>12432</v>
      </c>
      <c r="B338" s="47">
        <v>1315</v>
      </c>
      <c r="C338" s="47">
        <v>53200438</v>
      </c>
      <c r="D338" s="47" t="s">
        <v>960</v>
      </c>
      <c r="E338" s="48" t="s">
        <v>961</v>
      </c>
      <c r="F338" s="49">
        <v>880</v>
      </c>
      <c r="G338" s="49" t="s">
        <v>327</v>
      </c>
      <c r="H338" s="49" t="s">
        <v>322</v>
      </c>
      <c r="I338" s="49" t="s">
        <v>323</v>
      </c>
      <c r="J338" s="47">
        <v>12432</v>
      </c>
      <c r="K338" s="47" t="s">
        <v>43</v>
      </c>
      <c r="L338" s="47" t="s">
        <v>43</v>
      </c>
      <c r="M338" s="47" t="s">
        <v>43</v>
      </c>
      <c r="N338" s="47" t="s">
        <v>43</v>
      </c>
      <c r="O338" s="47" t="s">
        <v>43</v>
      </c>
      <c r="P338" s="47" t="s">
        <v>43</v>
      </c>
      <c r="Q338" s="47" t="s">
        <v>43</v>
      </c>
      <c r="R338" s="47" t="s">
        <v>43</v>
      </c>
      <c r="S338" s="47" t="s">
        <v>43</v>
      </c>
      <c r="T338" s="47" t="s">
        <v>324</v>
      </c>
      <c r="U338" s="47" t="s">
        <v>41</v>
      </c>
      <c r="V338" s="50" t="s">
        <v>46</v>
      </c>
      <c r="W338" s="62"/>
    </row>
    <row r="339" spans="1:23" ht="33.6" x14ac:dyDescent="0.3">
      <c r="A339" s="47">
        <v>12433</v>
      </c>
      <c r="B339" s="47">
        <v>1316</v>
      </c>
      <c r="C339" s="47">
        <v>53200438</v>
      </c>
      <c r="D339" s="47" t="s">
        <v>962</v>
      </c>
      <c r="E339" s="48" t="s">
        <v>963</v>
      </c>
      <c r="F339" s="49">
        <v>353</v>
      </c>
      <c r="G339" s="49" t="s">
        <v>327</v>
      </c>
      <c r="H339" s="49" t="s">
        <v>322</v>
      </c>
      <c r="I339" s="49" t="s">
        <v>323</v>
      </c>
      <c r="J339" s="47">
        <v>12433</v>
      </c>
      <c r="K339" s="47" t="s">
        <v>43</v>
      </c>
      <c r="L339" s="47" t="s">
        <v>43</v>
      </c>
      <c r="M339" s="47" t="s">
        <v>43</v>
      </c>
      <c r="N339" s="47" t="s">
        <v>43</v>
      </c>
      <c r="O339" s="47" t="s">
        <v>43</v>
      </c>
      <c r="P339" s="47" t="s">
        <v>43</v>
      </c>
      <c r="Q339" s="47" t="s">
        <v>43</v>
      </c>
      <c r="R339" s="47" t="s">
        <v>43</v>
      </c>
      <c r="S339" s="47" t="s">
        <v>43</v>
      </c>
      <c r="T339" s="47" t="s">
        <v>324</v>
      </c>
      <c r="U339" s="47" t="s">
        <v>41</v>
      </c>
      <c r="V339" s="50" t="s">
        <v>46</v>
      </c>
      <c r="W339" s="62"/>
    </row>
    <row r="340" spans="1:23" ht="33.6" x14ac:dyDescent="0.3">
      <c r="A340" s="47">
        <v>12438</v>
      </c>
      <c r="B340" s="47">
        <v>1317</v>
      </c>
      <c r="C340" s="47">
        <v>53200438</v>
      </c>
      <c r="D340" s="47" t="s">
        <v>964</v>
      </c>
      <c r="E340" s="48" t="s">
        <v>965</v>
      </c>
      <c r="F340" s="49">
        <v>342</v>
      </c>
      <c r="G340" s="49" t="s">
        <v>327</v>
      </c>
      <c r="H340" s="49" t="s">
        <v>322</v>
      </c>
      <c r="I340" s="49" t="s">
        <v>323</v>
      </c>
      <c r="J340" s="47">
        <v>12438</v>
      </c>
      <c r="K340" s="47" t="s">
        <v>43</v>
      </c>
      <c r="L340" s="47" t="s">
        <v>43</v>
      </c>
      <c r="M340" s="47" t="s">
        <v>43</v>
      </c>
      <c r="N340" s="47" t="s">
        <v>43</v>
      </c>
      <c r="O340" s="47" t="s">
        <v>43</v>
      </c>
      <c r="P340" s="47" t="s">
        <v>43</v>
      </c>
      <c r="Q340" s="47" t="s">
        <v>43</v>
      </c>
      <c r="R340" s="47" t="s">
        <v>43</v>
      </c>
      <c r="S340" s="47" t="s">
        <v>43</v>
      </c>
      <c r="T340" s="47" t="s">
        <v>324</v>
      </c>
      <c r="U340" s="47" t="s">
        <v>41</v>
      </c>
      <c r="V340" s="50" t="s">
        <v>46</v>
      </c>
      <c r="W340" s="62"/>
    </row>
    <row r="341" spans="1:23" ht="33.6" x14ac:dyDescent="0.3">
      <c r="A341" s="47">
        <v>12440</v>
      </c>
      <c r="B341" s="47">
        <v>1318</v>
      </c>
      <c r="C341" s="47">
        <v>53200438</v>
      </c>
      <c r="D341" s="47" t="s">
        <v>966</v>
      </c>
      <c r="E341" s="48" t="s">
        <v>967</v>
      </c>
      <c r="F341" s="49">
        <v>200</v>
      </c>
      <c r="G341" s="49" t="s">
        <v>327</v>
      </c>
      <c r="H341" s="49" t="s">
        <v>322</v>
      </c>
      <c r="I341" s="49" t="s">
        <v>323</v>
      </c>
      <c r="J341" s="47">
        <v>12440</v>
      </c>
      <c r="K341" s="47" t="s">
        <v>43</v>
      </c>
      <c r="L341" s="47" t="s">
        <v>43</v>
      </c>
      <c r="M341" s="47" t="s">
        <v>43</v>
      </c>
      <c r="N341" s="47" t="s">
        <v>43</v>
      </c>
      <c r="O341" s="47" t="s">
        <v>43</v>
      </c>
      <c r="P341" s="47" t="s">
        <v>43</v>
      </c>
      <c r="Q341" s="47" t="s">
        <v>43</v>
      </c>
      <c r="R341" s="47" t="s">
        <v>43</v>
      </c>
      <c r="S341" s="47" t="s">
        <v>43</v>
      </c>
      <c r="T341" s="47" t="s">
        <v>324</v>
      </c>
      <c r="U341" s="47" t="s">
        <v>41</v>
      </c>
      <c r="V341" s="50" t="s">
        <v>46</v>
      </c>
      <c r="W341" s="62"/>
    </row>
    <row r="342" spans="1:23" x14ac:dyDescent="0.3">
      <c r="A342" s="47">
        <v>12441</v>
      </c>
      <c r="B342" s="47">
        <v>1319</v>
      </c>
      <c r="C342" s="47">
        <v>53200438</v>
      </c>
      <c r="D342" s="47" t="s">
        <v>968</v>
      </c>
      <c r="E342" s="48" t="s">
        <v>969</v>
      </c>
      <c r="F342" s="49">
        <v>166</v>
      </c>
      <c r="G342" s="49" t="s">
        <v>327</v>
      </c>
      <c r="H342" s="49" t="s">
        <v>322</v>
      </c>
      <c r="I342" s="49" t="s">
        <v>323</v>
      </c>
      <c r="J342" s="47">
        <v>12441</v>
      </c>
      <c r="K342" s="47" t="s">
        <v>43</v>
      </c>
      <c r="L342" s="47" t="s">
        <v>43</v>
      </c>
      <c r="M342" s="47" t="s">
        <v>43</v>
      </c>
      <c r="N342" s="47" t="s">
        <v>43</v>
      </c>
      <c r="O342" s="47" t="s">
        <v>43</v>
      </c>
      <c r="P342" s="47" t="s">
        <v>43</v>
      </c>
      <c r="Q342" s="47" t="s">
        <v>43</v>
      </c>
      <c r="R342" s="47" t="s">
        <v>43</v>
      </c>
      <c r="S342" s="47" t="s">
        <v>43</v>
      </c>
      <c r="T342" s="47" t="s">
        <v>324</v>
      </c>
      <c r="U342" s="47" t="s">
        <v>41</v>
      </c>
      <c r="V342" s="50" t="s">
        <v>46</v>
      </c>
      <c r="W342" s="62"/>
    </row>
    <row r="343" spans="1:23" ht="33.6" x14ac:dyDescent="0.3">
      <c r="A343" s="47">
        <v>12442</v>
      </c>
      <c r="B343" s="47">
        <v>1320</v>
      </c>
      <c r="C343" s="47">
        <v>53200438</v>
      </c>
      <c r="D343" s="47" t="s">
        <v>970</v>
      </c>
      <c r="E343" s="48" t="s">
        <v>971</v>
      </c>
      <c r="F343" s="49">
        <v>561</v>
      </c>
      <c r="G343" s="49" t="s">
        <v>327</v>
      </c>
      <c r="H343" s="49" t="s">
        <v>322</v>
      </c>
      <c r="I343" s="49" t="s">
        <v>323</v>
      </c>
      <c r="J343" s="47">
        <v>12442</v>
      </c>
      <c r="K343" s="47" t="s">
        <v>43</v>
      </c>
      <c r="L343" s="47" t="s">
        <v>43</v>
      </c>
      <c r="M343" s="47" t="s">
        <v>43</v>
      </c>
      <c r="N343" s="47" t="s">
        <v>43</v>
      </c>
      <c r="O343" s="47" t="s">
        <v>43</v>
      </c>
      <c r="P343" s="47" t="s">
        <v>43</v>
      </c>
      <c r="Q343" s="47" t="s">
        <v>43</v>
      </c>
      <c r="R343" s="47" t="s">
        <v>43</v>
      </c>
      <c r="S343" s="47" t="s">
        <v>43</v>
      </c>
      <c r="T343" s="47" t="s">
        <v>324</v>
      </c>
      <c r="U343" s="47" t="s">
        <v>41</v>
      </c>
      <c r="V343" s="50" t="s">
        <v>46</v>
      </c>
      <c r="W343" s="62"/>
    </row>
    <row r="344" spans="1:23" x14ac:dyDescent="0.3">
      <c r="A344" s="47">
        <v>12443</v>
      </c>
      <c r="B344" s="47">
        <v>1321</v>
      </c>
      <c r="C344" s="47">
        <v>53200438</v>
      </c>
      <c r="D344" s="47" t="s">
        <v>972</v>
      </c>
      <c r="E344" s="48" t="s">
        <v>973</v>
      </c>
      <c r="F344" s="49">
        <v>34</v>
      </c>
      <c r="G344" s="49" t="s">
        <v>327</v>
      </c>
      <c r="H344" s="49" t="s">
        <v>322</v>
      </c>
      <c r="I344" s="49" t="s">
        <v>323</v>
      </c>
      <c r="J344" s="47">
        <v>12443</v>
      </c>
      <c r="K344" s="47" t="s">
        <v>43</v>
      </c>
      <c r="L344" s="47" t="s">
        <v>43</v>
      </c>
      <c r="M344" s="47" t="s">
        <v>43</v>
      </c>
      <c r="N344" s="47" t="s">
        <v>43</v>
      </c>
      <c r="O344" s="47" t="s">
        <v>43</v>
      </c>
      <c r="P344" s="47" t="s">
        <v>43</v>
      </c>
      <c r="Q344" s="47" t="s">
        <v>43</v>
      </c>
      <c r="R344" s="47" t="s">
        <v>43</v>
      </c>
      <c r="S344" s="47" t="s">
        <v>43</v>
      </c>
      <c r="T344" s="47" t="s">
        <v>324</v>
      </c>
      <c r="U344" s="47" t="s">
        <v>41</v>
      </c>
      <c r="V344" s="50" t="s">
        <v>46</v>
      </c>
      <c r="W344" s="62"/>
    </row>
    <row r="345" spans="1:23" ht="33.6" x14ac:dyDescent="0.3">
      <c r="A345" s="47">
        <v>12445</v>
      </c>
      <c r="B345" s="47">
        <v>1322</v>
      </c>
      <c r="C345" s="47">
        <v>53200438</v>
      </c>
      <c r="D345" s="47" t="s">
        <v>974</v>
      </c>
      <c r="E345" s="48" t="s">
        <v>975</v>
      </c>
      <c r="F345" s="49">
        <v>18</v>
      </c>
      <c r="G345" s="49" t="s">
        <v>327</v>
      </c>
      <c r="H345" s="49" t="s">
        <v>322</v>
      </c>
      <c r="I345" s="49" t="s">
        <v>323</v>
      </c>
      <c r="J345" s="47">
        <v>12445</v>
      </c>
      <c r="K345" s="47" t="s">
        <v>43</v>
      </c>
      <c r="L345" s="47" t="s">
        <v>43</v>
      </c>
      <c r="M345" s="47" t="s">
        <v>43</v>
      </c>
      <c r="N345" s="47" t="s">
        <v>43</v>
      </c>
      <c r="O345" s="47" t="s">
        <v>43</v>
      </c>
      <c r="P345" s="47" t="s">
        <v>43</v>
      </c>
      <c r="Q345" s="47" t="s">
        <v>43</v>
      </c>
      <c r="R345" s="47" t="s">
        <v>43</v>
      </c>
      <c r="S345" s="47" t="s">
        <v>43</v>
      </c>
      <c r="T345" s="47" t="s">
        <v>324</v>
      </c>
      <c r="U345" s="47" t="s">
        <v>41</v>
      </c>
      <c r="V345" s="50" t="s">
        <v>46</v>
      </c>
      <c r="W345" s="62"/>
    </row>
    <row r="346" spans="1:23" x14ac:dyDescent="0.3">
      <c r="A346" s="47">
        <v>12446</v>
      </c>
      <c r="B346" s="47">
        <v>1323</v>
      </c>
      <c r="C346" s="47">
        <v>53200438</v>
      </c>
      <c r="D346" s="47" t="s">
        <v>976</v>
      </c>
      <c r="E346" s="48" t="s">
        <v>977</v>
      </c>
      <c r="F346" s="49">
        <v>180</v>
      </c>
      <c r="G346" s="49" t="s">
        <v>327</v>
      </c>
      <c r="H346" s="49" t="s">
        <v>322</v>
      </c>
      <c r="I346" s="49" t="s">
        <v>323</v>
      </c>
      <c r="J346" s="47">
        <v>12446</v>
      </c>
      <c r="K346" s="47" t="s">
        <v>43</v>
      </c>
      <c r="L346" s="47" t="s">
        <v>43</v>
      </c>
      <c r="M346" s="47" t="s">
        <v>43</v>
      </c>
      <c r="N346" s="47" t="s">
        <v>43</v>
      </c>
      <c r="O346" s="47" t="s">
        <v>43</v>
      </c>
      <c r="P346" s="47" t="s">
        <v>43</v>
      </c>
      <c r="Q346" s="47" t="s">
        <v>43</v>
      </c>
      <c r="R346" s="47" t="s">
        <v>43</v>
      </c>
      <c r="S346" s="47" t="s">
        <v>43</v>
      </c>
      <c r="T346" s="47" t="s">
        <v>324</v>
      </c>
      <c r="U346" s="47" t="s">
        <v>41</v>
      </c>
      <c r="V346" s="50" t="s">
        <v>46</v>
      </c>
      <c r="W346" s="62"/>
    </row>
    <row r="347" spans="1:23" ht="33.6" x14ac:dyDescent="0.3">
      <c r="A347" s="47">
        <v>12452</v>
      </c>
      <c r="B347" s="47">
        <v>1324</v>
      </c>
      <c r="C347" s="47">
        <v>53200438</v>
      </c>
      <c r="D347" s="47" t="s">
        <v>978</v>
      </c>
      <c r="E347" s="48" t="s">
        <v>979</v>
      </c>
      <c r="F347" s="49">
        <v>307</v>
      </c>
      <c r="G347" s="49" t="s">
        <v>327</v>
      </c>
      <c r="H347" s="49" t="s">
        <v>322</v>
      </c>
      <c r="I347" s="49" t="s">
        <v>323</v>
      </c>
      <c r="J347" s="47">
        <v>12452</v>
      </c>
      <c r="K347" s="47" t="s">
        <v>43</v>
      </c>
      <c r="L347" s="47" t="s">
        <v>43</v>
      </c>
      <c r="M347" s="47" t="s">
        <v>43</v>
      </c>
      <c r="N347" s="47" t="s">
        <v>43</v>
      </c>
      <c r="O347" s="47" t="s">
        <v>43</v>
      </c>
      <c r="P347" s="47" t="s">
        <v>43</v>
      </c>
      <c r="Q347" s="47" t="s">
        <v>43</v>
      </c>
      <c r="R347" s="47" t="s">
        <v>43</v>
      </c>
      <c r="S347" s="47" t="s">
        <v>43</v>
      </c>
      <c r="T347" s="47" t="s">
        <v>324</v>
      </c>
      <c r="U347" s="47" t="s">
        <v>41</v>
      </c>
      <c r="V347" s="50" t="s">
        <v>46</v>
      </c>
      <c r="W347" s="62"/>
    </row>
    <row r="348" spans="1:23" ht="33.6" x14ac:dyDescent="0.3">
      <c r="A348" s="47">
        <v>12453</v>
      </c>
      <c r="B348" s="47">
        <v>1325</v>
      </c>
      <c r="C348" s="47">
        <v>53200438</v>
      </c>
      <c r="D348" s="47" t="s">
        <v>980</v>
      </c>
      <c r="E348" s="48" t="s">
        <v>981</v>
      </c>
      <c r="F348" s="49">
        <v>211</v>
      </c>
      <c r="G348" s="49" t="s">
        <v>327</v>
      </c>
      <c r="H348" s="49" t="s">
        <v>322</v>
      </c>
      <c r="I348" s="49" t="s">
        <v>323</v>
      </c>
      <c r="J348" s="47">
        <v>12453</v>
      </c>
      <c r="K348" s="47" t="s">
        <v>43</v>
      </c>
      <c r="L348" s="47" t="s">
        <v>43</v>
      </c>
      <c r="M348" s="47" t="s">
        <v>43</v>
      </c>
      <c r="N348" s="47" t="s">
        <v>43</v>
      </c>
      <c r="O348" s="47" t="s">
        <v>43</v>
      </c>
      <c r="P348" s="47" t="s">
        <v>43</v>
      </c>
      <c r="Q348" s="47" t="s">
        <v>43</v>
      </c>
      <c r="R348" s="47" t="s">
        <v>43</v>
      </c>
      <c r="S348" s="47" t="s">
        <v>43</v>
      </c>
      <c r="T348" s="47" t="s">
        <v>324</v>
      </c>
      <c r="U348" s="47" t="s">
        <v>41</v>
      </c>
      <c r="V348" s="50" t="s">
        <v>46</v>
      </c>
      <c r="W348" s="62"/>
    </row>
    <row r="349" spans="1:23" ht="33.6" x14ac:dyDescent="0.3">
      <c r="A349" s="47">
        <v>12454</v>
      </c>
      <c r="B349" s="47">
        <v>1326</v>
      </c>
      <c r="C349" s="47">
        <v>53200438</v>
      </c>
      <c r="D349" s="47" t="s">
        <v>982</v>
      </c>
      <c r="E349" s="48" t="s">
        <v>983</v>
      </c>
      <c r="F349" s="49">
        <v>554</v>
      </c>
      <c r="G349" s="49" t="s">
        <v>327</v>
      </c>
      <c r="H349" s="49" t="s">
        <v>322</v>
      </c>
      <c r="I349" s="49" t="s">
        <v>323</v>
      </c>
      <c r="J349" s="47">
        <v>12454</v>
      </c>
      <c r="K349" s="47" t="s">
        <v>43</v>
      </c>
      <c r="L349" s="47" t="s">
        <v>43</v>
      </c>
      <c r="M349" s="47" t="s">
        <v>43</v>
      </c>
      <c r="N349" s="47" t="s">
        <v>43</v>
      </c>
      <c r="O349" s="47" t="s">
        <v>43</v>
      </c>
      <c r="P349" s="47" t="s">
        <v>43</v>
      </c>
      <c r="Q349" s="47" t="s">
        <v>43</v>
      </c>
      <c r="R349" s="47" t="s">
        <v>43</v>
      </c>
      <c r="S349" s="47" t="s">
        <v>43</v>
      </c>
      <c r="T349" s="47" t="s">
        <v>324</v>
      </c>
      <c r="U349" s="47" t="s">
        <v>41</v>
      </c>
      <c r="V349" s="50" t="s">
        <v>46</v>
      </c>
      <c r="W349" s="62"/>
    </row>
    <row r="350" spans="1:23" ht="33.6" x14ac:dyDescent="0.3">
      <c r="A350" s="47">
        <v>12456</v>
      </c>
      <c r="B350" s="47">
        <v>1327</v>
      </c>
      <c r="C350" s="47">
        <v>53200438</v>
      </c>
      <c r="D350" s="47" t="s">
        <v>984</v>
      </c>
      <c r="E350" s="48" t="s">
        <v>985</v>
      </c>
      <c r="F350" s="49">
        <v>716</v>
      </c>
      <c r="G350" s="49" t="s">
        <v>327</v>
      </c>
      <c r="H350" s="49" t="s">
        <v>322</v>
      </c>
      <c r="I350" s="49" t="s">
        <v>323</v>
      </c>
      <c r="J350" s="47">
        <v>12456</v>
      </c>
      <c r="K350" s="47" t="s">
        <v>43</v>
      </c>
      <c r="L350" s="47" t="s">
        <v>43</v>
      </c>
      <c r="M350" s="47" t="s">
        <v>43</v>
      </c>
      <c r="N350" s="47" t="s">
        <v>43</v>
      </c>
      <c r="O350" s="47" t="s">
        <v>43</v>
      </c>
      <c r="P350" s="47" t="s">
        <v>43</v>
      </c>
      <c r="Q350" s="47" t="s">
        <v>43</v>
      </c>
      <c r="R350" s="47" t="s">
        <v>43</v>
      </c>
      <c r="S350" s="47" t="s">
        <v>43</v>
      </c>
      <c r="T350" s="47" t="s">
        <v>324</v>
      </c>
      <c r="U350" s="47" t="s">
        <v>41</v>
      </c>
      <c r="V350" s="50" t="s">
        <v>46</v>
      </c>
      <c r="W350" s="62"/>
    </row>
    <row r="351" spans="1:23" x14ac:dyDescent="0.3">
      <c r="A351" s="47">
        <v>12459</v>
      </c>
      <c r="B351" s="47">
        <v>1328</v>
      </c>
      <c r="C351" s="47">
        <v>53200438</v>
      </c>
      <c r="D351" s="47" t="s">
        <v>986</v>
      </c>
      <c r="E351" s="48" t="s">
        <v>987</v>
      </c>
      <c r="F351" s="49">
        <v>556</v>
      </c>
      <c r="G351" s="49" t="s">
        <v>327</v>
      </c>
      <c r="H351" s="49" t="s">
        <v>322</v>
      </c>
      <c r="I351" s="49" t="s">
        <v>323</v>
      </c>
      <c r="J351" s="47">
        <v>12459</v>
      </c>
      <c r="K351" s="47" t="s">
        <v>43</v>
      </c>
      <c r="L351" s="47" t="s">
        <v>43</v>
      </c>
      <c r="M351" s="47" t="s">
        <v>43</v>
      </c>
      <c r="N351" s="47" t="s">
        <v>43</v>
      </c>
      <c r="O351" s="47" t="s">
        <v>43</v>
      </c>
      <c r="P351" s="47" t="s">
        <v>43</v>
      </c>
      <c r="Q351" s="47" t="s">
        <v>43</v>
      </c>
      <c r="R351" s="47" t="s">
        <v>43</v>
      </c>
      <c r="S351" s="47" t="s">
        <v>43</v>
      </c>
      <c r="T351" s="47" t="s">
        <v>324</v>
      </c>
      <c r="U351" s="47" t="s">
        <v>41</v>
      </c>
      <c r="V351" s="50" t="s">
        <v>46</v>
      </c>
      <c r="W351" s="62"/>
    </row>
    <row r="352" spans="1:23" x14ac:dyDescent="0.3">
      <c r="A352" s="47">
        <v>12460</v>
      </c>
      <c r="B352" s="47">
        <v>1329</v>
      </c>
      <c r="C352" s="47">
        <v>53200438</v>
      </c>
      <c r="D352" s="47" t="s">
        <v>988</v>
      </c>
      <c r="E352" s="48" t="s">
        <v>989</v>
      </c>
      <c r="F352" s="49">
        <v>56</v>
      </c>
      <c r="G352" s="49" t="s">
        <v>327</v>
      </c>
      <c r="H352" s="49" t="s">
        <v>322</v>
      </c>
      <c r="I352" s="49" t="s">
        <v>323</v>
      </c>
      <c r="J352" s="47">
        <v>12460</v>
      </c>
      <c r="K352" s="47" t="s">
        <v>43</v>
      </c>
      <c r="L352" s="47" t="s">
        <v>43</v>
      </c>
      <c r="M352" s="47" t="s">
        <v>43</v>
      </c>
      <c r="N352" s="47" t="s">
        <v>43</v>
      </c>
      <c r="O352" s="47" t="s">
        <v>43</v>
      </c>
      <c r="P352" s="47" t="s">
        <v>43</v>
      </c>
      <c r="Q352" s="47" t="s">
        <v>43</v>
      </c>
      <c r="R352" s="47" t="s">
        <v>43</v>
      </c>
      <c r="S352" s="47" t="s">
        <v>43</v>
      </c>
      <c r="T352" s="47" t="s">
        <v>324</v>
      </c>
      <c r="U352" s="47" t="s">
        <v>41</v>
      </c>
      <c r="V352" s="50" t="s">
        <v>46</v>
      </c>
      <c r="W352" s="62"/>
    </row>
    <row r="353" spans="1:23" x14ac:dyDescent="0.3">
      <c r="A353" s="47">
        <v>12462</v>
      </c>
      <c r="B353" s="47">
        <v>1330</v>
      </c>
      <c r="C353" s="47">
        <v>53200438</v>
      </c>
      <c r="D353" s="47" t="s">
        <v>990</v>
      </c>
      <c r="E353" s="48" t="s">
        <v>991</v>
      </c>
      <c r="F353" s="49">
        <v>153</v>
      </c>
      <c r="G353" s="49" t="s">
        <v>327</v>
      </c>
      <c r="H353" s="49" t="s">
        <v>322</v>
      </c>
      <c r="I353" s="49" t="s">
        <v>323</v>
      </c>
      <c r="J353" s="47">
        <v>12462</v>
      </c>
      <c r="K353" s="47" t="s">
        <v>43</v>
      </c>
      <c r="L353" s="47" t="s">
        <v>43</v>
      </c>
      <c r="M353" s="47" t="s">
        <v>43</v>
      </c>
      <c r="N353" s="47" t="s">
        <v>43</v>
      </c>
      <c r="O353" s="47" t="s">
        <v>43</v>
      </c>
      <c r="P353" s="47" t="s">
        <v>43</v>
      </c>
      <c r="Q353" s="47" t="s">
        <v>43</v>
      </c>
      <c r="R353" s="47" t="s">
        <v>43</v>
      </c>
      <c r="S353" s="47" t="s">
        <v>43</v>
      </c>
      <c r="T353" s="47" t="s">
        <v>324</v>
      </c>
      <c r="U353" s="47" t="s">
        <v>41</v>
      </c>
      <c r="V353" s="50" t="s">
        <v>46</v>
      </c>
      <c r="W353" s="62"/>
    </row>
    <row r="354" spans="1:23" x14ac:dyDescent="0.3">
      <c r="A354" s="47">
        <v>12463</v>
      </c>
      <c r="B354" s="47">
        <v>1331</v>
      </c>
      <c r="C354" s="47">
        <v>53200438</v>
      </c>
      <c r="D354" s="47" t="s">
        <v>992</v>
      </c>
      <c r="E354" s="48" t="s">
        <v>993</v>
      </c>
      <c r="F354" s="49">
        <v>67</v>
      </c>
      <c r="G354" s="49" t="s">
        <v>327</v>
      </c>
      <c r="H354" s="49" t="s">
        <v>322</v>
      </c>
      <c r="I354" s="49" t="s">
        <v>323</v>
      </c>
      <c r="J354" s="47">
        <v>12463</v>
      </c>
      <c r="K354" s="47" t="s">
        <v>43</v>
      </c>
      <c r="L354" s="47" t="s">
        <v>43</v>
      </c>
      <c r="M354" s="47" t="s">
        <v>43</v>
      </c>
      <c r="N354" s="47" t="s">
        <v>43</v>
      </c>
      <c r="O354" s="47" t="s">
        <v>43</v>
      </c>
      <c r="P354" s="47" t="s">
        <v>43</v>
      </c>
      <c r="Q354" s="47" t="s">
        <v>43</v>
      </c>
      <c r="R354" s="47" t="s">
        <v>43</v>
      </c>
      <c r="S354" s="47" t="s">
        <v>43</v>
      </c>
      <c r="T354" s="47" t="s">
        <v>324</v>
      </c>
      <c r="U354" s="47" t="s">
        <v>41</v>
      </c>
      <c r="V354" s="50" t="s">
        <v>46</v>
      </c>
      <c r="W354" s="62"/>
    </row>
    <row r="355" spans="1:23" x14ac:dyDescent="0.3">
      <c r="A355" s="47">
        <v>12464</v>
      </c>
      <c r="B355" s="47">
        <v>1332</v>
      </c>
      <c r="C355" s="47">
        <v>53200438</v>
      </c>
      <c r="D355" s="47" t="s">
        <v>994</v>
      </c>
      <c r="E355" s="48" t="s">
        <v>995</v>
      </c>
      <c r="F355" s="49">
        <v>27</v>
      </c>
      <c r="G355" s="49" t="s">
        <v>327</v>
      </c>
      <c r="H355" s="49" t="s">
        <v>322</v>
      </c>
      <c r="I355" s="49" t="s">
        <v>323</v>
      </c>
      <c r="J355" s="47">
        <v>12464</v>
      </c>
      <c r="K355" s="47" t="s">
        <v>43</v>
      </c>
      <c r="L355" s="47" t="s">
        <v>43</v>
      </c>
      <c r="M355" s="47" t="s">
        <v>43</v>
      </c>
      <c r="N355" s="47" t="s">
        <v>43</v>
      </c>
      <c r="O355" s="47" t="s">
        <v>43</v>
      </c>
      <c r="P355" s="47" t="s">
        <v>43</v>
      </c>
      <c r="Q355" s="47" t="s">
        <v>43</v>
      </c>
      <c r="R355" s="47" t="s">
        <v>43</v>
      </c>
      <c r="S355" s="47" t="s">
        <v>43</v>
      </c>
      <c r="T355" s="47" t="s">
        <v>324</v>
      </c>
      <c r="U355" s="47" t="s">
        <v>41</v>
      </c>
      <c r="V355" s="50" t="s">
        <v>46</v>
      </c>
      <c r="W355" s="62"/>
    </row>
    <row r="356" spans="1:23" x14ac:dyDescent="0.3">
      <c r="A356" s="47">
        <v>12466</v>
      </c>
      <c r="B356" s="47">
        <v>1333</v>
      </c>
      <c r="C356" s="47">
        <v>53200438</v>
      </c>
      <c r="D356" s="47" t="s">
        <v>996</v>
      </c>
      <c r="E356" s="48" t="s">
        <v>997</v>
      </c>
      <c r="F356" s="49">
        <v>92</v>
      </c>
      <c r="G356" s="49" t="s">
        <v>327</v>
      </c>
      <c r="H356" s="49" t="s">
        <v>322</v>
      </c>
      <c r="I356" s="49" t="s">
        <v>323</v>
      </c>
      <c r="J356" s="47">
        <v>12466</v>
      </c>
      <c r="K356" s="47" t="s">
        <v>43</v>
      </c>
      <c r="L356" s="47" t="s">
        <v>43</v>
      </c>
      <c r="M356" s="47" t="s">
        <v>43</v>
      </c>
      <c r="N356" s="47" t="s">
        <v>43</v>
      </c>
      <c r="O356" s="47" t="s">
        <v>43</v>
      </c>
      <c r="P356" s="47" t="s">
        <v>43</v>
      </c>
      <c r="Q356" s="47" t="s">
        <v>43</v>
      </c>
      <c r="R356" s="47" t="s">
        <v>43</v>
      </c>
      <c r="S356" s="47" t="s">
        <v>43</v>
      </c>
      <c r="T356" s="47" t="s">
        <v>324</v>
      </c>
      <c r="U356" s="47" t="s">
        <v>41</v>
      </c>
      <c r="V356" s="50" t="s">
        <v>46</v>
      </c>
      <c r="W356" s="62"/>
    </row>
    <row r="357" spans="1:23" x14ac:dyDescent="0.3">
      <c r="A357" s="47">
        <v>12467</v>
      </c>
      <c r="B357" s="47">
        <v>1334</v>
      </c>
      <c r="C357" s="47">
        <v>53200438</v>
      </c>
      <c r="D357" s="47" t="s">
        <v>998</v>
      </c>
      <c r="E357" s="48" t="s">
        <v>999</v>
      </c>
      <c r="F357" s="49">
        <v>4</v>
      </c>
      <c r="G357" s="49" t="s">
        <v>327</v>
      </c>
      <c r="H357" s="49" t="s">
        <v>322</v>
      </c>
      <c r="I357" s="49" t="s">
        <v>323</v>
      </c>
      <c r="J357" s="47">
        <v>12467</v>
      </c>
      <c r="K357" s="47" t="s">
        <v>43</v>
      </c>
      <c r="L357" s="47" t="s">
        <v>43</v>
      </c>
      <c r="M357" s="47" t="s">
        <v>43</v>
      </c>
      <c r="N357" s="47" t="s">
        <v>43</v>
      </c>
      <c r="O357" s="47" t="s">
        <v>43</v>
      </c>
      <c r="P357" s="47" t="s">
        <v>43</v>
      </c>
      <c r="Q357" s="47" t="s">
        <v>43</v>
      </c>
      <c r="R357" s="47" t="s">
        <v>43</v>
      </c>
      <c r="S357" s="47" t="s">
        <v>43</v>
      </c>
      <c r="T357" s="47" t="s">
        <v>324</v>
      </c>
      <c r="U357" s="47" t="s">
        <v>41</v>
      </c>
      <c r="V357" s="50" t="s">
        <v>46</v>
      </c>
      <c r="W357" s="62"/>
    </row>
    <row r="358" spans="1:23" ht="33.6" x14ac:dyDescent="0.3">
      <c r="A358" s="47">
        <v>12477</v>
      </c>
      <c r="B358" s="47">
        <v>1335</v>
      </c>
      <c r="C358" s="47">
        <v>53200438</v>
      </c>
      <c r="D358" s="47" t="s">
        <v>1000</v>
      </c>
      <c r="E358" s="48" t="s">
        <v>1001</v>
      </c>
      <c r="F358" s="49">
        <v>100</v>
      </c>
      <c r="G358" s="49" t="s">
        <v>327</v>
      </c>
      <c r="H358" s="49" t="s">
        <v>322</v>
      </c>
      <c r="I358" s="49" t="s">
        <v>323</v>
      </c>
      <c r="J358" s="47">
        <v>12477</v>
      </c>
      <c r="K358" s="47" t="s">
        <v>43</v>
      </c>
      <c r="L358" s="47" t="s">
        <v>43</v>
      </c>
      <c r="M358" s="47" t="s">
        <v>43</v>
      </c>
      <c r="N358" s="47" t="s">
        <v>43</v>
      </c>
      <c r="O358" s="47" t="s">
        <v>43</v>
      </c>
      <c r="P358" s="47" t="s">
        <v>43</v>
      </c>
      <c r="Q358" s="47" t="s">
        <v>43</v>
      </c>
      <c r="R358" s="47" t="s">
        <v>43</v>
      </c>
      <c r="S358" s="47" t="s">
        <v>43</v>
      </c>
      <c r="T358" s="47" t="s">
        <v>324</v>
      </c>
      <c r="U358" s="47" t="s">
        <v>41</v>
      </c>
      <c r="V358" s="50" t="s">
        <v>46</v>
      </c>
      <c r="W358" s="62"/>
    </row>
    <row r="359" spans="1:23" ht="33.6" x14ac:dyDescent="0.3">
      <c r="A359" s="47">
        <v>12478</v>
      </c>
      <c r="B359" s="47">
        <v>1336</v>
      </c>
      <c r="C359" s="47">
        <v>53200438</v>
      </c>
      <c r="D359" s="47" t="s">
        <v>1002</v>
      </c>
      <c r="E359" s="48" t="s">
        <v>1003</v>
      </c>
      <c r="F359" s="49">
        <v>134</v>
      </c>
      <c r="G359" s="49" t="s">
        <v>327</v>
      </c>
      <c r="H359" s="49" t="s">
        <v>322</v>
      </c>
      <c r="I359" s="49" t="s">
        <v>323</v>
      </c>
      <c r="J359" s="47">
        <v>12478</v>
      </c>
      <c r="K359" s="47" t="s">
        <v>43</v>
      </c>
      <c r="L359" s="47" t="s">
        <v>43</v>
      </c>
      <c r="M359" s="47" t="s">
        <v>43</v>
      </c>
      <c r="N359" s="47" t="s">
        <v>43</v>
      </c>
      <c r="O359" s="47" t="s">
        <v>43</v>
      </c>
      <c r="P359" s="47" t="s">
        <v>43</v>
      </c>
      <c r="Q359" s="47" t="s">
        <v>43</v>
      </c>
      <c r="R359" s="47" t="s">
        <v>43</v>
      </c>
      <c r="S359" s="47" t="s">
        <v>43</v>
      </c>
      <c r="T359" s="47" t="s">
        <v>324</v>
      </c>
      <c r="U359" s="47" t="s">
        <v>41</v>
      </c>
      <c r="V359" s="50" t="s">
        <v>46</v>
      </c>
      <c r="W359" s="62"/>
    </row>
    <row r="360" spans="1:23" ht="33.6" x14ac:dyDescent="0.3">
      <c r="A360" s="47">
        <v>12479</v>
      </c>
      <c r="B360" s="47">
        <v>1337</v>
      </c>
      <c r="C360" s="47">
        <v>53200438</v>
      </c>
      <c r="D360" s="47" t="s">
        <v>1004</v>
      </c>
      <c r="E360" s="48" t="s">
        <v>1005</v>
      </c>
      <c r="F360" s="49">
        <v>287</v>
      </c>
      <c r="G360" s="49" t="s">
        <v>327</v>
      </c>
      <c r="H360" s="49" t="s">
        <v>322</v>
      </c>
      <c r="I360" s="49" t="s">
        <v>323</v>
      </c>
      <c r="J360" s="47">
        <v>12479</v>
      </c>
      <c r="K360" s="47" t="s">
        <v>43</v>
      </c>
      <c r="L360" s="47" t="s">
        <v>43</v>
      </c>
      <c r="M360" s="47" t="s">
        <v>43</v>
      </c>
      <c r="N360" s="47" t="s">
        <v>43</v>
      </c>
      <c r="O360" s="47" t="s">
        <v>43</v>
      </c>
      <c r="P360" s="47" t="s">
        <v>43</v>
      </c>
      <c r="Q360" s="47" t="s">
        <v>43</v>
      </c>
      <c r="R360" s="47" t="s">
        <v>43</v>
      </c>
      <c r="S360" s="47" t="s">
        <v>43</v>
      </c>
      <c r="T360" s="47" t="s">
        <v>324</v>
      </c>
      <c r="U360" s="47" t="s">
        <v>41</v>
      </c>
      <c r="V360" s="50" t="s">
        <v>46</v>
      </c>
      <c r="W360" s="62"/>
    </row>
    <row r="361" spans="1:23" ht="33.6" x14ac:dyDescent="0.3">
      <c r="A361" s="47">
        <v>12481</v>
      </c>
      <c r="B361" s="47">
        <v>1338</v>
      </c>
      <c r="C361" s="47">
        <v>53200438</v>
      </c>
      <c r="D361" s="47" t="s">
        <v>1006</v>
      </c>
      <c r="E361" s="48" t="s">
        <v>1007</v>
      </c>
      <c r="F361" s="49">
        <v>30</v>
      </c>
      <c r="G361" s="49" t="s">
        <v>327</v>
      </c>
      <c r="H361" s="49" t="s">
        <v>322</v>
      </c>
      <c r="I361" s="49" t="s">
        <v>323</v>
      </c>
      <c r="J361" s="47">
        <v>12481</v>
      </c>
      <c r="K361" s="47" t="s">
        <v>43</v>
      </c>
      <c r="L361" s="47" t="s">
        <v>43</v>
      </c>
      <c r="M361" s="47" t="s">
        <v>43</v>
      </c>
      <c r="N361" s="47" t="s">
        <v>43</v>
      </c>
      <c r="O361" s="47" t="s">
        <v>43</v>
      </c>
      <c r="P361" s="47" t="s">
        <v>43</v>
      </c>
      <c r="Q361" s="47" t="s">
        <v>43</v>
      </c>
      <c r="R361" s="47" t="s">
        <v>43</v>
      </c>
      <c r="S361" s="47" t="s">
        <v>43</v>
      </c>
      <c r="T361" s="47" t="s">
        <v>324</v>
      </c>
      <c r="U361" s="47" t="s">
        <v>41</v>
      </c>
      <c r="V361" s="50" t="s">
        <v>46</v>
      </c>
      <c r="W361" s="62"/>
    </row>
    <row r="362" spans="1:23" ht="33.6" x14ac:dyDescent="0.3">
      <c r="A362" s="47">
        <v>12482</v>
      </c>
      <c r="B362" s="47">
        <v>1339</v>
      </c>
      <c r="C362" s="47">
        <v>53200438</v>
      </c>
      <c r="D362" s="47" t="s">
        <v>1008</v>
      </c>
      <c r="E362" s="48" t="s">
        <v>1009</v>
      </c>
      <c r="F362" s="49">
        <v>52</v>
      </c>
      <c r="G362" s="49" t="s">
        <v>327</v>
      </c>
      <c r="H362" s="49" t="s">
        <v>322</v>
      </c>
      <c r="I362" s="49" t="s">
        <v>323</v>
      </c>
      <c r="J362" s="47">
        <v>12482</v>
      </c>
      <c r="K362" s="47" t="s">
        <v>43</v>
      </c>
      <c r="L362" s="47" t="s">
        <v>43</v>
      </c>
      <c r="M362" s="47" t="s">
        <v>43</v>
      </c>
      <c r="N362" s="47" t="s">
        <v>43</v>
      </c>
      <c r="O362" s="47" t="s">
        <v>43</v>
      </c>
      <c r="P362" s="47" t="s">
        <v>43</v>
      </c>
      <c r="Q362" s="47" t="s">
        <v>43</v>
      </c>
      <c r="R362" s="47" t="s">
        <v>43</v>
      </c>
      <c r="S362" s="47" t="s">
        <v>43</v>
      </c>
      <c r="T362" s="47" t="s">
        <v>324</v>
      </c>
      <c r="U362" s="47" t="s">
        <v>41</v>
      </c>
      <c r="V362" s="50" t="s">
        <v>46</v>
      </c>
      <c r="W362" s="62"/>
    </row>
    <row r="363" spans="1:23" x14ac:dyDescent="0.3">
      <c r="A363" s="47">
        <v>12484</v>
      </c>
      <c r="B363" s="47">
        <v>1340</v>
      </c>
      <c r="C363" s="47">
        <v>53200438</v>
      </c>
      <c r="D363" s="47" t="s">
        <v>1010</v>
      </c>
      <c r="E363" s="48" t="s">
        <v>1011</v>
      </c>
      <c r="F363" s="49">
        <v>20</v>
      </c>
      <c r="G363" s="49" t="s">
        <v>327</v>
      </c>
      <c r="H363" s="49" t="s">
        <v>322</v>
      </c>
      <c r="I363" s="49" t="s">
        <v>323</v>
      </c>
      <c r="J363" s="47">
        <v>12484</v>
      </c>
      <c r="K363" s="47" t="s">
        <v>43</v>
      </c>
      <c r="L363" s="47" t="s">
        <v>43</v>
      </c>
      <c r="M363" s="47" t="s">
        <v>43</v>
      </c>
      <c r="N363" s="47" t="s">
        <v>43</v>
      </c>
      <c r="O363" s="47" t="s">
        <v>43</v>
      </c>
      <c r="P363" s="47" t="s">
        <v>43</v>
      </c>
      <c r="Q363" s="47" t="s">
        <v>43</v>
      </c>
      <c r="R363" s="47" t="s">
        <v>43</v>
      </c>
      <c r="S363" s="47" t="s">
        <v>43</v>
      </c>
      <c r="T363" s="47" t="s">
        <v>324</v>
      </c>
      <c r="U363" s="47" t="s">
        <v>41</v>
      </c>
      <c r="V363" s="50" t="s">
        <v>46</v>
      </c>
      <c r="W363" s="62"/>
    </row>
    <row r="364" spans="1:23" x14ac:dyDescent="0.3">
      <c r="A364" s="47">
        <v>12485</v>
      </c>
      <c r="B364" s="47">
        <v>1341</v>
      </c>
      <c r="C364" s="47">
        <v>53200438</v>
      </c>
      <c r="D364" s="47" t="s">
        <v>1012</v>
      </c>
      <c r="E364" s="48" t="s">
        <v>1013</v>
      </c>
      <c r="F364" s="49">
        <v>20</v>
      </c>
      <c r="G364" s="49" t="s">
        <v>327</v>
      </c>
      <c r="H364" s="49" t="s">
        <v>322</v>
      </c>
      <c r="I364" s="49" t="s">
        <v>323</v>
      </c>
      <c r="J364" s="47">
        <v>12485</v>
      </c>
      <c r="K364" s="47" t="s">
        <v>43</v>
      </c>
      <c r="L364" s="47" t="s">
        <v>43</v>
      </c>
      <c r="M364" s="47" t="s">
        <v>43</v>
      </c>
      <c r="N364" s="47" t="s">
        <v>43</v>
      </c>
      <c r="O364" s="47" t="s">
        <v>43</v>
      </c>
      <c r="P364" s="47" t="s">
        <v>43</v>
      </c>
      <c r="Q364" s="47" t="s">
        <v>43</v>
      </c>
      <c r="R364" s="47" t="s">
        <v>43</v>
      </c>
      <c r="S364" s="47" t="s">
        <v>43</v>
      </c>
      <c r="T364" s="47" t="s">
        <v>324</v>
      </c>
      <c r="U364" s="47" t="s">
        <v>41</v>
      </c>
      <c r="V364" s="50" t="s">
        <v>46</v>
      </c>
      <c r="W364" s="62"/>
    </row>
    <row r="365" spans="1:23" x14ac:dyDescent="0.3">
      <c r="A365" s="47">
        <v>12486</v>
      </c>
      <c r="B365" s="47">
        <v>1342</v>
      </c>
      <c r="C365" s="47">
        <v>53200438</v>
      </c>
      <c r="D365" s="47" t="s">
        <v>1014</v>
      </c>
      <c r="E365" s="48" t="s">
        <v>1015</v>
      </c>
      <c r="F365" s="49">
        <v>38</v>
      </c>
      <c r="G365" s="49" t="s">
        <v>327</v>
      </c>
      <c r="H365" s="49" t="s">
        <v>322</v>
      </c>
      <c r="I365" s="49" t="s">
        <v>323</v>
      </c>
      <c r="J365" s="47">
        <v>12486</v>
      </c>
      <c r="K365" s="47" t="s">
        <v>43</v>
      </c>
      <c r="L365" s="47" t="s">
        <v>43</v>
      </c>
      <c r="M365" s="47" t="s">
        <v>43</v>
      </c>
      <c r="N365" s="47" t="s">
        <v>43</v>
      </c>
      <c r="O365" s="47" t="s">
        <v>43</v>
      </c>
      <c r="P365" s="47" t="s">
        <v>43</v>
      </c>
      <c r="Q365" s="47" t="s">
        <v>43</v>
      </c>
      <c r="R365" s="47" t="s">
        <v>43</v>
      </c>
      <c r="S365" s="47" t="s">
        <v>43</v>
      </c>
      <c r="T365" s="47" t="s">
        <v>324</v>
      </c>
      <c r="U365" s="47" t="s">
        <v>41</v>
      </c>
      <c r="V365" s="50" t="s">
        <v>46</v>
      </c>
      <c r="W365" s="62"/>
    </row>
    <row r="366" spans="1:23" x14ac:dyDescent="0.3">
      <c r="A366" s="47">
        <v>12491</v>
      </c>
      <c r="B366" s="47">
        <v>1343</v>
      </c>
      <c r="C366" s="47">
        <v>53200438</v>
      </c>
      <c r="D366" s="47" t="s">
        <v>1016</v>
      </c>
      <c r="E366" s="48" t="s">
        <v>1017</v>
      </c>
      <c r="F366" s="49">
        <v>216</v>
      </c>
      <c r="G366" s="49" t="s">
        <v>327</v>
      </c>
      <c r="H366" s="49" t="s">
        <v>322</v>
      </c>
      <c r="I366" s="49" t="s">
        <v>323</v>
      </c>
      <c r="J366" s="47">
        <v>12491</v>
      </c>
      <c r="K366" s="47" t="s">
        <v>43</v>
      </c>
      <c r="L366" s="47" t="s">
        <v>43</v>
      </c>
      <c r="M366" s="47" t="s">
        <v>43</v>
      </c>
      <c r="N366" s="47" t="s">
        <v>43</v>
      </c>
      <c r="O366" s="47" t="s">
        <v>43</v>
      </c>
      <c r="P366" s="47" t="s">
        <v>43</v>
      </c>
      <c r="Q366" s="47" t="s">
        <v>43</v>
      </c>
      <c r="R366" s="47" t="s">
        <v>43</v>
      </c>
      <c r="S366" s="47" t="s">
        <v>43</v>
      </c>
      <c r="T366" s="47" t="s">
        <v>324</v>
      </c>
      <c r="U366" s="47" t="s">
        <v>41</v>
      </c>
      <c r="V366" s="50" t="s">
        <v>46</v>
      </c>
      <c r="W366" s="62"/>
    </row>
    <row r="367" spans="1:23" x14ac:dyDescent="0.3">
      <c r="A367" s="47">
        <v>12492</v>
      </c>
      <c r="B367" s="47">
        <v>1344</v>
      </c>
      <c r="C367" s="47">
        <v>53200438</v>
      </c>
      <c r="D367" s="47" t="s">
        <v>1018</v>
      </c>
      <c r="E367" s="48" t="s">
        <v>1019</v>
      </c>
      <c r="F367" s="49">
        <v>484</v>
      </c>
      <c r="G367" s="49" t="s">
        <v>327</v>
      </c>
      <c r="H367" s="49" t="s">
        <v>322</v>
      </c>
      <c r="I367" s="49" t="s">
        <v>323</v>
      </c>
      <c r="J367" s="47">
        <v>12492</v>
      </c>
      <c r="K367" s="47" t="s">
        <v>43</v>
      </c>
      <c r="L367" s="47" t="s">
        <v>43</v>
      </c>
      <c r="M367" s="47" t="s">
        <v>43</v>
      </c>
      <c r="N367" s="47" t="s">
        <v>43</v>
      </c>
      <c r="O367" s="47" t="s">
        <v>43</v>
      </c>
      <c r="P367" s="47" t="s">
        <v>43</v>
      </c>
      <c r="Q367" s="47" t="s">
        <v>43</v>
      </c>
      <c r="R367" s="47" t="s">
        <v>43</v>
      </c>
      <c r="S367" s="47" t="s">
        <v>43</v>
      </c>
      <c r="T367" s="47" t="s">
        <v>324</v>
      </c>
      <c r="U367" s="47" t="s">
        <v>41</v>
      </c>
      <c r="V367" s="50" t="s">
        <v>46</v>
      </c>
      <c r="W367" s="62"/>
    </row>
    <row r="368" spans="1:23" ht="33.6" x14ac:dyDescent="0.3">
      <c r="A368" s="47">
        <v>12493</v>
      </c>
      <c r="B368" s="47">
        <v>1345</v>
      </c>
      <c r="C368" s="47">
        <v>53200438</v>
      </c>
      <c r="D368" s="47" t="s">
        <v>1020</v>
      </c>
      <c r="E368" s="48" t="s">
        <v>1021</v>
      </c>
      <c r="F368" s="49">
        <v>121</v>
      </c>
      <c r="G368" s="49" t="s">
        <v>327</v>
      </c>
      <c r="H368" s="49" t="s">
        <v>322</v>
      </c>
      <c r="I368" s="49" t="s">
        <v>323</v>
      </c>
      <c r="J368" s="47">
        <v>12493</v>
      </c>
      <c r="K368" s="47" t="s">
        <v>43</v>
      </c>
      <c r="L368" s="47" t="s">
        <v>43</v>
      </c>
      <c r="M368" s="47" t="s">
        <v>43</v>
      </c>
      <c r="N368" s="47" t="s">
        <v>43</v>
      </c>
      <c r="O368" s="47" t="s">
        <v>43</v>
      </c>
      <c r="P368" s="47" t="s">
        <v>43</v>
      </c>
      <c r="Q368" s="47" t="s">
        <v>43</v>
      </c>
      <c r="R368" s="47" t="s">
        <v>43</v>
      </c>
      <c r="S368" s="47" t="s">
        <v>43</v>
      </c>
      <c r="T368" s="47" t="s">
        <v>324</v>
      </c>
      <c r="U368" s="47" t="s">
        <v>41</v>
      </c>
      <c r="V368" s="50" t="s">
        <v>46</v>
      </c>
      <c r="W368" s="62"/>
    </row>
    <row r="369" spans="1:23" x14ac:dyDescent="0.3">
      <c r="A369" s="47">
        <v>12494</v>
      </c>
      <c r="B369" s="47">
        <v>1346</v>
      </c>
      <c r="C369" s="47">
        <v>53200438</v>
      </c>
      <c r="D369" s="47" t="s">
        <v>1022</v>
      </c>
      <c r="E369" s="48" t="s">
        <v>1023</v>
      </c>
      <c r="F369" s="49">
        <v>2</v>
      </c>
      <c r="G369" s="49" t="s">
        <v>327</v>
      </c>
      <c r="H369" s="49" t="s">
        <v>322</v>
      </c>
      <c r="I369" s="49" t="s">
        <v>323</v>
      </c>
      <c r="J369" s="47">
        <v>12494</v>
      </c>
      <c r="K369" s="47" t="s">
        <v>43</v>
      </c>
      <c r="L369" s="47" t="s">
        <v>43</v>
      </c>
      <c r="M369" s="47" t="s">
        <v>43</v>
      </c>
      <c r="N369" s="47" t="s">
        <v>43</v>
      </c>
      <c r="O369" s="47" t="s">
        <v>43</v>
      </c>
      <c r="P369" s="47" t="s">
        <v>43</v>
      </c>
      <c r="Q369" s="47" t="s">
        <v>43</v>
      </c>
      <c r="R369" s="47" t="s">
        <v>43</v>
      </c>
      <c r="S369" s="47" t="s">
        <v>43</v>
      </c>
      <c r="T369" s="47" t="s">
        <v>324</v>
      </c>
      <c r="U369" s="47" t="s">
        <v>41</v>
      </c>
      <c r="V369" s="50" t="s">
        <v>46</v>
      </c>
      <c r="W369" s="62"/>
    </row>
    <row r="370" spans="1:23" x14ac:dyDescent="0.3">
      <c r="A370" s="47">
        <v>12495</v>
      </c>
      <c r="B370" s="47">
        <v>1347</v>
      </c>
      <c r="C370" s="47">
        <v>53200438</v>
      </c>
      <c r="D370" s="47" t="s">
        <v>1024</v>
      </c>
      <c r="E370" s="48" t="s">
        <v>1025</v>
      </c>
      <c r="F370" s="49">
        <v>71</v>
      </c>
      <c r="G370" s="49" t="s">
        <v>327</v>
      </c>
      <c r="H370" s="49" t="s">
        <v>322</v>
      </c>
      <c r="I370" s="49" t="s">
        <v>323</v>
      </c>
      <c r="J370" s="47">
        <v>12495</v>
      </c>
      <c r="K370" s="47" t="s">
        <v>43</v>
      </c>
      <c r="L370" s="47" t="s">
        <v>43</v>
      </c>
      <c r="M370" s="47" t="s">
        <v>43</v>
      </c>
      <c r="N370" s="47" t="s">
        <v>43</v>
      </c>
      <c r="O370" s="47" t="s">
        <v>43</v>
      </c>
      <c r="P370" s="47" t="s">
        <v>43</v>
      </c>
      <c r="Q370" s="47" t="s">
        <v>43</v>
      </c>
      <c r="R370" s="47" t="s">
        <v>43</v>
      </c>
      <c r="S370" s="47" t="s">
        <v>43</v>
      </c>
      <c r="T370" s="47" t="s">
        <v>324</v>
      </c>
      <c r="U370" s="47" t="s">
        <v>41</v>
      </c>
      <c r="V370" s="50" t="s">
        <v>46</v>
      </c>
      <c r="W370" s="62"/>
    </row>
    <row r="371" spans="1:23" x14ac:dyDescent="0.3">
      <c r="A371" s="47">
        <v>12496</v>
      </c>
      <c r="B371" s="47">
        <v>1348</v>
      </c>
      <c r="C371" s="47">
        <v>53200438</v>
      </c>
      <c r="D371" s="47" t="s">
        <v>1026</v>
      </c>
      <c r="E371" s="48" t="s">
        <v>1027</v>
      </c>
      <c r="F371" s="49">
        <v>305</v>
      </c>
      <c r="G371" s="49" t="s">
        <v>327</v>
      </c>
      <c r="H371" s="49" t="s">
        <v>322</v>
      </c>
      <c r="I371" s="49" t="s">
        <v>323</v>
      </c>
      <c r="J371" s="47">
        <v>12496</v>
      </c>
      <c r="K371" s="47" t="s">
        <v>43</v>
      </c>
      <c r="L371" s="47" t="s">
        <v>43</v>
      </c>
      <c r="M371" s="47" t="s">
        <v>43</v>
      </c>
      <c r="N371" s="47" t="s">
        <v>43</v>
      </c>
      <c r="O371" s="47" t="s">
        <v>43</v>
      </c>
      <c r="P371" s="47" t="s">
        <v>43</v>
      </c>
      <c r="Q371" s="47" t="s">
        <v>43</v>
      </c>
      <c r="R371" s="47" t="s">
        <v>43</v>
      </c>
      <c r="S371" s="47" t="s">
        <v>43</v>
      </c>
      <c r="T371" s="47" t="s">
        <v>324</v>
      </c>
      <c r="U371" s="47" t="s">
        <v>41</v>
      </c>
      <c r="V371" s="50" t="s">
        <v>46</v>
      </c>
      <c r="W371" s="62"/>
    </row>
    <row r="372" spans="1:23" x14ac:dyDescent="0.3">
      <c r="A372" s="47">
        <v>12497</v>
      </c>
      <c r="B372" s="47">
        <v>1349</v>
      </c>
      <c r="C372" s="47">
        <v>53200438</v>
      </c>
      <c r="D372" s="47" t="s">
        <v>1028</v>
      </c>
      <c r="E372" s="48" t="s">
        <v>1029</v>
      </c>
      <c r="F372" s="49">
        <v>15</v>
      </c>
      <c r="G372" s="49" t="s">
        <v>327</v>
      </c>
      <c r="H372" s="49" t="s">
        <v>322</v>
      </c>
      <c r="I372" s="49" t="s">
        <v>323</v>
      </c>
      <c r="J372" s="47">
        <v>12497</v>
      </c>
      <c r="K372" s="47" t="s">
        <v>43</v>
      </c>
      <c r="L372" s="47" t="s">
        <v>43</v>
      </c>
      <c r="M372" s="47" t="s">
        <v>43</v>
      </c>
      <c r="N372" s="47" t="s">
        <v>43</v>
      </c>
      <c r="O372" s="47" t="s">
        <v>43</v>
      </c>
      <c r="P372" s="47" t="s">
        <v>43</v>
      </c>
      <c r="Q372" s="47" t="s">
        <v>43</v>
      </c>
      <c r="R372" s="47" t="s">
        <v>43</v>
      </c>
      <c r="S372" s="47" t="s">
        <v>43</v>
      </c>
      <c r="T372" s="47" t="s">
        <v>324</v>
      </c>
      <c r="U372" s="47" t="s">
        <v>41</v>
      </c>
      <c r="V372" s="50" t="s">
        <v>46</v>
      </c>
      <c r="W372" s="62"/>
    </row>
    <row r="373" spans="1:23" ht="33.6" x14ac:dyDescent="0.3">
      <c r="A373" s="47">
        <v>12498</v>
      </c>
      <c r="B373" s="47">
        <v>1350</v>
      </c>
      <c r="C373" s="47">
        <v>53200438</v>
      </c>
      <c r="D373" s="47" t="s">
        <v>1030</v>
      </c>
      <c r="E373" s="48" t="s">
        <v>1031</v>
      </c>
      <c r="F373" s="49">
        <v>33</v>
      </c>
      <c r="G373" s="49" t="s">
        <v>327</v>
      </c>
      <c r="H373" s="49" t="s">
        <v>322</v>
      </c>
      <c r="I373" s="49" t="s">
        <v>323</v>
      </c>
      <c r="J373" s="47">
        <v>12498</v>
      </c>
      <c r="K373" s="47" t="s">
        <v>43</v>
      </c>
      <c r="L373" s="47" t="s">
        <v>43</v>
      </c>
      <c r="M373" s="47" t="s">
        <v>43</v>
      </c>
      <c r="N373" s="47" t="s">
        <v>43</v>
      </c>
      <c r="O373" s="47" t="s">
        <v>43</v>
      </c>
      <c r="P373" s="47" t="s">
        <v>43</v>
      </c>
      <c r="Q373" s="47" t="s">
        <v>43</v>
      </c>
      <c r="R373" s="47" t="s">
        <v>43</v>
      </c>
      <c r="S373" s="47" t="s">
        <v>43</v>
      </c>
      <c r="T373" s="47" t="s">
        <v>324</v>
      </c>
      <c r="U373" s="47" t="s">
        <v>41</v>
      </c>
      <c r="V373" s="50" t="s">
        <v>46</v>
      </c>
      <c r="W373" s="62"/>
    </row>
    <row r="374" spans="1:23" x14ac:dyDescent="0.3">
      <c r="A374" s="47">
        <v>12499</v>
      </c>
      <c r="B374" s="47">
        <v>1351</v>
      </c>
      <c r="C374" s="47">
        <v>53200438</v>
      </c>
      <c r="D374" s="47" t="s">
        <v>1032</v>
      </c>
      <c r="E374" s="48" t="s">
        <v>1033</v>
      </c>
      <c r="F374" s="49">
        <v>114</v>
      </c>
      <c r="G374" s="49" t="s">
        <v>327</v>
      </c>
      <c r="H374" s="49" t="s">
        <v>322</v>
      </c>
      <c r="I374" s="49" t="s">
        <v>323</v>
      </c>
      <c r="J374" s="47">
        <v>12499</v>
      </c>
      <c r="K374" s="47" t="s">
        <v>43</v>
      </c>
      <c r="L374" s="47" t="s">
        <v>43</v>
      </c>
      <c r="M374" s="47" t="s">
        <v>43</v>
      </c>
      <c r="N374" s="47" t="s">
        <v>43</v>
      </c>
      <c r="O374" s="47" t="s">
        <v>43</v>
      </c>
      <c r="P374" s="47" t="s">
        <v>43</v>
      </c>
      <c r="Q374" s="47" t="s">
        <v>43</v>
      </c>
      <c r="R374" s="47" t="s">
        <v>43</v>
      </c>
      <c r="S374" s="47" t="s">
        <v>43</v>
      </c>
      <c r="T374" s="47" t="s">
        <v>324</v>
      </c>
      <c r="U374" s="47" t="s">
        <v>41</v>
      </c>
      <c r="V374" s="50" t="s">
        <v>46</v>
      </c>
      <c r="W374" s="62"/>
    </row>
    <row r="375" spans="1:23" x14ac:dyDescent="0.3">
      <c r="A375" s="47">
        <v>12500</v>
      </c>
      <c r="B375" s="47">
        <v>1352</v>
      </c>
      <c r="C375" s="47">
        <v>53200438</v>
      </c>
      <c r="D375" s="47" t="s">
        <v>1034</v>
      </c>
      <c r="E375" s="48" t="s">
        <v>1035</v>
      </c>
      <c r="F375" s="49">
        <v>424</v>
      </c>
      <c r="G375" s="49" t="s">
        <v>327</v>
      </c>
      <c r="H375" s="49" t="s">
        <v>322</v>
      </c>
      <c r="I375" s="49" t="s">
        <v>323</v>
      </c>
      <c r="J375" s="47">
        <v>12500</v>
      </c>
      <c r="K375" s="47" t="s">
        <v>43</v>
      </c>
      <c r="L375" s="47" t="s">
        <v>43</v>
      </c>
      <c r="M375" s="47" t="s">
        <v>43</v>
      </c>
      <c r="N375" s="47" t="s">
        <v>43</v>
      </c>
      <c r="O375" s="47" t="s">
        <v>43</v>
      </c>
      <c r="P375" s="47" t="s">
        <v>43</v>
      </c>
      <c r="Q375" s="47" t="s">
        <v>43</v>
      </c>
      <c r="R375" s="47" t="s">
        <v>43</v>
      </c>
      <c r="S375" s="47" t="s">
        <v>43</v>
      </c>
      <c r="T375" s="47" t="s">
        <v>324</v>
      </c>
      <c r="U375" s="47" t="s">
        <v>41</v>
      </c>
      <c r="V375" s="50" t="s">
        <v>46</v>
      </c>
      <c r="W375" s="62"/>
    </row>
    <row r="376" spans="1:23" x14ac:dyDescent="0.3">
      <c r="A376" s="47">
        <v>12501</v>
      </c>
      <c r="B376" s="47">
        <v>1353</v>
      </c>
      <c r="C376" s="47">
        <v>53200438</v>
      </c>
      <c r="D376" s="47" t="s">
        <v>1036</v>
      </c>
      <c r="E376" s="48" t="s">
        <v>1037</v>
      </c>
      <c r="F376" s="49">
        <v>180</v>
      </c>
      <c r="G376" s="49" t="s">
        <v>327</v>
      </c>
      <c r="H376" s="49" t="s">
        <v>322</v>
      </c>
      <c r="I376" s="49" t="s">
        <v>323</v>
      </c>
      <c r="J376" s="47">
        <v>12501</v>
      </c>
      <c r="K376" s="47" t="s">
        <v>43</v>
      </c>
      <c r="L376" s="47" t="s">
        <v>43</v>
      </c>
      <c r="M376" s="47" t="s">
        <v>43</v>
      </c>
      <c r="N376" s="47" t="s">
        <v>43</v>
      </c>
      <c r="O376" s="47" t="s">
        <v>43</v>
      </c>
      <c r="P376" s="47" t="s">
        <v>43</v>
      </c>
      <c r="Q376" s="47" t="s">
        <v>43</v>
      </c>
      <c r="R376" s="47" t="s">
        <v>43</v>
      </c>
      <c r="S376" s="47" t="s">
        <v>43</v>
      </c>
      <c r="T376" s="47" t="s">
        <v>324</v>
      </c>
      <c r="U376" s="47" t="s">
        <v>41</v>
      </c>
      <c r="V376" s="50" t="s">
        <v>46</v>
      </c>
      <c r="W376" s="62"/>
    </row>
    <row r="377" spans="1:23" ht="33.6" x14ac:dyDescent="0.3">
      <c r="A377" s="47">
        <v>12505</v>
      </c>
      <c r="B377" s="47">
        <v>1354</v>
      </c>
      <c r="C377" s="47">
        <v>53200438</v>
      </c>
      <c r="D377" s="47" t="s">
        <v>1038</v>
      </c>
      <c r="E377" s="48" t="s">
        <v>1039</v>
      </c>
      <c r="F377" s="49">
        <v>12</v>
      </c>
      <c r="G377" s="49" t="s">
        <v>327</v>
      </c>
      <c r="H377" s="49" t="s">
        <v>322</v>
      </c>
      <c r="I377" s="49" t="s">
        <v>323</v>
      </c>
      <c r="J377" s="47">
        <v>12505</v>
      </c>
      <c r="K377" s="47" t="s">
        <v>43</v>
      </c>
      <c r="L377" s="47" t="s">
        <v>43</v>
      </c>
      <c r="M377" s="47" t="s">
        <v>43</v>
      </c>
      <c r="N377" s="47" t="s">
        <v>43</v>
      </c>
      <c r="O377" s="47" t="s">
        <v>43</v>
      </c>
      <c r="P377" s="47" t="s">
        <v>43</v>
      </c>
      <c r="Q377" s="47" t="s">
        <v>43</v>
      </c>
      <c r="R377" s="47" t="s">
        <v>43</v>
      </c>
      <c r="S377" s="47" t="s">
        <v>43</v>
      </c>
      <c r="T377" s="47" t="s">
        <v>324</v>
      </c>
      <c r="U377" s="47" t="s">
        <v>41</v>
      </c>
      <c r="V377" s="50" t="s">
        <v>46</v>
      </c>
      <c r="W377" s="62"/>
    </row>
    <row r="378" spans="1:23" ht="33.6" x14ac:dyDescent="0.3">
      <c r="A378" s="47">
        <v>12506</v>
      </c>
      <c r="B378" s="47">
        <v>398</v>
      </c>
      <c r="C378" s="47">
        <v>53100271</v>
      </c>
      <c r="D378" s="47" t="s">
        <v>1040</v>
      </c>
      <c r="E378" s="48" t="s">
        <v>1041</v>
      </c>
      <c r="F378" s="49">
        <v>9</v>
      </c>
      <c r="G378" s="49" t="s">
        <v>327</v>
      </c>
      <c r="H378" s="49" t="s">
        <v>322</v>
      </c>
      <c r="I378" s="49" t="s">
        <v>323</v>
      </c>
      <c r="J378" s="47">
        <v>12506</v>
      </c>
      <c r="K378" s="47" t="s">
        <v>43</v>
      </c>
      <c r="L378" s="47" t="s">
        <v>43</v>
      </c>
      <c r="M378" s="47" t="s">
        <v>43</v>
      </c>
      <c r="N378" s="47" t="s">
        <v>43</v>
      </c>
      <c r="O378" s="47" t="s">
        <v>43</v>
      </c>
      <c r="P378" s="47" t="s">
        <v>43</v>
      </c>
      <c r="Q378" s="47" t="s">
        <v>43</v>
      </c>
      <c r="R378" s="47" t="s">
        <v>43</v>
      </c>
      <c r="S378" s="47" t="s">
        <v>43</v>
      </c>
      <c r="T378" s="47" t="s">
        <v>324</v>
      </c>
      <c r="U378" s="47" t="s">
        <v>41</v>
      </c>
      <c r="V378" s="50" t="s">
        <v>46</v>
      </c>
      <c r="W378" s="62"/>
    </row>
    <row r="379" spans="1:23" ht="33.6" x14ac:dyDescent="0.3">
      <c r="A379" s="47">
        <v>12507</v>
      </c>
      <c r="B379" s="47">
        <v>399</v>
      </c>
      <c r="C379" s="47">
        <v>53100271</v>
      </c>
      <c r="D379" s="47" t="s">
        <v>1042</v>
      </c>
      <c r="E379" s="48" t="s">
        <v>1043</v>
      </c>
      <c r="F379" s="49">
        <v>1</v>
      </c>
      <c r="G379" s="49" t="s">
        <v>327</v>
      </c>
      <c r="H379" s="49" t="s">
        <v>322</v>
      </c>
      <c r="I379" s="49" t="s">
        <v>323</v>
      </c>
      <c r="J379" s="47">
        <v>12507</v>
      </c>
      <c r="K379" s="47" t="s">
        <v>43</v>
      </c>
      <c r="L379" s="47" t="s">
        <v>43</v>
      </c>
      <c r="M379" s="47" t="s">
        <v>43</v>
      </c>
      <c r="N379" s="47" t="s">
        <v>43</v>
      </c>
      <c r="O379" s="47" t="s">
        <v>43</v>
      </c>
      <c r="P379" s="47" t="s">
        <v>43</v>
      </c>
      <c r="Q379" s="47" t="s">
        <v>43</v>
      </c>
      <c r="R379" s="47" t="s">
        <v>43</v>
      </c>
      <c r="S379" s="47" t="s">
        <v>43</v>
      </c>
      <c r="T379" s="47" t="s">
        <v>324</v>
      </c>
      <c r="U379" s="47" t="s">
        <v>41</v>
      </c>
      <c r="V379" s="50" t="s">
        <v>46</v>
      </c>
      <c r="W379" s="62"/>
    </row>
    <row r="380" spans="1:23" ht="33.6" x14ac:dyDescent="0.3">
      <c r="A380" s="47">
        <v>12508</v>
      </c>
      <c r="B380" s="47">
        <v>400</v>
      </c>
      <c r="C380" s="47">
        <v>53100271</v>
      </c>
      <c r="D380" s="47" t="s">
        <v>1044</v>
      </c>
      <c r="E380" s="48" t="s">
        <v>1045</v>
      </c>
      <c r="F380" s="49">
        <v>5</v>
      </c>
      <c r="G380" s="49" t="s">
        <v>327</v>
      </c>
      <c r="H380" s="49" t="s">
        <v>322</v>
      </c>
      <c r="I380" s="49" t="s">
        <v>323</v>
      </c>
      <c r="J380" s="47">
        <v>12508</v>
      </c>
      <c r="K380" s="47" t="s">
        <v>43</v>
      </c>
      <c r="L380" s="47" t="s">
        <v>43</v>
      </c>
      <c r="M380" s="47" t="s">
        <v>43</v>
      </c>
      <c r="N380" s="47" t="s">
        <v>43</v>
      </c>
      <c r="O380" s="47" t="s">
        <v>43</v>
      </c>
      <c r="P380" s="47" t="s">
        <v>43</v>
      </c>
      <c r="Q380" s="47" t="s">
        <v>43</v>
      </c>
      <c r="R380" s="47" t="s">
        <v>43</v>
      </c>
      <c r="S380" s="47" t="s">
        <v>43</v>
      </c>
      <c r="T380" s="47" t="s">
        <v>324</v>
      </c>
      <c r="U380" s="47" t="s">
        <v>41</v>
      </c>
      <c r="V380" s="50" t="s">
        <v>46</v>
      </c>
      <c r="W380" s="62"/>
    </row>
    <row r="381" spans="1:23" ht="33.6" x14ac:dyDescent="0.3">
      <c r="A381" s="47">
        <v>12513</v>
      </c>
      <c r="B381" s="47">
        <v>401</v>
      </c>
      <c r="C381" s="47">
        <v>53100271</v>
      </c>
      <c r="D381" s="47" t="s">
        <v>1046</v>
      </c>
      <c r="E381" s="48" t="s">
        <v>1047</v>
      </c>
      <c r="F381" s="49">
        <v>18</v>
      </c>
      <c r="G381" s="49" t="s">
        <v>327</v>
      </c>
      <c r="H381" s="49" t="s">
        <v>322</v>
      </c>
      <c r="I381" s="49" t="s">
        <v>323</v>
      </c>
      <c r="J381" s="47">
        <v>12513</v>
      </c>
      <c r="K381" s="47" t="s">
        <v>43</v>
      </c>
      <c r="L381" s="47" t="s">
        <v>43</v>
      </c>
      <c r="M381" s="47" t="s">
        <v>43</v>
      </c>
      <c r="N381" s="47" t="s">
        <v>43</v>
      </c>
      <c r="O381" s="47" t="s">
        <v>43</v>
      </c>
      <c r="P381" s="47" t="s">
        <v>43</v>
      </c>
      <c r="Q381" s="47" t="s">
        <v>43</v>
      </c>
      <c r="R381" s="47" t="s">
        <v>43</v>
      </c>
      <c r="S381" s="47" t="s">
        <v>43</v>
      </c>
      <c r="T381" s="47" t="s">
        <v>324</v>
      </c>
      <c r="U381" s="47" t="s">
        <v>41</v>
      </c>
      <c r="V381" s="50" t="s">
        <v>46</v>
      </c>
      <c r="W381" s="62"/>
    </row>
    <row r="382" spans="1:23" ht="33.6" x14ac:dyDescent="0.3">
      <c r="A382" s="47">
        <v>12518</v>
      </c>
      <c r="B382" s="47">
        <v>402</v>
      </c>
      <c r="C382" s="47">
        <v>53100271</v>
      </c>
      <c r="D382" s="47" t="s">
        <v>1048</v>
      </c>
      <c r="E382" s="48" t="s">
        <v>1049</v>
      </c>
      <c r="F382" s="49">
        <v>62</v>
      </c>
      <c r="G382" s="49" t="s">
        <v>327</v>
      </c>
      <c r="H382" s="49" t="s">
        <v>322</v>
      </c>
      <c r="I382" s="49" t="s">
        <v>323</v>
      </c>
      <c r="J382" s="47">
        <v>12518</v>
      </c>
      <c r="K382" s="47" t="s">
        <v>43</v>
      </c>
      <c r="L382" s="47" t="s">
        <v>43</v>
      </c>
      <c r="M382" s="47" t="s">
        <v>43</v>
      </c>
      <c r="N382" s="47" t="s">
        <v>43</v>
      </c>
      <c r="O382" s="47" t="s">
        <v>43</v>
      </c>
      <c r="P382" s="47" t="s">
        <v>43</v>
      </c>
      <c r="Q382" s="47" t="s">
        <v>43</v>
      </c>
      <c r="R382" s="47" t="s">
        <v>43</v>
      </c>
      <c r="S382" s="47" t="s">
        <v>43</v>
      </c>
      <c r="T382" s="47" t="s">
        <v>324</v>
      </c>
      <c r="U382" s="47" t="s">
        <v>41</v>
      </c>
      <c r="V382" s="50" t="s">
        <v>46</v>
      </c>
      <c r="W382" s="62"/>
    </row>
    <row r="383" spans="1:23" ht="33.6" x14ac:dyDescent="0.3">
      <c r="A383" s="47">
        <v>12520</v>
      </c>
      <c r="B383" s="47">
        <v>403</v>
      </c>
      <c r="C383" s="47">
        <v>53100271</v>
      </c>
      <c r="D383" s="47" t="s">
        <v>1050</v>
      </c>
      <c r="E383" s="48" t="s">
        <v>1051</v>
      </c>
      <c r="F383" s="49">
        <v>22</v>
      </c>
      <c r="G383" s="49" t="s">
        <v>327</v>
      </c>
      <c r="H383" s="49" t="s">
        <v>322</v>
      </c>
      <c r="I383" s="49" t="s">
        <v>323</v>
      </c>
      <c r="J383" s="47">
        <v>12520</v>
      </c>
      <c r="K383" s="47" t="s">
        <v>43</v>
      </c>
      <c r="L383" s="47" t="s">
        <v>43</v>
      </c>
      <c r="M383" s="47" t="s">
        <v>43</v>
      </c>
      <c r="N383" s="47" t="s">
        <v>43</v>
      </c>
      <c r="O383" s="47" t="s">
        <v>43</v>
      </c>
      <c r="P383" s="47" t="s">
        <v>43</v>
      </c>
      <c r="Q383" s="47" t="s">
        <v>43</v>
      </c>
      <c r="R383" s="47" t="s">
        <v>43</v>
      </c>
      <c r="S383" s="47" t="s">
        <v>43</v>
      </c>
      <c r="T383" s="47" t="s">
        <v>324</v>
      </c>
      <c r="U383" s="47" t="s">
        <v>41</v>
      </c>
      <c r="V383" s="50" t="s">
        <v>46</v>
      </c>
      <c r="W383" s="62"/>
    </row>
    <row r="384" spans="1:23" ht="33.6" x14ac:dyDescent="0.3">
      <c r="A384" s="47">
        <v>12522</v>
      </c>
      <c r="B384" s="47">
        <v>404</v>
      </c>
      <c r="C384" s="47">
        <v>53100271</v>
      </c>
      <c r="D384" s="47" t="s">
        <v>1052</v>
      </c>
      <c r="E384" s="48" t="s">
        <v>1053</v>
      </c>
      <c r="F384" s="49">
        <v>23</v>
      </c>
      <c r="G384" s="49" t="s">
        <v>327</v>
      </c>
      <c r="H384" s="49" t="s">
        <v>322</v>
      </c>
      <c r="I384" s="49" t="s">
        <v>323</v>
      </c>
      <c r="J384" s="47">
        <v>12522</v>
      </c>
      <c r="K384" s="47" t="s">
        <v>43</v>
      </c>
      <c r="L384" s="47" t="s">
        <v>43</v>
      </c>
      <c r="M384" s="47" t="s">
        <v>43</v>
      </c>
      <c r="N384" s="47" t="s">
        <v>43</v>
      </c>
      <c r="O384" s="47" t="s">
        <v>43</v>
      </c>
      <c r="P384" s="47" t="s">
        <v>43</v>
      </c>
      <c r="Q384" s="47" t="s">
        <v>43</v>
      </c>
      <c r="R384" s="47" t="s">
        <v>43</v>
      </c>
      <c r="S384" s="47" t="s">
        <v>43</v>
      </c>
      <c r="T384" s="47" t="s">
        <v>324</v>
      </c>
      <c r="U384" s="47" t="s">
        <v>41</v>
      </c>
      <c r="V384" s="50" t="s">
        <v>46</v>
      </c>
      <c r="W384" s="62"/>
    </row>
    <row r="385" spans="1:23" ht="33.6" x14ac:dyDescent="0.3">
      <c r="A385" s="47">
        <v>12525</v>
      </c>
      <c r="B385" s="47">
        <v>405</v>
      </c>
      <c r="C385" s="47">
        <v>53100271</v>
      </c>
      <c r="D385" s="47" t="s">
        <v>1054</v>
      </c>
      <c r="E385" s="48" t="s">
        <v>1055</v>
      </c>
      <c r="F385" s="49">
        <v>21</v>
      </c>
      <c r="G385" s="49" t="s">
        <v>327</v>
      </c>
      <c r="H385" s="49" t="s">
        <v>322</v>
      </c>
      <c r="I385" s="49" t="s">
        <v>323</v>
      </c>
      <c r="J385" s="47">
        <v>12525</v>
      </c>
      <c r="K385" s="47" t="s">
        <v>43</v>
      </c>
      <c r="L385" s="47" t="s">
        <v>43</v>
      </c>
      <c r="M385" s="47" t="s">
        <v>43</v>
      </c>
      <c r="N385" s="47" t="s">
        <v>43</v>
      </c>
      <c r="O385" s="47" t="s">
        <v>43</v>
      </c>
      <c r="P385" s="47" t="s">
        <v>43</v>
      </c>
      <c r="Q385" s="47" t="s">
        <v>43</v>
      </c>
      <c r="R385" s="47" t="s">
        <v>43</v>
      </c>
      <c r="S385" s="47" t="s">
        <v>43</v>
      </c>
      <c r="T385" s="47" t="s">
        <v>324</v>
      </c>
      <c r="U385" s="47" t="s">
        <v>41</v>
      </c>
      <c r="V385" s="50" t="s">
        <v>46</v>
      </c>
      <c r="W385" s="62"/>
    </row>
    <row r="386" spans="1:23" ht="33.6" x14ac:dyDescent="0.3">
      <c r="A386" s="47">
        <v>12526</v>
      </c>
      <c r="B386" s="47">
        <v>406</v>
      </c>
      <c r="C386" s="47">
        <v>53100271</v>
      </c>
      <c r="D386" s="47" t="s">
        <v>1056</v>
      </c>
      <c r="E386" s="48" t="s">
        <v>1057</v>
      </c>
      <c r="F386" s="49">
        <v>29</v>
      </c>
      <c r="G386" s="49" t="s">
        <v>327</v>
      </c>
      <c r="H386" s="49" t="s">
        <v>322</v>
      </c>
      <c r="I386" s="49" t="s">
        <v>323</v>
      </c>
      <c r="J386" s="47">
        <v>12526</v>
      </c>
      <c r="K386" s="47" t="s">
        <v>43</v>
      </c>
      <c r="L386" s="47" t="s">
        <v>43</v>
      </c>
      <c r="M386" s="47" t="s">
        <v>43</v>
      </c>
      <c r="N386" s="47" t="s">
        <v>43</v>
      </c>
      <c r="O386" s="47" t="s">
        <v>43</v>
      </c>
      <c r="P386" s="47" t="s">
        <v>43</v>
      </c>
      <c r="Q386" s="47" t="s">
        <v>43</v>
      </c>
      <c r="R386" s="47" t="s">
        <v>43</v>
      </c>
      <c r="S386" s="47" t="s">
        <v>43</v>
      </c>
      <c r="T386" s="47" t="s">
        <v>324</v>
      </c>
      <c r="U386" s="47" t="s">
        <v>41</v>
      </c>
      <c r="V386" s="50" t="s">
        <v>46</v>
      </c>
      <c r="W386" s="62"/>
    </row>
    <row r="387" spans="1:23" ht="33.6" x14ac:dyDescent="0.3">
      <c r="A387" s="47">
        <v>12529</v>
      </c>
      <c r="B387" s="47">
        <v>407</v>
      </c>
      <c r="C387" s="47">
        <v>53100271</v>
      </c>
      <c r="D387" s="47" t="s">
        <v>1058</v>
      </c>
      <c r="E387" s="48" t="s">
        <v>1059</v>
      </c>
      <c r="F387" s="49">
        <v>136</v>
      </c>
      <c r="G387" s="49" t="s">
        <v>327</v>
      </c>
      <c r="H387" s="49" t="s">
        <v>322</v>
      </c>
      <c r="I387" s="49" t="s">
        <v>323</v>
      </c>
      <c r="J387" s="47">
        <v>12529</v>
      </c>
      <c r="K387" s="47" t="s">
        <v>43</v>
      </c>
      <c r="L387" s="47" t="s">
        <v>43</v>
      </c>
      <c r="M387" s="47" t="s">
        <v>43</v>
      </c>
      <c r="N387" s="47" t="s">
        <v>43</v>
      </c>
      <c r="O387" s="47" t="s">
        <v>43</v>
      </c>
      <c r="P387" s="47" t="s">
        <v>43</v>
      </c>
      <c r="Q387" s="47" t="s">
        <v>43</v>
      </c>
      <c r="R387" s="47" t="s">
        <v>43</v>
      </c>
      <c r="S387" s="47" t="s">
        <v>43</v>
      </c>
      <c r="T387" s="47" t="s">
        <v>324</v>
      </c>
      <c r="U387" s="47" t="s">
        <v>41</v>
      </c>
      <c r="V387" s="50" t="s">
        <v>46</v>
      </c>
      <c r="W387" s="62"/>
    </row>
    <row r="388" spans="1:23" ht="33.6" x14ac:dyDescent="0.3">
      <c r="A388" s="47">
        <v>12530</v>
      </c>
      <c r="B388" s="47">
        <v>408</v>
      </c>
      <c r="C388" s="47">
        <v>53100271</v>
      </c>
      <c r="D388" s="47" t="s">
        <v>1060</v>
      </c>
      <c r="E388" s="48" t="s">
        <v>1061</v>
      </c>
      <c r="F388" s="49">
        <v>72</v>
      </c>
      <c r="G388" s="49" t="s">
        <v>327</v>
      </c>
      <c r="H388" s="49" t="s">
        <v>322</v>
      </c>
      <c r="I388" s="49" t="s">
        <v>323</v>
      </c>
      <c r="J388" s="47">
        <v>12530</v>
      </c>
      <c r="K388" s="47" t="s">
        <v>43</v>
      </c>
      <c r="L388" s="47" t="s">
        <v>43</v>
      </c>
      <c r="M388" s="47" t="s">
        <v>43</v>
      </c>
      <c r="N388" s="47" t="s">
        <v>43</v>
      </c>
      <c r="O388" s="47" t="s">
        <v>43</v>
      </c>
      <c r="P388" s="47" t="s">
        <v>43</v>
      </c>
      <c r="Q388" s="47" t="s">
        <v>43</v>
      </c>
      <c r="R388" s="47" t="s">
        <v>43</v>
      </c>
      <c r="S388" s="47" t="s">
        <v>43</v>
      </c>
      <c r="T388" s="47" t="s">
        <v>324</v>
      </c>
      <c r="U388" s="47" t="s">
        <v>41</v>
      </c>
      <c r="V388" s="50" t="s">
        <v>46</v>
      </c>
      <c r="W388" s="62"/>
    </row>
    <row r="389" spans="1:23" ht="33.6" x14ac:dyDescent="0.3">
      <c r="A389" s="47">
        <v>12532</v>
      </c>
      <c r="B389" s="47">
        <v>409</v>
      </c>
      <c r="C389" s="47">
        <v>53100271</v>
      </c>
      <c r="D389" s="47" t="s">
        <v>1062</v>
      </c>
      <c r="E389" s="48" t="s">
        <v>1063</v>
      </c>
      <c r="F389" s="49">
        <v>53</v>
      </c>
      <c r="G389" s="49" t="s">
        <v>327</v>
      </c>
      <c r="H389" s="49" t="s">
        <v>322</v>
      </c>
      <c r="I389" s="49" t="s">
        <v>323</v>
      </c>
      <c r="J389" s="47">
        <v>12532</v>
      </c>
      <c r="K389" s="47" t="s">
        <v>43</v>
      </c>
      <c r="L389" s="47" t="s">
        <v>43</v>
      </c>
      <c r="M389" s="47" t="s">
        <v>43</v>
      </c>
      <c r="N389" s="47" t="s">
        <v>43</v>
      </c>
      <c r="O389" s="47" t="s">
        <v>43</v>
      </c>
      <c r="P389" s="47" t="s">
        <v>43</v>
      </c>
      <c r="Q389" s="47" t="s">
        <v>43</v>
      </c>
      <c r="R389" s="47" t="s">
        <v>43</v>
      </c>
      <c r="S389" s="47" t="s">
        <v>43</v>
      </c>
      <c r="T389" s="47" t="s">
        <v>324</v>
      </c>
      <c r="U389" s="47" t="s">
        <v>41</v>
      </c>
      <c r="V389" s="50" t="s">
        <v>46</v>
      </c>
      <c r="W389" s="62"/>
    </row>
    <row r="390" spans="1:23" ht="33.6" x14ac:dyDescent="0.3">
      <c r="A390" s="47">
        <v>12533</v>
      </c>
      <c r="B390" s="47">
        <v>410</v>
      </c>
      <c r="C390" s="47">
        <v>53100271</v>
      </c>
      <c r="D390" s="47" t="s">
        <v>1064</v>
      </c>
      <c r="E390" s="48" t="s">
        <v>1065</v>
      </c>
      <c r="F390" s="49">
        <v>51</v>
      </c>
      <c r="G390" s="49" t="s">
        <v>327</v>
      </c>
      <c r="H390" s="49" t="s">
        <v>322</v>
      </c>
      <c r="I390" s="49" t="s">
        <v>323</v>
      </c>
      <c r="J390" s="47">
        <v>12533</v>
      </c>
      <c r="K390" s="47" t="s">
        <v>43</v>
      </c>
      <c r="L390" s="47" t="s">
        <v>43</v>
      </c>
      <c r="M390" s="47" t="s">
        <v>43</v>
      </c>
      <c r="N390" s="47" t="s">
        <v>43</v>
      </c>
      <c r="O390" s="47" t="s">
        <v>43</v>
      </c>
      <c r="P390" s="47" t="s">
        <v>43</v>
      </c>
      <c r="Q390" s="47" t="s">
        <v>43</v>
      </c>
      <c r="R390" s="47" t="s">
        <v>43</v>
      </c>
      <c r="S390" s="47" t="s">
        <v>43</v>
      </c>
      <c r="T390" s="47" t="s">
        <v>324</v>
      </c>
      <c r="U390" s="47" t="s">
        <v>41</v>
      </c>
      <c r="V390" s="50" t="s">
        <v>46</v>
      </c>
      <c r="W390" s="62"/>
    </row>
    <row r="391" spans="1:23" ht="33.6" x14ac:dyDescent="0.3">
      <c r="A391" s="47">
        <v>12534</v>
      </c>
      <c r="B391" s="47">
        <v>411</v>
      </c>
      <c r="C391" s="47">
        <v>53100271</v>
      </c>
      <c r="D391" s="51" t="s">
        <v>1066</v>
      </c>
      <c r="E391" s="48" t="s">
        <v>1067</v>
      </c>
      <c r="F391" s="49">
        <v>2</v>
      </c>
      <c r="G391" s="49" t="s">
        <v>327</v>
      </c>
      <c r="H391" s="49" t="s">
        <v>322</v>
      </c>
      <c r="I391" s="49" t="s">
        <v>323</v>
      </c>
      <c r="J391" s="47">
        <v>12534</v>
      </c>
      <c r="K391" s="47" t="s">
        <v>43</v>
      </c>
      <c r="L391" s="47" t="s">
        <v>43</v>
      </c>
      <c r="M391" s="47" t="s">
        <v>43</v>
      </c>
      <c r="N391" s="47" t="s">
        <v>43</v>
      </c>
      <c r="O391" s="47" t="s">
        <v>43</v>
      </c>
      <c r="P391" s="47" t="s">
        <v>43</v>
      </c>
      <c r="Q391" s="47" t="s">
        <v>43</v>
      </c>
      <c r="R391" s="47" t="s">
        <v>43</v>
      </c>
      <c r="S391" s="47" t="s">
        <v>43</v>
      </c>
      <c r="T391" s="47" t="s">
        <v>324</v>
      </c>
      <c r="U391" s="47" t="s">
        <v>41</v>
      </c>
      <c r="V391" s="50" t="s">
        <v>46</v>
      </c>
      <c r="W391" s="53" t="s">
        <v>1068</v>
      </c>
    </row>
    <row r="392" spans="1:23" ht="33.6" x14ac:dyDescent="0.3">
      <c r="A392" s="47">
        <v>12534</v>
      </c>
      <c r="B392" s="47">
        <v>412</v>
      </c>
      <c r="C392" s="47">
        <v>53100271</v>
      </c>
      <c r="D392" s="47" t="s">
        <v>1069</v>
      </c>
      <c r="E392" s="48" t="s">
        <v>1067</v>
      </c>
      <c r="F392" s="49">
        <v>339</v>
      </c>
      <c r="G392" s="49" t="s">
        <v>327</v>
      </c>
      <c r="H392" s="49" t="s">
        <v>322</v>
      </c>
      <c r="I392" s="49" t="s">
        <v>323</v>
      </c>
      <c r="J392" s="47">
        <v>12534</v>
      </c>
      <c r="K392" s="47" t="s">
        <v>43</v>
      </c>
      <c r="L392" s="47" t="s">
        <v>43</v>
      </c>
      <c r="M392" s="47" t="s">
        <v>43</v>
      </c>
      <c r="N392" s="47" t="s">
        <v>43</v>
      </c>
      <c r="O392" s="47" t="s">
        <v>43</v>
      </c>
      <c r="P392" s="47" t="s">
        <v>43</v>
      </c>
      <c r="Q392" s="47" t="s">
        <v>43</v>
      </c>
      <c r="R392" s="47" t="s">
        <v>43</v>
      </c>
      <c r="S392" s="47" t="s">
        <v>43</v>
      </c>
      <c r="T392" s="47" t="s">
        <v>324</v>
      </c>
      <c r="U392" s="47" t="s">
        <v>41</v>
      </c>
      <c r="V392" s="50" t="s">
        <v>46</v>
      </c>
      <c r="W392" s="62"/>
    </row>
    <row r="393" spans="1:23" ht="33.6" x14ac:dyDescent="0.3">
      <c r="A393" s="47">
        <v>12535</v>
      </c>
      <c r="B393" s="47">
        <v>413</v>
      </c>
      <c r="C393" s="47">
        <v>53100271</v>
      </c>
      <c r="D393" s="47" t="s">
        <v>1070</v>
      </c>
      <c r="E393" s="48" t="s">
        <v>1071</v>
      </c>
      <c r="F393" s="49">
        <v>223</v>
      </c>
      <c r="G393" s="49" t="s">
        <v>327</v>
      </c>
      <c r="H393" s="49" t="s">
        <v>322</v>
      </c>
      <c r="I393" s="49" t="s">
        <v>323</v>
      </c>
      <c r="J393" s="47">
        <v>12535</v>
      </c>
      <c r="K393" s="47" t="s">
        <v>43</v>
      </c>
      <c r="L393" s="47" t="s">
        <v>43</v>
      </c>
      <c r="M393" s="47" t="s">
        <v>43</v>
      </c>
      <c r="N393" s="47" t="s">
        <v>43</v>
      </c>
      <c r="O393" s="47" t="s">
        <v>43</v>
      </c>
      <c r="P393" s="47" t="s">
        <v>43</v>
      </c>
      <c r="Q393" s="47" t="s">
        <v>43</v>
      </c>
      <c r="R393" s="47" t="s">
        <v>43</v>
      </c>
      <c r="S393" s="47" t="s">
        <v>43</v>
      </c>
      <c r="T393" s="47" t="s">
        <v>324</v>
      </c>
      <c r="U393" s="47" t="s">
        <v>41</v>
      </c>
      <c r="V393" s="50" t="s">
        <v>46</v>
      </c>
      <c r="W393" s="62"/>
    </row>
    <row r="394" spans="1:23" ht="33.6" x14ac:dyDescent="0.3">
      <c r="A394" s="47">
        <v>12536</v>
      </c>
      <c r="B394" s="47">
        <v>414</v>
      </c>
      <c r="C394" s="47">
        <v>53100271</v>
      </c>
      <c r="D394" s="47" t="s">
        <v>1072</v>
      </c>
      <c r="E394" s="48" t="s">
        <v>1073</v>
      </c>
      <c r="F394" s="49">
        <v>16</v>
      </c>
      <c r="G394" s="49" t="s">
        <v>327</v>
      </c>
      <c r="H394" s="49" t="s">
        <v>322</v>
      </c>
      <c r="I394" s="49" t="s">
        <v>323</v>
      </c>
      <c r="J394" s="47">
        <v>12536</v>
      </c>
      <c r="K394" s="47" t="s">
        <v>43</v>
      </c>
      <c r="L394" s="47" t="s">
        <v>43</v>
      </c>
      <c r="M394" s="47" t="s">
        <v>43</v>
      </c>
      <c r="N394" s="47" t="s">
        <v>43</v>
      </c>
      <c r="O394" s="47" t="s">
        <v>43</v>
      </c>
      <c r="P394" s="47" t="s">
        <v>43</v>
      </c>
      <c r="Q394" s="47" t="s">
        <v>43</v>
      </c>
      <c r="R394" s="47" t="s">
        <v>43</v>
      </c>
      <c r="S394" s="47" t="s">
        <v>43</v>
      </c>
      <c r="T394" s="47" t="s">
        <v>324</v>
      </c>
      <c r="U394" s="47" t="s">
        <v>41</v>
      </c>
      <c r="V394" s="50" t="s">
        <v>46</v>
      </c>
      <c r="W394" s="62"/>
    </row>
    <row r="395" spans="1:23" ht="33.6" x14ac:dyDescent="0.3">
      <c r="A395" s="47">
        <v>12537</v>
      </c>
      <c r="B395" s="47">
        <v>415</v>
      </c>
      <c r="C395" s="47">
        <v>53100271</v>
      </c>
      <c r="D395" s="47" t="s">
        <v>1074</v>
      </c>
      <c r="E395" s="48" t="s">
        <v>1075</v>
      </c>
      <c r="F395" s="49">
        <v>18</v>
      </c>
      <c r="G395" s="49" t="s">
        <v>327</v>
      </c>
      <c r="H395" s="49" t="s">
        <v>322</v>
      </c>
      <c r="I395" s="49" t="s">
        <v>323</v>
      </c>
      <c r="J395" s="47">
        <v>12537</v>
      </c>
      <c r="K395" s="47" t="s">
        <v>43</v>
      </c>
      <c r="L395" s="47" t="s">
        <v>43</v>
      </c>
      <c r="M395" s="47" t="s">
        <v>43</v>
      </c>
      <c r="N395" s="47" t="s">
        <v>43</v>
      </c>
      <c r="O395" s="47" t="s">
        <v>43</v>
      </c>
      <c r="P395" s="47" t="s">
        <v>43</v>
      </c>
      <c r="Q395" s="47" t="s">
        <v>43</v>
      </c>
      <c r="R395" s="47" t="s">
        <v>43</v>
      </c>
      <c r="S395" s="47" t="s">
        <v>43</v>
      </c>
      <c r="T395" s="47" t="s">
        <v>324</v>
      </c>
      <c r="U395" s="47" t="s">
        <v>41</v>
      </c>
      <c r="V395" s="50" t="s">
        <v>46</v>
      </c>
      <c r="W395" s="62"/>
    </row>
    <row r="396" spans="1:23" ht="33.6" x14ac:dyDescent="0.3">
      <c r="A396" s="47">
        <v>12539</v>
      </c>
      <c r="B396" s="47">
        <v>416</v>
      </c>
      <c r="C396" s="47">
        <v>53100271</v>
      </c>
      <c r="D396" s="47" t="s">
        <v>1076</v>
      </c>
      <c r="E396" s="48" t="s">
        <v>1077</v>
      </c>
      <c r="F396" s="49">
        <v>15</v>
      </c>
      <c r="G396" s="49" t="s">
        <v>327</v>
      </c>
      <c r="H396" s="49" t="s">
        <v>322</v>
      </c>
      <c r="I396" s="49" t="s">
        <v>323</v>
      </c>
      <c r="J396" s="47">
        <v>12539</v>
      </c>
      <c r="K396" s="47" t="s">
        <v>43</v>
      </c>
      <c r="L396" s="47" t="s">
        <v>43</v>
      </c>
      <c r="M396" s="47" t="s">
        <v>43</v>
      </c>
      <c r="N396" s="47" t="s">
        <v>43</v>
      </c>
      <c r="O396" s="47" t="s">
        <v>43</v>
      </c>
      <c r="P396" s="47" t="s">
        <v>43</v>
      </c>
      <c r="Q396" s="47" t="s">
        <v>43</v>
      </c>
      <c r="R396" s="47" t="s">
        <v>43</v>
      </c>
      <c r="S396" s="47" t="s">
        <v>43</v>
      </c>
      <c r="T396" s="47" t="s">
        <v>324</v>
      </c>
      <c r="U396" s="47" t="s">
        <v>41</v>
      </c>
      <c r="V396" s="50" t="s">
        <v>46</v>
      </c>
      <c r="W396" s="62"/>
    </row>
    <row r="397" spans="1:23" x14ac:dyDescent="0.3">
      <c r="A397" s="47">
        <v>12540</v>
      </c>
      <c r="B397" s="47">
        <v>1355</v>
      </c>
      <c r="C397" s="47">
        <v>53200438</v>
      </c>
      <c r="D397" s="47" t="s">
        <v>1078</v>
      </c>
      <c r="E397" s="48" t="s">
        <v>1079</v>
      </c>
      <c r="F397" s="49">
        <v>9</v>
      </c>
      <c r="G397" s="49" t="s">
        <v>327</v>
      </c>
      <c r="H397" s="49" t="s">
        <v>322</v>
      </c>
      <c r="I397" s="49" t="s">
        <v>323</v>
      </c>
      <c r="J397" s="47">
        <v>12540</v>
      </c>
      <c r="K397" s="47" t="s">
        <v>43</v>
      </c>
      <c r="L397" s="47" t="s">
        <v>43</v>
      </c>
      <c r="M397" s="47" t="s">
        <v>43</v>
      </c>
      <c r="N397" s="47" t="s">
        <v>43</v>
      </c>
      <c r="O397" s="47" t="s">
        <v>43</v>
      </c>
      <c r="P397" s="47" t="s">
        <v>43</v>
      </c>
      <c r="Q397" s="47" t="s">
        <v>43</v>
      </c>
      <c r="R397" s="47" t="s">
        <v>43</v>
      </c>
      <c r="S397" s="47" t="s">
        <v>43</v>
      </c>
      <c r="T397" s="47" t="s">
        <v>324</v>
      </c>
      <c r="U397" s="47" t="s">
        <v>41</v>
      </c>
      <c r="V397" s="50" t="s">
        <v>46</v>
      </c>
      <c r="W397" s="62"/>
    </row>
    <row r="398" spans="1:23" x14ac:dyDescent="0.3">
      <c r="A398" s="47">
        <v>12542</v>
      </c>
      <c r="B398" s="47">
        <v>1100</v>
      </c>
      <c r="C398" s="47">
        <v>53200352</v>
      </c>
      <c r="D398" s="47" t="s">
        <v>1080</v>
      </c>
      <c r="E398" s="48" t="s">
        <v>1081</v>
      </c>
      <c r="F398" s="49">
        <v>6</v>
      </c>
      <c r="G398" s="49" t="s">
        <v>327</v>
      </c>
      <c r="H398" s="49" t="s">
        <v>322</v>
      </c>
      <c r="I398" s="49" t="s">
        <v>323</v>
      </c>
      <c r="J398" s="47">
        <v>12542</v>
      </c>
      <c r="K398" s="47" t="s">
        <v>43</v>
      </c>
      <c r="L398" s="47" t="s">
        <v>43</v>
      </c>
      <c r="M398" s="47" t="s">
        <v>43</v>
      </c>
      <c r="N398" s="47" t="s">
        <v>43</v>
      </c>
      <c r="O398" s="47" t="s">
        <v>43</v>
      </c>
      <c r="P398" s="47" t="s">
        <v>43</v>
      </c>
      <c r="Q398" s="47" t="s">
        <v>43</v>
      </c>
      <c r="R398" s="47" t="s">
        <v>43</v>
      </c>
      <c r="S398" s="47" t="s">
        <v>43</v>
      </c>
      <c r="T398" s="47" t="s">
        <v>324</v>
      </c>
      <c r="U398" s="47" t="s">
        <v>41</v>
      </c>
      <c r="V398" s="50" t="s">
        <v>46</v>
      </c>
      <c r="W398" s="62"/>
    </row>
    <row r="399" spans="1:23" ht="33.6" x14ac:dyDescent="0.3">
      <c r="A399" s="47">
        <v>12544</v>
      </c>
      <c r="B399" s="47">
        <v>1101</v>
      </c>
      <c r="C399" s="47">
        <v>53200352</v>
      </c>
      <c r="D399" s="47" t="s">
        <v>1082</v>
      </c>
      <c r="E399" s="48" t="s">
        <v>1083</v>
      </c>
      <c r="F399" s="49">
        <v>18</v>
      </c>
      <c r="G399" s="49" t="s">
        <v>327</v>
      </c>
      <c r="H399" s="49" t="s">
        <v>322</v>
      </c>
      <c r="I399" s="49" t="s">
        <v>323</v>
      </c>
      <c r="J399" s="47">
        <v>12544</v>
      </c>
      <c r="K399" s="47" t="s">
        <v>43</v>
      </c>
      <c r="L399" s="47" t="s">
        <v>43</v>
      </c>
      <c r="M399" s="47" t="s">
        <v>43</v>
      </c>
      <c r="N399" s="47" t="s">
        <v>43</v>
      </c>
      <c r="O399" s="47" t="s">
        <v>43</v>
      </c>
      <c r="P399" s="47" t="s">
        <v>43</v>
      </c>
      <c r="Q399" s="47" t="s">
        <v>43</v>
      </c>
      <c r="R399" s="47" t="s">
        <v>43</v>
      </c>
      <c r="S399" s="47" t="s">
        <v>43</v>
      </c>
      <c r="T399" s="47" t="s">
        <v>324</v>
      </c>
      <c r="U399" s="47" t="s">
        <v>41</v>
      </c>
      <c r="V399" s="50" t="s">
        <v>46</v>
      </c>
      <c r="W399" s="62"/>
    </row>
    <row r="400" spans="1:23" ht="33.6" x14ac:dyDescent="0.3">
      <c r="A400" s="47">
        <v>12545</v>
      </c>
      <c r="B400" s="47">
        <v>994</v>
      </c>
      <c r="C400" s="47">
        <v>53200336</v>
      </c>
      <c r="D400" s="47" t="s">
        <v>1084</v>
      </c>
      <c r="E400" s="48" t="s">
        <v>1085</v>
      </c>
      <c r="F400" s="49">
        <v>42</v>
      </c>
      <c r="G400" s="49" t="s">
        <v>327</v>
      </c>
      <c r="H400" s="49" t="s">
        <v>322</v>
      </c>
      <c r="I400" s="49" t="s">
        <v>323</v>
      </c>
      <c r="J400" s="47">
        <v>12545</v>
      </c>
      <c r="K400" s="47" t="s">
        <v>43</v>
      </c>
      <c r="L400" s="47" t="s">
        <v>43</v>
      </c>
      <c r="M400" s="47" t="s">
        <v>43</v>
      </c>
      <c r="N400" s="47" t="s">
        <v>43</v>
      </c>
      <c r="O400" s="47" t="s">
        <v>43</v>
      </c>
      <c r="P400" s="47" t="s">
        <v>43</v>
      </c>
      <c r="Q400" s="47" t="s">
        <v>43</v>
      </c>
      <c r="R400" s="47" t="s">
        <v>43</v>
      </c>
      <c r="S400" s="47" t="s">
        <v>43</v>
      </c>
      <c r="T400" s="47" t="s">
        <v>324</v>
      </c>
      <c r="U400" s="47" t="s">
        <v>41</v>
      </c>
      <c r="V400" s="50" t="s">
        <v>46</v>
      </c>
      <c r="W400" s="62"/>
    </row>
    <row r="401" spans="1:23" ht="33.6" x14ac:dyDescent="0.3">
      <c r="A401" s="47">
        <v>12546</v>
      </c>
      <c r="B401" s="47">
        <v>1102</v>
      </c>
      <c r="C401" s="47">
        <v>53200352</v>
      </c>
      <c r="D401" s="47" t="s">
        <v>1086</v>
      </c>
      <c r="E401" s="48" t="s">
        <v>1087</v>
      </c>
      <c r="F401" s="49">
        <v>6</v>
      </c>
      <c r="G401" s="49" t="s">
        <v>327</v>
      </c>
      <c r="H401" s="49" t="s">
        <v>322</v>
      </c>
      <c r="I401" s="49" t="s">
        <v>323</v>
      </c>
      <c r="J401" s="47">
        <v>12546</v>
      </c>
      <c r="K401" s="47" t="s">
        <v>43</v>
      </c>
      <c r="L401" s="47" t="s">
        <v>43</v>
      </c>
      <c r="M401" s="47" t="s">
        <v>43</v>
      </c>
      <c r="N401" s="47" t="s">
        <v>43</v>
      </c>
      <c r="O401" s="47" t="s">
        <v>43</v>
      </c>
      <c r="P401" s="47" t="s">
        <v>43</v>
      </c>
      <c r="Q401" s="47" t="s">
        <v>43</v>
      </c>
      <c r="R401" s="47" t="s">
        <v>43</v>
      </c>
      <c r="S401" s="47" t="s">
        <v>43</v>
      </c>
      <c r="T401" s="47" t="s">
        <v>324</v>
      </c>
      <c r="U401" s="47" t="s">
        <v>41</v>
      </c>
      <c r="V401" s="50" t="s">
        <v>46</v>
      </c>
      <c r="W401" s="62"/>
    </row>
    <row r="402" spans="1:23" ht="33.6" x14ac:dyDescent="0.3">
      <c r="A402" s="47">
        <v>12547</v>
      </c>
      <c r="B402" s="47">
        <v>995</v>
      </c>
      <c r="C402" s="47">
        <v>53200336</v>
      </c>
      <c r="D402" s="47" t="s">
        <v>1088</v>
      </c>
      <c r="E402" s="48" t="s">
        <v>1089</v>
      </c>
      <c r="F402" s="49">
        <v>32</v>
      </c>
      <c r="G402" s="49" t="s">
        <v>327</v>
      </c>
      <c r="H402" s="49" t="s">
        <v>322</v>
      </c>
      <c r="I402" s="49" t="s">
        <v>323</v>
      </c>
      <c r="J402" s="47">
        <v>12547</v>
      </c>
      <c r="K402" s="47" t="s">
        <v>43</v>
      </c>
      <c r="L402" s="47" t="s">
        <v>43</v>
      </c>
      <c r="M402" s="47" t="s">
        <v>43</v>
      </c>
      <c r="N402" s="47" t="s">
        <v>43</v>
      </c>
      <c r="O402" s="47" t="s">
        <v>43</v>
      </c>
      <c r="P402" s="47" t="s">
        <v>43</v>
      </c>
      <c r="Q402" s="47" t="s">
        <v>43</v>
      </c>
      <c r="R402" s="47" t="s">
        <v>43</v>
      </c>
      <c r="S402" s="47" t="s">
        <v>43</v>
      </c>
      <c r="T402" s="47" t="s">
        <v>324</v>
      </c>
      <c r="U402" s="47" t="s">
        <v>41</v>
      </c>
      <c r="V402" s="50" t="s">
        <v>46</v>
      </c>
      <c r="W402" s="62"/>
    </row>
    <row r="403" spans="1:23" ht="33.6" x14ac:dyDescent="0.3">
      <c r="A403" s="47">
        <v>12549</v>
      </c>
      <c r="B403" s="47">
        <v>1103</v>
      </c>
      <c r="C403" s="47">
        <v>53200352</v>
      </c>
      <c r="D403" s="47" t="s">
        <v>1090</v>
      </c>
      <c r="E403" s="48" t="s">
        <v>1091</v>
      </c>
      <c r="F403" s="49">
        <v>18</v>
      </c>
      <c r="G403" s="49" t="s">
        <v>327</v>
      </c>
      <c r="H403" s="49" t="s">
        <v>322</v>
      </c>
      <c r="I403" s="49" t="s">
        <v>323</v>
      </c>
      <c r="J403" s="47">
        <v>12549</v>
      </c>
      <c r="K403" s="47" t="s">
        <v>43</v>
      </c>
      <c r="L403" s="47" t="s">
        <v>43</v>
      </c>
      <c r="M403" s="47" t="s">
        <v>43</v>
      </c>
      <c r="N403" s="47" t="s">
        <v>43</v>
      </c>
      <c r="O403" s="47" t="s">
        <v>43</v>
      </c>
      <c r="P403" s="47" t="s">
        <v>43</v>
      </c>
      <c r="Q403" s="47" t="s">
        <v>43</v>
      </c>
      <c r="R403" s="47" t="s">
        <v>43</v>
      </c>
      <c r="S403" s="47" t="s">
        <v>43</v>
      </c>
      <c r="T403" s="47" t="s">
        <v>324</v>
      </c>
      <c r="U403" s="47" t="s">
        <v>41</v>
      </c>
      <c r="V403" s="50" t="s">
        <v>46</v>
      </c>
      <c r="W403" s="62"/>
    </row>
    <row r="404" spans="1:23" ht="33.6" x14ac:dyDescent="0.3">
      <c r="A404" s="47">
        <v>12550</v>
      </c>
      <c r="B404" s="47">
        <v>1104</v>
      </c>
      <c r="C404" s="47">
        <v>53200352</v>
      </c>
      <c r="D404" s="47" t="s">
        <v>1092</v>
      </c>
      <c r="E404" s="48" t="s">
        <v>1093</v>
      </c>
      <c r="F404" s="49">
        <v>101</v>
      </c>
      <c r="G404" s="49" t="s">
        <v>327</v>
      </c>
      <c r="H404" s="49" t="s">
        <v>322</v>
      </c>
      <c r="I404" s="49" t="s">
        <v>323</v>
      </c>
      <c r="J404" s="47">
        <v>12550</v>
      </c>
      <c r="K404" s="47" t="s">
        <v>43</v>
      </c>
      <c r="L404" s="47" t="s">
        <v>43</v>
      </c>
      <c r="M404" s="47" t="s">
        <v>43</v>
      </c>
      <c r="N404" s="47" t="s">
        <v>43</v>
      </c>
      <c r="O404" s="47" t="s">
        <v>43</v>
      </c>
      <c r="P404" s="47" t="s">
        <v>43</v>
      </c>
      <c r="Q404" s="47" t="s">
        <v>43</v>
      </c>
      <c r="R404" s="47" t="s">
        <v>43</v>
      </c>
      <c r="S404" s="47" t="s">
        <v>43</v>
      </c>
      <c r="T404" s="47" t="s">
        <v>324</v>
      </c>
      <c r="U404" s="47" t="s">
        <v>41</v>
      </c>
      <c r="V404" s="50" t="s">
        <v>46</v>
      </c>
      <c r="W404" s="62"/>
    </row>
    <row r="405" spans="1:23" ht="33.6" x14ac:dyDescent="0.3">
      <c r="A405" s="47">
        <v>12551</v>
      </c>
      <c r="B405" s="47">
        <v>1105</v>
      </c>
      <c r="C405" s="47">
        <v>53200352</v>
      </c>
      <c r="D405" s="47" t="s">
        <v>1094</v>
      </c>
      <c r="E405" s="48" t="s">
        <v>1095</v>
      </c>
      <c r="F405" s="49">
        <v>21</v>
      </c>
      <c r="G405" s="49" t="s">
        <v>327</v>
      </c>
      <c r="H405" s="49" t="s">
        <v>322</v>
      </c>
      <c r="I405" s="49" t="s">
        <v>323</v>
      </c>
      <c r="J405" s="47">
        <v>12551</v>
      </c>
      <c r="K405" s="47" t="s">
        <v>43</v>
      </c>
      <c r="L405" s="47" t="s">
        <v>43</v>
      </c>
      <c r="M405" s="47" t="s">
        <v>43</v>
      </c>
      <c r="N405" s="47" t="s">
        <v>43</v>
      </c>
      <c r="O405" s="47" t="s">
        <v>43</v>
      </c>
      <c r="P405" s="47" t="s">
        <v>43</v>
      </c>
      <c r="Q405" s="47" t="s">
        <v>43</v>
      </c>
      <c r="R405" s="47" t="s">
        <v>43</v>
      </c>
      <c r="S405" s="47" t="s">
        <v>43</v>
      </c>
      <c r="T405" s="47" t="s">
        <v>324</v>
      </c>
      <c r="U405" s="47" t="s">
        <v>41</v>
      </c>
      <c r="V405" s="50" t="s">
        <v>46</v>
      </c>
      <c r="W405" s="62"/>
    </row>
    <row r="406" spans="1:23" x14ac:dyDescent="0.3">
      <c r="A406" s="47">
        <v>12552</v>
      </c>
      <c r="B406" s="47">
        <v>996</v>
      </c>
      <c r="C406" s="47">
        <v>53200336</v>
      </c>
      <c r="D406" s="47" t="s">
        <v>1096</v>
      </c>
      <c r="E406" s="48" t="s">
        <v>1097</v>
      </c>
      <c r="F406" s="49">
        <v>16</v>
      </c>
      <c r="G406" s="49" t="s">
        <v>327</v>
      </c>
      <c r="H406" s="49" t="s">
        <v>322</v>
      </c>
      <c r="I406" s="49" t="s">
        <v>323</v>
      </c>
      <c r="J406" s="47">
        <v>12552</v>
      </c>
      <c r="K406" s="47" t="s">
        <v>43</v>
      </c>
      <c r="L406" s="47" t="s">
        <v>43</v>
      </c>
      <c r="M406" s="47" t="s">
        <v>43</v>
      </c>
      <c r="N406" s="47" t="s">
        <v>43</v>
      </c>
      <c r="O406" s="47" t="s">
        <v>43</v>
      </c>
      <c r="P406" s="47" t="s">
        <v>43</v>
      </c>
      <c r="Q406" s="47" t="s">
        <v>43</v>
      </c>
      <c r="R406" s="47" t="s">
        <v>43</v>
      </c>
      <c r="S406" s="47" t="s">
        <v>43</v>
      </c>
      <c r="T406" s="47" t="s">
        <v>324</v>
      </c>
      <c r="U406" s="47" t="s">
        <v>41</v>
      </c>
      <c r="V406" s="50" t="s">
        <v>46</v>
      </c>
      <c r="W406" s="62"/>
    </row>
    <row r="407" spans="1:23" x14ac:dyDescent="0.3">
      <c r="A407" s="47">
        <v>12553</v>
      </c>
      <c r="B407" s="47">
        <v>997</v>
      </c>
      <c r="C407" s="47">
        <v>53200336</v>
      </c>
      <c r="D407" s="47" t="s">
        <v>1098</v>
      </c>
      <c r="E407" s="48" t="s">
        <v>1099</v>
      </c>
      <c r="F407" s="49">
        <v>134</v>
      </c>
      <c r="G407" s="49" t="s">
        <v>327</v>
      </c>
      <c r="H407" s="49" t="s">
        <v>322</v>
      </c>
      <c r="I407" s="49" t="s">
        <v>323</v>
      </c>
      <c r="J407" s="47">
        <v>12553</v>
      </c>
      <c r="K407" s="47" t="s">
        <v>43</v>
      </c>
      <c r="L407" s="47" t="s">
        <v>43</v>
      </c>
      <c r="M407" s="47" t="s">
        <v>43</v>
      </c>
      <c r="N407" s="47" t="s">
        <v>43</v>
      </c>
      <c r="O407" s="47" t="s">
        <v>43</v>
      </c>
      <c r="P407" s="47" t="s">
        <v>43</v>
      </c>
      <c r="Q407" s="47" t="s">
        <v>43</v>
      </c>
      <c r="R407" s="47" t="s">
        <v>43</v>
      </c>
      <c r="S407" s="47" t="s">
        <v>43</v>
      </c>
      <c r="T407" s="47" t="s">
        <v>324</v>
      </c>
      <c r="U407" s="47" t="s">
        <v>41</v>
      </c>
      <c r="V407" s="50" t="s">
        <v>46</v>
      </c>
      <c r="W407" s="62"/>
    </row>
    <row r="408" spans="1:23" ht="33.6" x14ac:dyDescent="0.3">
      <c r="A408" s="47">
        <v>12554</v>
      </c>
      <c r="B408" s="47">
        <v>998</v>
      </c>
      <c r="C408" s="47">
        <v>53200336</v>
      </c>
      <c r="D408" s="47" t="s">
        <v>1100</v>
      </c>
      <c r="E408" s="48" t="s">
        <v>1101</v>
      </c>
      <c r="F408" s="49">
        <v>3</v>
      </c>
      <c r="G408" s="49" t="s">
        <v>327</v>
      </c>
      <c r="H408" s="49" t="s">
        <v>322</v>
      </c>
      <c r="I408" s="49" t="s">
        <v>323</v>
      </c>
      <c r="J408" s="47">
        <v>12554</v>
      </c>
      <c r="K408" s="47" t="s">
        <v>43</v>
      </c>
      <c r="L408" s="47" t="s">
        <v>43</v>
      </c>
      <c r="M408" s="47" t="s">
        <v>43</v>
      </c>
      <c r="N408" s="47" t="s">
        <v>43</v>
      </c>
      <c r="O408" s="47" t="s">
        <v>43</v>
      </c>
      <c r="P408" s="47" t="s">
        <v>43</v>
      </c>
      <c r="Q408" s="47" t="s">
        <v>43</v>
      </c>
      <c r="R408" s="47" t="s">
        <v>43</v>
      </c>
      <c r="S408" s="47" t="s">
        <v>43</v>
      </c>
      <c r="T408" s="47" t="s">
        <v>324</v>
      </c>
      <c r="U408" s="47" t="s">
        <v>41</v>
      </c>
      <c r="V408" s="50" t="s">
        <v>46</v>
      </c>
      <c r="W408" s="62"/>
    </row>
    <row r="409" spans="1:23" ht="33.6" x14ac:dyDescent="0.3">
      <c r="A409" s="47">
        <v>12555</v>
      </c>
      <c r="B409" s="47">
        <v>999</v>
      </c>
      <c r="C409" s="47">
        <v>53200336</v>
      </c>
      <c r="D409" s="47" t="s">
        <v>1102</v>
      </c>
      <c r="E409" s="48" t="s">
        <v>1103</v>
      </c>
      <c r="F409" s="49">
        <v>22</v>
      </c>
      <c r="G409" s="49" t="s">
        <v>327</v>
      </c>
      <c r="H409" s="49" t="s">
        <v>322</v>
      </c>
      <c r="I409" s="49" t="s">
        <v>323</v>
      </c>
      <c r="J409" s="47">
        <v>12555</v>
      </c>
      <c r="K409" s="47" t="s">
        <v>43</v>
      </c>
      <c r="L409" s="47" t="s">
        <v>43</v>
      </c>
      <c r="M409" s="47" t="s">
        <v>43</v>
      </c>
      <c r="N409" s="47" t="s">
        <v>43</v>
      </c>
      <c r="O409" s="47" t="s">
        <v>43</v>
      </c>
      <c r="P409" s="47" t="s">
        <v>43</v>
      </c>
      <c r="Q409" s="47" t="s">
        <v>43</v>
      </c>
      <c r="R409" s="47" t="s">
        <v>43</v>
      </c>
      <c r="S409" s="47" t="s">
        <v>43</v>
      </c>
      <c r="T409" s="47" t="s">
        <v>324</v>
      </c>
      <c r="U409" s="47" t="s">
        <v>41</v>
      </c>
      <c r="V409" s="50" t="s">
        <v>46</v>
      </c>
      <c r="W409" s="62"/>
    </row>
    <row r="410" spans="1:23" ht="33.6" x14ac:dyDescent="0.3">
      <c r="A410" s="47">
        <v>12557</v>
      </c>
      <c r="B410" s="47">
        <v>1106</v>
      </c>
      <c r="C410" s="47">
        <v>53200352</v>
      </c>
      <c r="D410" s="47" t="s">
        <v>1104</v>
      </c>
      <c r="E410" s="48" t="s">
        <v>1105</v>
      </c>
      <c r="F410" s="49">
        <v>1</v>
      </c>
      <c r="G410" s="49" t="s">
        <v>327</v>
      </c>
      <c r="H410" s="49" t="s">
        <v>322</v>
      </c>
      <c r="I410" s="49" t="s">
        <v>323</v>
      </c>
      <c r="J410" s="47">
        <v>12557</v>
      </c>
      <c r="K410" s="47" t="s">
        <v>43</v>
      </c>
      <c r="L410" s="47" t="s">
        <v>43</v>
      </c>
      <c r="M410" s="47" t="s">
        <v>43</v>
      </c>
      <c r="N410" s="47" t="s">
        <v>43</v>
      </c>
      <c r="O410" s="47" t="s">
        <v>43</v>
      </c>
      <c r="P410" s="47" t="s">
        <v>43</v>
      </c>
      <c r="Q410" s="47" t="s">
        <v>43</v>
      </c>
      <c r="R410" s="47" t="s">
        <v>43</v>
      </c>
      <c r="S410" s="47" t="s">
        <v>43</v>
      </c>
      <c r="T410" s="47" t="s">
        <v>324</v>
      </c>
      <c r="U410" s="47" t="s">
        <v>41</v>
      </c>
      <c r="V410" s="50" t="s">
        <v>46</v>
      </c>
      <c r="W410" s="62"/>
    </row>
    <row r="411" spans="1:23" x14ac:dyDescent="0.3">
      <c r="A411" s="47">
        <v>12558</v>
      </c>
      <c r="B411" s="47">
        <v>1000</v>
      </c>
      <c r="C411" s="47">
        <v>53200336</v>
      </c>
      <c r="D411" s="47" t="s">
        <v>1106</v>
      </c>
      <c r="E411" s="48" t="s">
        <v>1107</v>
      </c>
      <c r="F411" s="49">
        <v>9</v>
      </c>
      <c r="G411" s="49" t="s">
        <v>327</v>
      </c>
      <c r="H411" s="49" t="s">
        <v>322</v>
      </c>
      <c r="I411" s="49" t="s">
        <v>323</v>
      </c>
      <c r="J411" s="47">
        <v>12558</v>
      </c>
      <c r="K411" s="47" t="s">
        <v>43</v>
      </c>
      <c r="L411" s="47" t="s">
        <v>43</v>
      </c>
      <c r="M411" s="47" t="s">
        <v>43</v>
      </c>
      <c r="N411" s="47" t="s">
        <v>43</v>
      </c>
      <c r="O411" s="47" t="s">
        <v>43</v>
      </c>
      <c r="P411" s="47" t="s">
        <v>43</v>
      </c>
      <c r="Q411" s="47" t="s">
        <v>43</v>
      </c>
      <c r="R411" s="47" t="s">
        <v>43</v>
      </c>
      <c r="S411" s="47" t="s">
        <v>43</v>
      </c>
      <c r="T411" s="47" t="s">
        <v>324</v>
      </c>
      <c r="U411" s="47" t="s">
        <v>41</v>
      </c>
      <c r="V411" s="50" t="s">
        <v>46</v>
      </c>
      <c r="W411" s="62"/>
    </row>
    <row r="412" spans="1:23" x14ac:dyDescent="0.3">
      <c r="A412" s="47">
        <v>12559</v>
      </c>
      <c r="B412" s="47">
        <v>1001</v>
      </c>
      <c r="C412" s="47">
        <v>53200336</v>
      </c>
      <c r="D412" s="47" t="s">
        <v>1108</v>
      </c>
      <c r="E412" s="48" t="s">
        <v>1109</v>
      </c>
      <c r="F412" s="49">
        <v>9</v>
      </c>
      <c r="G412" s="49" t="s">
        <v>327</v>
      </c>
      <c r="H412" s="49" t="s">
        <v>322</v>
      </c>
      <c r="I412" s="49" t="s">
        <v>323</v>
      </c>
      <c r="J412" s="47">
        <v>12559</v>
      </c>
      <c r="K412" s="47" t="s">
        <v>43</v>
      </c>
      <c r="L412" s="47" t="s">
        <v>43</v>
      </c>
      <c r="M412" s="47" t="s">
        <v>43</v>
      </c>
      <c r="N412" s="47" t="s">
        <v>43</v>
      </c>
      <c r="O412" s="47" t="s">
        <v>43</v>
      </c>
      <c r="P412" s="47" t="s">
        <v>43</v>
      </c>
      <c r="Q412" s="47" t="s">
        <v>43</v>
      </c>
      <c r="R412" s="47" t="s">
        <v>43</v>
      </c>
      <c r="S412" s="47" t="s">
        <v>43</v>
      </c>
      <c r="T412" s="47" t="s">
        <v>324</v>
      </c>
      <c r="U412" s="47" t="s">
        <v>41</v>
      </c>
      <c r="V412" s="50" t="s">
        <v>46</v>
      </c>
      <c r="W412" s="62"/>
    </row>
    <row r="413" spans="1:23" x14ac:dyDescent="0.3">
      <c r="A413" s="47">
        <v>12560</v>
      </c>
      <c r="B413" s="47">
        <v>1002</v>
      </c>
      <c r="C413" s="47">
        <v>53200336</v>
      </c>
      <c r="D413" s="47" t="s">
        <v>1110</v>
      </c>
      <c r="E413" s="48" t="s">
        <v>1111</v>
      </c>
      <c r="F413" s="49">
        <v>14</v>
      </c>
      <c r="G413" s="49" t="s">
        <v>327</v>
      </c>
      <c r="H413" s="49" t="s">
        <v>322</v>
      </c>
      <c r="I413" s="49" t="s">
        <v>323</v>
      </c>
      <c r="J413" s="47">
        <v>12560</v>
      </c>
      <c r="K413" s="47" t="s">
        <v>43</v>
      </c>
      <c r="L413" s="47" t="s">
        <v>43</v>
      </c>
      <c r="M413" s="47" t="s">
        <v>43</v>
      </c>
      <c r="N413" s="47" t="s">
        <v>43</v>
      </c>
      <c r="O413" s="47" t="s">
        <v>43</v>
      </c>
      <c r="P413" s="47" t="s">
        <v>43</v>
      </c>
      <c r="Q413" s="47" t="s">
        <v>43</v>
      </c>
      <c r="R413" s="47" t="s">
        <v>43</v>
      </c>
      <c r="S413" s="47" t="s">
        <v>43</v>
      </c>
      <c r="T413" s="47" t="s">
        <v>324</v>
      </c>
      <c r="U413" s="47" t="s">
        <v>41</v>
      </c>
      <c r="V413" s="50" t="s">
        <v>46</v>
      </c>
      <c r="W413" s="62"/>
    </row>
    <row r="414" spans="1:23" x14ac:dyDescent="0.3">
      <c r="A414" s="47">
        <v>12561</v>
      </c>
      <c r="B414" s="47">
        <v>1003</v>
      </c>
      <c r="C414" s="47">
        <v>53200336</v>
      </c>
      <c r="D414" s="47" t="s">
        <v>1112</v>
      </c>
      <c r="E414" s="48" t="s">
        <v>1113</v>
      </c>
      <c r="F414" s="49">
        <v>37</v>
      </c>
      <c r="G414" s="49" t="s">
        <v>327</v>
      </c>
      <c r="H414" s="49" t="s">
        <v>322</v>
      </c>
      <c r="I414" s="49" t="s">
        <v>323</v>
      </c>
      <c r="J414" s="47">
        <v>12561</v>
      </c>
      <c r="K414" s="47" t="s">
        <v>43</v>
      </c>
      <c r="L414" s="47" t="s">
        <v>43</v>
      </c>
      <c r="M414" s="47" t="s">
        <v>43</v>
      </c>
      <c r="N414" s="47" t="s">
        <v>43</v>
      </c>
      <c r="O414" s="47" t="s">
        <v>43</v>
      </c>
      <c r="P414" s="47" t="s">
        <v>43</v>
      </c>
      <c r="Q414" s="47" t="s">
        <v>43</v>
      </c>
      <c r="R414" s="47" t="s">
        <v>43</v>
      </c>
      <c r="S414" s="47" t="s">
        <v>43</v>
      </c>
      <c r="T414" s="47" t="s">
        <v>324</v>
      </c>
      <c r="U414" s="47" t="s">
        <v>41</v>
      </c>
      <c r="V414" s="50" t="s">
        <v>46</v>
      </c>
      <c r="W414" s="62"/>
    </row>
    <row r="415" spans="1:23" ht="33.6" x14ac:dyDescent="0.3">
      <c r="A415" s="47">
        <v>12563</v>
      </c>
      <c r="B415" s="47">
        <v>1004</v>
      </c>
      <c r="C415" s="47">
        <v>53200336</v>
      </c>
      <c r="D415" s="47" t="s">
        <v>1114</v>
      </c>
      <c r="E415" s="48" t="s">
        <v>1115</v>
      </c>
      <c r="F415" s="49">
        <v>7</v>
      </c>
      <c r="G415" s="49" t="s">
        <v>327</v>
      </c>
      <c r="H415" s="49" t="s">
        <v>322</v>
      </c>
      <c r="I415" s="49" t="s">
        <v>323</v>
      </c>
      <c r="J415" s="47">
        <v>12563</v>
      </c>
      <c r="K415" s="47" t="s">
        <v>43</v>
      </c>
      <c r="L415" s="47" t="s">
        <v>43</v>
      </c>
      <c r="M415" s="47" t="s">
        <v>43</v>
      </c>
      <c r="N415" s="47" t="s">
        <v>43</v>
      </c>
      <c r="O415" s="47" t="s">
        <v>43</v>
      </c>
      <c r="P415" s="47" t="s">
        <v>43</v>
      </c>
      <c r="Q415" s="47" t="s">
        <v>43</v>
      </c>
      <c r="R415" s="47" t="s">
        <v>43</v>
      </c>
      <c r="S415" s="47" t="s">
        <v>43</v>
      </c>
      <c r="T415" s="47" t="s">
        <v>324</v>
      </c>
      <c r="U415" s="47" t="s">
        <v>41</v>
      </c>
      <c r="V415" s="50" t="s">
        <v>46</v>
      </c>
      <c r="W415" s="62"/>
    </row>
    <row r="416" spans="1:23" x14ac:dyDescent="0.3">
      <c r="A416" s="47">
        <v>12567</v>
      </c>
      <c r="B416" s="47">
        <v>1005</v>
      </c>
      <c r="C416" s="47">
        <v>53200336</v>
      </c>
      <c r="D416" s="47" t="s">
        <v>1116</v>
      </c>
      <c r="E416" s="48" t="s">
        <v>1117</v>
      </c>
      <c r="F416" s="49">
        <v>9</v>
      </c>
      <c r="G416" s="49" t="s">
        <v>327</v>
      </c>
      <c r="H416" s="49" t="s">
        <v>322</v>
      </c>
      <c r="I416" s="49" t="s">
        <v>323</v>
      </c>
      <c r="J416" s="47">
        <v>12567</v>
      </c>
      <c r="K416" s="47" t="s">
        <v>43</v>
      </c>
      <c r="L416" s="47" t="s">
        <v>43</v>
      </c>
      <c r="M416" s="47" t="s">
        <v>43</v>
      </c>
      <c r="N416" s="47" t="s">
        <v>43</v>
      </c>
      <c r="O416" s="47" t="s">
        <v>43</v>
      </c>
      <c r="P416" s="47" t="s">
        <v>43</v>
      </c>
      <c r="Q416" s="47" t="s">
        <v>43</v>
      </c>
      <c r="R416" s="47" t="s">
        <v>43</v>
      </c>
      <c r="S416" s="47" t="s">
        <v>43</v>
      </c>
      <c r="T416" s="47" t="s">
        <v>324</v>
      </c>
      <c r="U416" s="47" t="s">
        <v>41</v>
      </c>
      <c r="V416" s="50" t="s">
        <v>46</v>
      </c>
      <c r="W416" s="62"/>
    </row>
    <row r="417" spans="1:23" x14ac:dyDescent="0.3">
      <c r="A417" s="47">
        <v>12568</v>
      </c>
      <c r="B417" s="47">
        <v>1006</v>
      </c>
      <c r="C417" s="47">
        <v>53200336</v>
      </c>
      <c r="D417" s="47" t="s">
        <v>1118</v>
      </c>
      <c r="E417" s="48" t="s">
        <v>1119</v>
      </c>
      <c r="F417" s="49">
        <v>12</v>
      </c>
      <c r="G417" s="49" t="s">
        <v>327</v>
      </c>
      <c r="H417" s="49" t="s">
        <v>322</v>
      </c>
      <c r="I417" s="49" t="s">
        <v>323</v>
      </c>
      <c r="J417" s="47">
        <v>12568</v>
      </c>
      <c r="K417" s="47" t="s">
        <v>43</v>
      </c>
      <c r="L417" s="47" t="s">
        <v>43</v>
      </c>
      <c r="M417" s="47" t="s">
        <v>43</v>
      </c>
      <c r="N417" s="47" t="s">
        <v>43</v>
      </c>
      <c r="O417" s="47" t="s">
        <v>43</v>
      </c>
      <c r="P417" s="47" t="s">
        <v>43</v>
      </c>
      <c r="Q417" s="47" t="s">
        <v>43</v>
      </c>
      <c r="R417" s="47" t="s">
        <v>43</v>
      </c>
      <c r="S417" s="47" t="s">
        <v>43</v>
      </c>
      <c r="T417" s="47" t="s">
        <v>324</v>
      </c>
      <c r="U417" s="47" t="s">
        <v>41</v>
      </c>
      <c r="V417" s="50" t="s">
        <v>46</v>
      </c>
      <c r="W417" s="62"/>
    </row>
    <row r="418" spans="1:23" x14ac:dyDescent="0.3">
      <c r="A418" s="47">
        <v>12571</v>
      </c>
      <c r="B418" s="47">
        <v>1007</v>
      </c>
      <c r="C418" s="47">
        <v>53200336</v>
      </c>
      <c r="D418" s="47" t="s">
        <v>1120</v>
      </c>
      <c r="E418" s="48" t="s">
        <v>1121</v>
      </c>
      <c r="F418" s="49">
        <v>15</v>
      </c>
      <c r="G418" s="49" t="s">
        <v>327</v>
      </c>
      <c r="H418" s="49" t="s">
        <v>322</v>
      </c>
      <c r="I418" s="49" t="s">
        <v>323</v>
      </c>
      <c r="J418" s="47">
        <v>12571</v>
      </c>
      <c r="K418" s="47" t="s">
        <v>43</v>
      </c>
      <c r="L418" s="47" t="s">
        <v>43</v>
      </c>
      <c r="M418" s="47" t="s">
        <v>43</v>
      </c>
      <c r="N418" s="47" t="s">
        <v>43</v>
      </c>
      <c r="O418" s="47" t="s">
        <v>43</v>
      </c>
      <c r="P418" s="47" t="s">
        <v>43</v>
      </c>
      <c r="Q418" s="47" t="s">
        <v>43</v>
      </c>
      <c r="R418" s="47" t="s">
        <v>43</v>
      </c>
      <c r="S418" s="47" t="s">
        <v>43</v>
      </c>
      <c r="T418" s="47" t="s">
        <v>324</v>
      </c>
      <c r="U418" s="47" t="s">
        <v>41</v>
      </c>
      <c r="V418" s="50" t="s">
        <v>46</v>
      </c>
      <c r="W418" s="62"/>
    </row>
    <row r="419" spans="1:23" x14ac:dyDescent="0.3">
      <c r="A419" s="47">
        <v>12572</v>
      </c>
      <c r="B419" s="47">
        <v>1008</v>
      </c>
      <c r="C419" s="47">
        <v>53200336</v>
      </c>
      <c r="D419" s="47" t="s">
        <v>1122</v>
      </c>
      <c r="E419" s="48" t="s">
        <v>1123</v>
      </c>
      <c r="F419" s="49">
        <v>6</v>
      </c>
      <c r="G419" s="49" t="s">
        <v>327</v>
      </c>
      <c r="H419" s="49" t="s">
        <v>322</v>
      </c>
      <c r="I419" s="49" t="s">
        <v>323</v>
      </c>
      <c r="J419" s="47">
        <v>12572</v>
      </c>
      <c r="K419" s="47" t="s">
        <v>43</v>
      </c>
      <c r="L419" s="47" t="s">
        <v>43</v>
      </c>
      <c r="M419" s="47" t="s">
        <v>43</v>
      </c>
      <c r="N419" s="47" t="s">
        <v>43</v>
      </c>
      <c r="O419" s="47" t="s">
        <v>43</v>
      </c>
      <c r="P419" s="47" t="s">
        <v>43</v>
      </c>
      <c r="Q419" s="47" t="s">
        <v>43</v>
      </c>
      <c r="R419" s="47" t="s">
        <v>43</v>
      </c>
      <c r="S419" s="47" t="s">
        <v>43</v>
      </c>
      <c r="T419" s="47" t="s">
        <v>324</v>
      </c>
      <c r="U419" s="47" t="s">
        <v>41</v>
      </c>
      <c r="V419" s="50" t="s">
        <v>46</v>
      </c>
      <c r="W419" s="62"/>
    </row>
    <row r="420" spans="1:23" x14ac:dyDescent="0.3">
      <c r="A420" s="47">
        <v>12573</v>
      </c>
      <c r="B420" s="47">
        <v>1009</v>
      </c>
      <c r="C420" s="47">
        <v>53200336</v>
      </c>
      <c r="D420" s="47" t="s">
        <v>1124</v>
      </c>
      <c r="E420" s="48" t="s">
        <v>1125</v>
      </c>
      <c r="F420" s="49">
        <v>62</v>
      </c>
      <c r="G420" s="49" t="s">
        <v>327</v>
      </c>
      <c r="H420" s="49" t="s">
        <v>322</v>
      </c>
      <c r="I420" s="49" t="s">
        <v>323</v>
      </c>
      <c r="J420" s="47">
        <v>12573</v>
      </c>
      <c r="K420" s="47" t="s">
        <v>43</v>
      </c>
      <c r="L420" s="47" t="s">
        <v>43</v>
      </c>
      <c r="M420" s="47" t="s">
        <v>43</v>
      </c>
      <c r="N420" s="47" t="s">
        <v>43</v>
      </c>
      <c r="O420" s="47" t="s">
        <v>43</v>
      </c>
      <c r="P420" s="47" t="s">
        <v>43</v>
      </c>
      <c r="Q420" s="47" t="s">
        <v>43</v>
      </c>
      <c r="R420" s="47" t="s">
        <v>43</v>
      </c>
      <c r="S420" s="47" t="s">
        <v>43</v>
      </c>
      <c r="T420" s="47" t="s">
        <v>324</v>
      </c>
      <c r="U420" s="47" t="s">
        <v>41</v>
      </c>
      <c r="V420" s="50" t="s">
        <v>46</v>
      </c>
      <c r="W420" s="62"/>
    </row>
    <row r="421" spans="1:23" x14ac:dyDescent="0.3">
      <c r="A421" s="47">
        <v>12574</v>
      </c>
      <c r="B421" s="47">
        <v>1010</v>
      </c>
      <c r="C421" s="47">
        <v>53200336</v>
      </c>
      <c r="D421" s="47" t="s">
        <v>1126</v>
      </c>
      <c r="E421" s="48" t="s">
        <v>1127</v>
      </c>
      <c r="F421" s="49">
        <v>9</v>
      </c>
      <c r="G421" s="49" t="s">
        <v>327</v>
      </c>
      <c r="H421" s="49" t="s">
        <v>322</v>
      </c>
      <c r="I421" s="49" t="s">
        <v>323</v>
      </c>
      <c r="J421" s="47">
        <v>12574</v>
      </c>
      <c r="K421" s="47" t="s">
        <v>43</v>
      </c>
      <c r="L421" s="47" t="s">
        <v>43</v>
      </c>
      <c r="M421" s="47" t="s">
        <v>43</v>
      </c>
      <c r="N421" s="47" t="s">
        <v>43</v>
      </c>
      <c r="O421" s="47" t="s">
        <v>43</v>
      </c>
      <c r="P421" s="47" t="s">
        <v>43</v>
      </c>
      <c r="Q421" s="47" t="s">
        <v>43</v>
      </c>
      <c r="R421" s="47" t="s">
        <v>43</v>
      </c>
      <c r="S421" s="47" t="s">
        <v>43</v>
      </c>
      <c r="T421" s="47" t="s">
        <v>324</v>
      </c>
      <c r="U421" s="47" t="s">
        <v>41</v>
      </c>
      <c r="V421" s="50" t="s">
        <v>46</v>
      </c>
      <c r="W421" s="62"/>
    </row>
    <row r="422" spans="1:23" x14ac:dyDescent="0.3">
      <c r="A422" s="47">
        <v>12575</v>
      </c>
      <c r="B422" s="47">
        <v>1011</v>
      </c>
      <c r="C422" s="47">
        <v>53200336</v>
      </c>
      <c r="D422" s="47" t="s">
        <v>1128</v>
      </c>
      <c r="E422" s="48" t="s">
        <v>1129</v>
      </c>
      <c r="F422" s="49">
        <v>6</v>
      </c>
      <c r="G422" s="49" t="s">
        <v>327</v>
      </c>
      <c r="H422" s="49" t="s">
        <v>322</v>
      </c>
      <c r="I422" s="49" t="s">
        <v>323</v>
      </c>
      <c r="J422" s="47">
        <v>12575</v>
      </c>
      <c r="K422" s="47" t="s">
        <v>43</v>
      </c>
      <c r="L422" s="47" t="s">
        <v>43</v>
      </c>
      <c r="M422" s="47" t="s">
        <v>43</v>
      </c>
      <c r="N422" s="47" t="s">
        <v>43</v>
      </c>
      <c r="O422" s="47" t="s">
        <v>43</v>
      </c>
      <c r="P422" s="47" t="s">
        <v>43</v>
      </c>
      <c r="Q422" s="47" t="s">
        <v>43</v>
      </c>
      <c r="R422" s="47" t="s">
        <v>43</v>
      </c>
      <c r="S422" s="47" t="s">
        <v>43</v>
      </c>
      <c r="T422" s="47" t="s">
        <v>324</v>
      </c>
      <c r="U422" s="47" t="s">
        <v>41</v>
      </c>
      <c r="V422" s="50" t="s">
        <v>46</v>
      </c>
      <c r="W422" s="62"/>
    </row>
    <row r="423" spans="1:23" x14ac:dyDescent="0.3">
      <c r="A423" s="47">
        <v>12576</v>
      </c>
      <c r="B423" s="47">
        <v>1012</v>
      </c>
      <c r="C423" s="47">
        <v>53200336</v>
      </c>
      <c r="D423" s="47" t="s">
        <v>1130</v>
      </c>
      <c r="E423" s="48" t="s">
        <v>1131</v>
      </c>
      <c r="F423" s="49">
        <v>27</v>
      </c>
      <c r="G423" s="49" t="s">
        <v>327</v>
      </c>
      <c r="H423" s="49" t="s">
        <v>322</v>
      </c>
      <c r="I423" s="49" t="s">
        <v>323</v>
      </c>
      <c r="J423" s="47">
        <v>12576</v>
      </c>
      <c r="K423" s="47" t="s">
        <v>43</v>
      </c>
      <c r="L423" s="47" t="s">
        <v>43</v>
      </c>
      <c r="M423" s="47" t="s">
        <v>43</v>
      </c>
      <c r="N423" s="47" t="s">
        <v>43</v>
      </c>
      <c r="O423" s="47" t="s">
        <v>43</v>
      </c>
      <c r="P423" s="47" t="s">
        <v>43</v>
      </c>
      <c r="Q423" s="47" t="s">
        <v>43</v>
      </c>
      <c r="R423" s="47" t="s">
        <v>43</v>
      </c>
      <c r="S423" s="47" t="s">
        <v>43</v>
      </c>
      <c r="T423" s="47" t="s">
        <v>324</v>
      </c>
      <c r="U423" s="47" t="s">
        <v>41</v>
      </c>
      <c r="V423" s="50" t="s">
        <v>46</v>
      </c>
      <c r="W423" s="62"/>
    </row>
    <row r="424" spans="1:23" x14ac:dyDescent="0.3">
      <c r="A424" s="47">
        <v>12577</v>
      </c>
      <c r="B424" s="47">
        <v>1013</v>
      </c>
      <c r="C424" s="47">
        <v>53200336</v>
      </c>
      <c r="D424" s="47" t="s">
        <v>1132</v>
      </c>
      <c r="E424" s="48" t="s">
        <v>1133</v>
      </c>
      <c r="F424" s="49">
        <v>55</v>
      </c>
      <c r="G424" s="49" t="s">
        <v>327</v>
      </c>
      <c r="H424" s="49" t="s">
        <v>322</v>
      </c>
      <c r="I424" s="49" t="s">
        <v>323</v>
      </c>
      <c r="J424" s="47">
        <v>12577</v>
      </c>
      <c r="K424" s="47" t="s">
        <v>43</v>
      </c>
      <c r="L424" s="47" t="s">
        <v>43</v>
      </c>
      <c r="M424" s="47" t="s">
        <v>43</v>
      </c>
      <c r="N424" s="47" t="s">
        <v>43</v>
      </c>
      <c r="O424" s="47" t="s">
        <v>43</v>
      </c>
      <c r="P424" s="47" t="s">
        <v>43</v>
      </c>
      <c r="Q424" s="47" t="s">
        <v>43</v>
      </c>
      <c r="R424" s="47" t="s">
        <v>43</v>
      </c>
      <c r="S424" s="47" t="s">
        <v>43</v>
      </c>
      <c r="T424" s="47" t="s">
        <v>324</v>
      </c>
      <c r="U424" s="47" t="s">
        <v>41</v>
      </c>
      <c r="V424" s="50" t="s">
        <v>46</v>
      </c>
      <c r="W424" s="62"/>
    </row>
    <row r="425" spans="1:23" x14ac:dyDescent="0.3">
      <c r="A425" s="47">
        <v>12578</v>
      </c>
      <c r="B425" s="47">
        <v>1014</v>
      </c>
      <c r="C425" s="47">
        <v>53200336</v>
      </c>
      <c r="D425" s="47" t="s">
        <v>1134</v>
      </c>
      <c r="E425" s="48" t="s">
        <v>1135</v>
      </c>
      <c r="F425" s="49">
        <v>41</v>
      </c>
      <c r="G425" s="49" t="s">
        <v>327</v>
      </c>
      <c r="H425" s="49" t="s">
        <v>322</v>
      </c>
      <c r="I425" s="49" t="s">
        <v>323</v>
      </c>
      <c r="J425" s="47">
        <v>12578</v>
      </c>
      <c r="K425" s="47" t="s">
        <v>43</v>
      </c>
      <c r="L425" s="47" t="s">
        <v>43</v>
      </c>
      <c r="M425" s="47" t="s">
        <v>43</v>
      </c>
      <c r="N425" s="47" t="s">
        <v>43</v>
      </c>
      <c r="O425" s="47" t="s">
        <v>43</v>
      </c>
      <c r="P425" s="47" t="s">
        <v>43</v>
      </c>
      <c r="Q425" s="47" t="s">
        <v>43</v>
      </c>
      <c r="R425" s="47" t="s">
        <v>43</v>
      </c>
      <c r="S425" s="47" t="s">
        <v>43</v>
      </c>
      <c r="T425" s="47" t="s">
        <v>324</v>
      </c>
      <c r="U425" s="47" t="s">
        <v>41</v>
      </c>
      <c r="V425" s="50" t="s">
        <v>46</v>
      </c>
      <c r="W425" s="62"/>
    </row>
    <row r="426" spans="1:23" ht="33.6" x14ac:dyDescent="0.3">
      <c r="A426" s="47">
        <v>12580</v>
      </c>
      <c r="B426" s="47">
        <v>1015</v>
      </c>
      <c r="C426" s="47">
        <v>53200336</v>
      </c>
      <c r="D426" s="47" t="s">
        <v>1136</v>
      </c>
      <c r="E426" s="48" t="s">
        <v>1137</v>
      </c>
      <c r="F426" s="49">
        <v>6</v>
      </c>
      <c r="G426" s="49" t="s">
        <v>327</v>
      </c>
      <c r="H426" s="49" t="s">
        <v>322</v>
      </c>
      <c r="I426" s="49" t="s">
        <v>323</v>
      </c>
      <c r="J426" s="47">
        <v>12580</v>
      </c>
      <c r="K426" s="47" t="s">
        <v>43</v>
      </c>
      <c r="L426" s="47" t="s">
        <v>43</v>
      </c>
      <c r="M426" s="47" t="s">
        <v>43</v>
      </c>
      <c r="N426" s="47" t="s">
        <v>43</v>
      </c>
      <c r="O426" s="47" t="s">
        <v>43</v>
      </c>
      <c r="P426" s="47" t="s">
        <v>43</v>
      </c>
      <c r="Q426" s="47" t="s">
        <v>43</v>
      </c>
      <c r="R426" s="47" t="s">
        <v>43</v>
      </c>
      <c r="S426" s="47" t="s">
        <v>43</v>
      </c>
      <c r="T426" s="47" t="s">
        <v>324</v>
      </c>
      <c r="U426" s="47" t="s">
        <v>41</v>
      </c>
      <c r="V426" s="50" t="s">
        <v>46</v>
      </c>
      <c r="W426" s="62"/>
    </row>
    <row r="427" spans="1:23" x14ac:dyDescent="0.3">
      <c r="A427" s="47">
        <v>12581</v>
      </c>
      <c r="B427" s="47">
        <v>1016</v>
      </c>
      <c r="C427" s="47">
        <v>53200336</v>
      </c>
      <c r="D427" s="47" t="s">
        <v>1138</v>
      </c>
      <c r="E427" s="48" t="s">
        <v>1139</v>
      </c>
      <c r="F427" s="49">
        <v>12</v>
      </c>
      <c r="G427" s="49" t="s">
        <v>327</v>
      </c>
      <c r="H427" s="49" t="s">
        <v>322</v>
      </c>
      <c r="I427" s="49" t="s">
        <v>323</v>
      </c>
      <c r="J427" s="47">
        <v>12581</v>
      </c>
      <c r="K427" s="47" t="s">
        <v>43</v>
      </c>
      <c r="L427" s="47" t="s">
        <v>43</v>
      </c>
      <c r="M427" s="47" t="s">
        <v>43</v>
      </c>
      <c r="N427" s="47" t="s">
        <v>43</v>
      </c>
      <c r="O427" s="47" t="s">
        <v>43</v>
      </c>
      <c r="P427" s="47" t="s">
        <v>43</v>
      </c>
      <c r="Q427" s="47" t="s">
        <v>43</v>
      </c>
      <c r="R427" s="47" t="s">
        <v>43</v>
      </c>
      <c r="S427" s="47" t="s">
        <v>43</v>
      </c>
      <c r="T427" s="47" t="s">
        <v>324</v>
      </c>
      <c r="U427" s="47" t="s">
        <v>41</v>
      </c>
      <c r="V427" s="50" t="s">
        <v>46</v>
      </c>
      <c r="W427" s="62"/>
    </row>
    <row r="428" spans="1:23" ht="33.6" x14ac:dyDescent="0.3">
      <c r="A428" s="47">
        <v>12584</v>
      </c>
      <c r="B428" s="47">
        <v>1017</v>
      </c>
      <c r="C428" s="47">
        <v>53200336</v>
      </c>
      <c r="D428" s="47" t="s">
        <v>1140</v>
      </c>
      <c r="E428" s="48" t="s">
        <v>1141</v>
      </c>
      <c r="F428" s="49">
        <v>6</v>
      </c>
      <c r="G428" s="49" t="s">
        <v>327</v>
      </c>
      <c r="H428" s="49" t="s">
        <v>322</v>
      </c>
      <c r="I428" s="49" t="s">
        <v>323</v>
      </c>
      <c r="J428" s="47">
        <v>12584</v>
      </c>
      <c r="K428" s="47" t="s">
        <v>43</v>
      </c>
      <c r="L428" s="47" t="s">
        <v>43</v>
      </c>
      <c r="M428" s="47" t="s">
        <v>43</v>
      </c>
      <c r="N428" s="47" t="s">
        <v>43</v>
      </c>
      <c r="O428" s="47" t="s">
        <v>43</v>
      </c>
      <c r="P428" s="47" t="s">
        <v>43</v>
      </c>
      <c r="Q428" s="47" t="s">
        <v>43</v>
      </c>
      <c r="R428" s="47" t="s">
        <v>43</v>
      </c>
      <c r="S428" s="47" t="s">
        <v>43</v>
      </c>
      <c r="T428" s="47" t="s">
        <v>324</v>
      </c>
      <c r="U428" s="47" t="s">
        <v>41</v>
      </c>
      <c r="V428" s="50" t="s">
        <v>46</v>
      </c>
      <c r="W428" s="62"/>
    </row>
    <row r="429" spans="1:23" ht="33.6" x14ac:dyDescent="0.3">
      <c r="A429" s="47">
        <v>12585</v>
      </c>
      <c r="B429" s="47">
        <v>1018</v>
      </c>
      <c r="C429" s="47">
        <v>53200336</v>
      </c>
      <c r="D429" s="47" t="s">
        <v>1142</v>
      </c>
      <c r="E429" s="48" t="s">
        <v>1143</v>
      </c>
      <c r="F429" s="49">
        <v>54</v>
      </c>
      <c r="G429" s="49" t="s">
        <v>327</v>
      </c>
      <c r="H429" s="49" t="s">
        <v>322</v>
      </c>
      <c r="I429" s="49" t="s">
        <v>323</v>
      </c>
      <c r="J429" s="47">
        <v>12585</v>
      </c>
      <c r="K429" s="47" t="s">
        <v>43</v>
      </c>
      <c r="L429" s="47" t="s">
        <v>43</v>
      </c>
      <c r="M429" s="47" t="s">
        <v>43</v>
      </c>
      <c r="N429" s="47" t="s">
        <v>43</v>
      </c>
      <c r="O429" s="47" t="s">
        <v>43</v>
      </c>
      <c r="P429" s="47" t="s">
        <v>43</v>
      </c>
      <c r="Q429" s="47" t="s">
        <v>43</v>
      </c>
      <c r="R429" s="47" t="s">
        <v>43</v>
      </c>
      <c r="S429" s="47" t="s">
        <v>43</v>
      </c>
      <c r="T429" s="47" t="s">
        <v>324</v>
      </c>
      <c r="U429" s="47" t="s">
        <v>41</v>
      </c>
      <c r="V429" s="50" t="s">
        <v>46</v>
      </c>
      <c r="W429" s="62"/>
    </row>
    <row r="430" spans="1:23" ht="33.6" x14ac:dyDescent="0.3">
      <c r="A430" s="47">
        <v>12586</v>
      </c>
      <c r="B430" s="47">
        <v>1019</v>
      </c>
      <c r="C430" s="47">
        <v>53200336</v>
      </c>
      <c r="D430" s="47" t="s">
        <v>1144</v>
      </c>
      <c r="E430" s="48" t="s">
        <v>1145</v>
      </c>
      <c r="F430" s="49">
        <v>73</v>
      </c>
      <c r="G430" s="49" t="s">
        <v>327</v>
      </c>
      <c r="H430" s="49" t="s">
        <v>322</v>
      </c>
      <c r="I430" s="49" t="s">
        <v>323</v>
      </c>
      <c r="J430" s="47">
        <v>12586</v>
      </c>
      <c r="K430" s="47" t="s">
        <v>43</v>
      </c>
      <c r="L430" s="47" t="s">
        <v>43</v>
      </c>
      <c r="M430" s="47" t="s">
        <v>43</v>
      </c>
      <c r="N430" s="47" t="s">
        <v>43</v>
      </c>
      <c r="O430" s="47" t="s">
        <v>43</v>
      </c>
      <c r="P430" s="47" t="s">
        <v>43</v>
      </c>
      <c r="Q430" s="47" t="s">
        <v>43</v>
      </c>
      <c r="R430" s="47" t="s">
        <v>43</v>
      </c>
      <c r="S430" s="47" t="s">
        <v>43</v>
      </c>
      <c r="T430" s="47" t="s">
        <v>324</v>
      </c>
      <c r="U430" s="47" t="s">
        <v>41</v>
      </c>
      <c r="V430" s="50" t="s">
        <v>46</v>
      </c>
      <c r="W430" s="62"/>
    </row>
    <row r="431" spans="1:23" x14ac:dyDescent="0.3">
      <c r="A431" s="47">
        <v>12587</v>
      </c>
      <c r="B431" s="47">
        <v>1020</v>
      </c>
      <c r="C431" s="47">
        <v>53200336</v>
      </c>
      <c r="D431" s="47" t="s">
        <v>1146</v>
      </c>
      <c r="E431" s="48" t="s">
        <v>1147</v>
      </c>
      <c r="F431" s="49">
        <v>4</v>
      </c>
      <c r="G431" s="49" t="s">
        <v>327</v>
      </c>
      <c r="H431" s="49" t="s">
        <v>322</v>
      </c>
      <c r="I431" s="49" t="s">
        <v>323</v>
      </c>
      <c r="J431" s="47">
        <v>12587</v>
      </c>
      <c r="K431" s="47" t="s">
        <v>43</v>
      </c>
      <c r="L431" s="47" t="s">
        <v>43</v>
      </c>
      <c r="M431" s="47" t="s">
        <v>43</v>
      </c>
      <c r="N431" s="47" t="s">
        <v>43</v>
      </c>
      <c r="O431" s="47" t="s">
        <v>43</v>
      </c>
      <c r="P431" s="47" t="s">
        <v>43</v>
      </c>
      <c r="Q431" s="47" t="s">
        <v>43</v>
      </c>
      <c r="R431" s="47" t="s">
        <v>43</v>
      </c>
      <c r="S431" s="47" t="s">
        <v>43</v>
      </c>
      <c r="T431" s="47" t="s">
        <v>324</v>
      </c>
      <c r="U431" s="47" t="s">
        <v>41</v>
      </c>
      <c r="V431" s="50" t="s">
        <v>46</v>
      </c>
      <c r="W431" s="62"/>
    </row>
    <row r="432" spans="1:23" ht="33.6" x14ac:dyDescent="0.3">
      <c r="A432" s="47">
        <v>12588</v>
      </c>
      <c r="B432" s="47">
        <v>1021</v>
      </c>
      <c r="C432" s="47">
        <v>53200336</v>
      </c>
      <c r="D432" s="47" t="s">
        <v>1148</v>
      </c>
      <c r="E432" s="48" t="s">
        <v>1149</v>
      </c>
      <c r="F432" s="49">
        <v>9</v>
      </c>
      <c r="G432" s="49" t="s">
        <v>327</v>
      </c>
      <c r="H432" s="49" t="s">
        <v>322</v>
      </c>
      <c r="I432" s="49" t="s">
        <v>323</v>
      </c>
      <c r="J432" s="47">
        <v>12588</v>
      </c>
      <c r="K432" s="47" t="s">
        <v>43</v>
      </c>
      <c r="L432" s="47" t="s">
        <v>43</v>
      </c>
      <c r="M432" s="47" t="s">
        <v>43</v>
      </c>
      <c r="N432" s="47" t="s">
        <v>43</v>
      </c>
      <c r="O432" s="47" t="s">
        <v>43</v>
      </c>
      <c r="P432" s="47" t="s">
        <v>43</v>
      </c>
      <c r="Q432" s="47" t="s">
        <v>43</v>
      </c>
      <c r="R432" s="47" t="s">
        <v>43</v>
      </c>
      <c r="S432" s="47" t="s">
        <v>43</v>
      </c>
      <c r="T432" s="47" t="s">
        <v>324</v>
      </c>
      <c r="U432" s="47" t="s">
        <v>41</v>
      </c>
      <c r="V432" s="50" t="s">
        <v>46</v>
      </c>
      <c r="W432" s="62"/>
    </row>
    <row r="433" spans="1:23" ht="33.6" x14ac:dyDescent="0.3">
      <c r="A433" s="47">
        <v>12589</v>
      </c>
      <c r="B433" s="47">
        <v>1022</v>
      </c>
      <c r="C433" s="47">
        <v>53200336</v>
      </c>
      <c r="D433" s="47" t="s">
        <v>1150</v>
      </c>
      <c r="E433" s="48" t="s">
        <v>1151</v>
      </c>
      <c r="F433" s="49">
        <v>196</v>
      </c>
      <c r="G433" s="49" t="s">
        <v>327</v>
      </c>
      <c r="H433" s="49" t="s">
        <v>322</v>
      </c>
      <c r="I433" s="49" t="s">
        <v>323</v>
      </c>
      <c r="J433" s="47">
        <v>12589</v>
      </c>
      <c r="K433" s="47" t="s">
        <v>43</v>
      </c>
      <c r="L433" s="47" t="s">
        <v>43</v>
      </c>
      <c r="M433" s="47" t="s">
        <v>43</v>
      </c>
      <c r="N433" s="47" t="s">
        <v>43</v>
      </c>
      <c r="O433" s="47" t="s">
        <v>43</v>
      </c>
      <c r="P433" s="47" t="s">
        <v>43</v>
      </c>
      <c r="Q433" s="47" t="s">
        <v>43</v>
      </c>
      <c r="R433" s="47" t="s">
        <v>43</v>
      </c>
      <c r="S433" s="47" t="s">
        <v>43</v>
      </c>
      <c r="T433" s="47" t="s">
        <v>324</v>
      </c>
      <c r="U433" s="47" t="s">
        <v>41</v>
      </c>
      <c r="V433" s="50" t="s">
        <v>46</v>
      </c>
      <c r="W433" s="62"/>
    </row>
    <row r="434" spans="1:23" ht="33.6" x14ac:dyDescent="0.3">
      <c r="A434" s="47">
        <v>12590</v>
      </c>
      <c r="B434" s="47">
        <v>1023</v>
      </c>
      <c r="C434" s="47">
        <v>53200336</v>
      </c>
      <c r="D434" s="47" t="s">
        <v>1152</v>
      </c>
      <c r="E434" s="48" t="s">
        <v>1153</v>
      </c>
      <c r="F434" s="49">
        <v>118</v>
      </c>
      <c r="G434" s="49" t="s">
        <v>327</v>
      </c>
      <c r="H434" s="49" t="s">
        <v>322</v>
      </c>
      <c r="I434" s="49" t="s">
        <v>323</v>
      </c>
      <c r="J434" s="47">
        <v>12590</v>
      </c>
      <c r="K434" s="47" t="s">
        <v>43</v>
      </c>
      <c r="L434" s="47" t="s">
        <v>43</v>
      </c>
      <c r="M434" s="47" t="s">
        <v>43</v>
      </c>
      <c r="N434" s="47" t="s">
        <v>43</v>
      </c>
      <c r="O434" s="47" t="s">
        <v>43</v>
      </c>
      <c r="P434" s="47" t="s">
        <v>43</v>
      </c>
      <c r="Q434" s="47" t="s">
        <v>43</v>
      </c>
      <c r="R434" s="47" t="s">
        <v>43</v>
      </c>
      <c r="S434" s="47" t="s">
        <v>43</v>
      </c>
      <c r="T434" s="47" t="s">
        <v>324</v>
      </c>
      <c r="U434" s="47" t="s">
        <v>41</v>
      </c>
      <c r="V434" s="50" t="s">
        <v>46</v>
      </c>
      <c r="W434" s="62"/>
    </row>
    <row r="435" spans="1:23" ht="33.6" x14ac:dyDescent="0.3">
      <c r="A435" s="47">
        <v>12591</v>
      </c>
      <c r="B435" s="47">
        <v>1107</v>
      </c>
      <c r="C435" s="47">
        <v>53200352</v>
      </c>
      <c r="D435" s="47" t="s">
        <v>1154</v>
      </c>
      <c r="E435" s="48" t="s">
        <v>1155</v>
      </c>
      <c r="F435" s="49">
        <v>39</v>
      </c>
      <c r="G435" s="49" t="s">
        <v>327</v>
      </c>
      <c r="H435" s="49" t="s">
        <v>322</v>
      </c>
      <c r="I435" s="49" t="s">
        <v>323</v>
      </c>
      <c r="J435" s="47">
        <v>12591</v>
      </c>
      <c r="K435" s="47" t="s">
        <v>43</v>
      </c>
      <c r="L435" s="47" t="s">
        <v>43</v>
      </c>
      <c r="M435" s="47" t="s">
        <v>43</v>
      </c>
      <c r="N435" s="47" t="s">
        <v>43</v>
      </c>
      <c r="O435" s="47" t="s">
        <v>43</v>
      </c>
      <c r="P435" s="47" t="s">
        <v>43</v>
      </c>
      <c r="Q435" s="47" t="s">
        <v>43</v>
      </c>
      <c r="R435" s="47" t="s">
        <v>43</v>
      </c>
      <c r="S435" s="47" t="s">
        <v>43</v>
      </c>
      <c r="T435" s="47" t="s">
        <v>324</v>
      </c>
      <c r="U435" s="47" t="s">
        <v>41</v>
      </c>
      <c r="V435" s="50" t="s">
        <v>46</v>
      </c>
      <c r="W435" s="62"/>
    </row>
    <row r="436" spans="1:23" x14ac:dyDescent="0.3">
      <c r="A436" s="47">
        <v>12594</v>
      </c>
      <c r="B436" s="47">
        <v>1108</v>
      </c>
      <c r="C436" s="47">
        <v>53200352</v>
      </c>
      <c r="D436" s="47" t="s">
        <v>1156</v>
      </c>
      <c r="E436" s="48" t="s">
        <v>1157</v>
      </c>
      <c r="F436" s="49">
        <v>252</v>
      </c>
      <c r="G436" s="49" t="s">
        <v>327</v>
      </c>
      <c r="H436" s="49" t="s">
        <v>322</v>
      </c>
      <c r="I436" s="49" t="s">
        <v>323</v>
      </c>
      <c r="J436" s="47">
        <v>12594</v>
      </c>
      <c r="K436" s="47" t="s">
        <v>43</v>
      </c>
      <c r="L436" s="47" t="s">
        <v>43</v>
      </c>
      <c r="M436" s="47" t="s">
        <v>43</v>
      </c>
      <c r="N436" s="47" t="s">
        <v>43</v>
      </c>
      <c r="O436" s="47" t="s">
        <v>43</v>
      </c>
      <c r="P436" s="47" t="s">
        <v>43</v>
      </c>
      <c r="Q436" s="47" t="s">
        <v>43</v>
      </c>
      <c r="R436" s="47" t="s">
        <v>43</v>
      </c>
      <c r="S436" s="47" t="s">
        <v>43</v>
      </c>
      <c r="T436" s="47" t="s">
        <v>324</v>
      </c>
      <c r="U436" s="47" t="s">
        <v>41</v>
      </c>
      <c r="V436" s="50" t="s">
        <v>46</v>
      </c>
      <c r="W436" s="62"/>
    </row>
    <row r="437" spans="1:23" ht="33.6" x14ac:dyDescent="0.3">
      <c r="A437" s="47">
        <v>12595</v>
      </c>
      <c r="B437" s="47">
        <v>1089</v>
      </c>
      <c r="C437" s="47">
        <v>53200348</v>
      </c>
      <c r="D437" s="47" t="s">
        <v>1158</v>
      </c>
      <c r="E437" s="48" t="s">
        <v>1159</v>
      </c>
      <c r="F437" s="49">
        <v>30</v>
      </c>
      <c r="G437" s="49" t="s">
        <v>327</v>
      </c>
      <c r="H437" s="49" t="s">
        <v>322</v>
      </c>
      <c r="I437" s="49" t="s">
        <v>323</v>
      </c>
      <c r="J437" s="47">
        <v>12595</v>
      </c>
      <c r="K437" s="47" t="s">
        <v>43</v>
      </c>
      <c r="L437" s="47" t="s">
        <v>43</v>
      </c>
      <c r="M437" s="47" t="s">
        <v>43</v>
      </c>
      <c r="N437" s="47" t="s">
        <v>43</v>
      </c>
      <c r="O437" s="47" t="s">
        <v>43</v>
      </c>
      <c r="P437" s="47" t="s">
        <v>43</v>
      </c>
      <c r="Q437" s="47" t="s">
        <v>43</v>
      </c>
      <c r="R437" s="47" t="s">
        <v>43</v>
      </c>
      <c r="S437" s="47" t="s">
        <v>43</v>
      </c>
      <c r="T437" s="47" t="s">
        <v>324</v>
      </c>
      <c r="U437" s="47" t="s">
        <v>41</v>
      </c>
      <c r="V437" s="50" t="s">
        <v>46</v>
      </c>
      <c r="W437" s="62"/>
    </row>
    <row r="438" spans="1:23" ht="33.6" x14ac:dyDescent="0.3">
      <c r="A438" s="47">
        <v>12596</v>
      </c>
      <c r="B438" s="47">
        <v>1024</v>
      </c>
      <c r="C438" s="47">
        <v>53200336</v>
      </c>
      <c r="D438" s="47" t="s">
        <v>1160</v>
      </c>
      <c r="E438" s="48" t="s">
        <v>1161</v>
      </c>
      <c r="F438" s="49">
        <v>8</v>
      </c>
      <c r="G438" s="49" t="s">
        <v>327</v>
      </c>
      <c r="H438" s="49" t="s">
        <v>322</v>
      </c>
      <c r="I438" s="49" t="s">
        <v>323</v>
      </c>
      <c r="J438" s="47">
        <v>12596</v>
      </c>
      <c r="K438" s="47" t="s">
        <v>43</v>
      </c>
      <c r="L438" s="47" t="s">
        <v>43</v>
      </c>
      <c r="M438" s="47" t="s">
        <v>43</v>
      </c>
      <c r="N438" s="47" t="s">
        <v>43</v>
      </c>
      <c r="O438" s="47" t="s">
        <v>43</v>
      </c>
      <c r="P438" s="47" t="s">
        <v>43</v>
      </c>
      <c r="Q438" s="47" t="s">
        <v>43</v>
      </c>
      <c r="R438" s="47" t="s">
        <v>43</v>
      </c>
      <c r="S438" s="47" t="s">
        <v>43</v>
      </c>
      <c r="T438" s="47" t="s">
        <v>324</v>
      </c>
      <c r="U438" s="47" t="s">
        <v>41</v>
      </c>
      <c r="V438" s="50" t="s">
        <v>46</v>
      </c>
      <c r="W438" s="62"/>
    </row>
    <row r="439" spans="1:23" ht="33.6" x14ac:dyDescent="0.3">
      <c r="A439" s="47">
        <v>12597</v>
      </c>
      <c r="B439" s="47">
        <v>1025</v>
      </c>
      <c r="C439" s="47">
        <v>53200336</v>
      </c>
      <c r="D439" s="47" t="s">
        <v>1162</v>
      </c>
      <c r="E439" s="48" t="s">
        <v>1163</v>
      </c>
      <c r="F439" s="49">
        <v>1</v>
      </c>
      <c r="G439" s="49" t="s">
        <v>327</v>
      </c>
      <c r="H439" s="49" t="s">
        <v>322</v>
      </c>
      <c r="I439" s="49" t="s">
        <v>323</v>
      </c>
      <c r="J439" s="47">
        <v>12597</v>
      </c>
      <c r="K439" s="47" t="s">
        <v>43</v>
      </c>
      <c r="L439" s="47" t="s">
        <v>43</v>
      </c>
      <c r="M439" s="47" t="s">
        <v>43</v>
      </c>
      <c r="N439" s="47" t="s">
        <v>43</v>
      </c>
      <c r="O439" s="47" t="s">
        <v>43</v>
      </c>
      <c r="P439" s="47" t="s">
        <v>43</v>
      </c>
      <c r="Q439" s="47" t="s">
        <v>43</v>
      </c>
      <c r="R439" s="47" t="s">
        <v>43</v>
      </c>
      <c r="S439" s="47" t="s">
        <v>43</v>
      </c>
      <c r="T439" s="47" t="s">
        <v>324</v>
      </c>
      <c r="U439" s="47" t="s">
        <v>41</v>
      </c>
      <c r="V439" s="50" t="s">
        <v>46</v>
      </c>
      <c r="W439" s="62"/>
    </row>
    <row r="440" spans="1:23" ht="33.6" x14ac:dyDescent="0.3">
      <c r="A440" s="47">
        <v>12598</v>
      </c>
      <c r="B440" s="47">
        <v>1026</v>
      </c>
      <c r="C440" s="47">
        <v>53200336</v>
      </c>
      <c r="D440" s="47" t="s">
        <v>1164</v>
      </c>
      <c r="E440" s="48" t="s">
        <v>1165</v>
      </c>
      <c r="F440" s="49">
        <v>15</v>
      </c>
      <c r="G440" s="49" t="s">
        <v>327</v>
      </c>
      <c r="H440" s="49" t="s">
        <v>322</v>
      </c>
      <c r="I440" s="49" t="s">
        <v>323</v>
      </c>
      <c r="J440" s="47">
        <v>12598</v>
      </c>
      <c r="K440" s="47" t="s">
        <v>43</v>
      </c>
      <c r="L440" s="47" t="s">
        <v>43</v>
      </c>
      <c r="M440" s="47" t="s">
        <v>43</v>
      </c>
      <c r="N440" s="47" t="s">
        <v>43</v>
      </c>
      <c r="O440" s="47" t="s">
        <v>43</v>
      </c>
      <c r="P440" s="47" t="s">
        <v>43</v>
      </c>
      <c r="Q440" s="47" t="s">
        <v>43</v>
      </c>
      <c r="R440" s="47" t="s">
        <v>43</v>
      </c>
      <c r="S440" s="47" t="s">
        <v>43</v>
      </c>
      <c r="T440" s="47" t="s">
        <v>324</v>
      </c>
      <c r="U440" s="47" t="s">
        <v>41</v>
      </c>
      <c r="V440" s="50" t="s">
        <v>46</v>
      </c>
      <c r="W440" s="62"/>
    </row>
    <row r="441" spans="1:23" ht="33.6" x14ac:dyDescent="0.3">
      <c r="A441" s="47">
        <v>12600</v>
      </c>
      <c r="B441" s="47">
        <v>1109</v>
      </c>
      <c r="C441" s="47">
        <v>53200352</v>
      </c>
      <c r="D441" s="47" t="s">
        <v>1166</v>
      </c>
      <c r="E441" s="48" t="s">
        <v>1167</v>
      </c>
      <c r="F441" s="49">
        <v>190</v>
      </c>
      <c r="G441" s="49" t="s">
        <v>327</v>
      </c>
      <c r="H441" s="49" t="s">
        <v>322</v>
      </c>
      <c r="I441" s="49" t="s">
        <v>323</v>
      </c>
      <c r="J441" s="47">
        <v>12600</v>
      </c>
      <c r="K441" s="47" t="s">
        <v>43</v>
      </c>
      <c r="L441" s="47" t="s">
        <v>43</v>
      </c>
      <c r="M441" s="47" t="s">
        <v>43</v>
      </c>
      <c r="N441" s="47" t="s">
        <v>43</v>
      </c>
      <c r="O441" s="47" t="s">
        <v>43</v>
      </c>
      <c r="P441" s="47" t="s">
        <v>43</v>
      </c>
      <c r="Q441" s="47" t="s">
        <v>43</v>
      </c>
      <c r="R441" s="47" t="s">
        <v>43</v>
      </c>
      <c r="S441" s="47" t="s">
        <v>43</v>
      </c>
      <c r="T441" s="47" t="s">
        <v>324</v>
      </c>
      <c r="U441" s="47" t="s">
        <v>41</v>
      </c>
      <c r="V441" s="50" t="s">
        <v>46</v>
      </c>
      <c r="W441" s="62"/>
    </row>
    <row r="442" spans="1:23" x14ac:dyDescent="0.3">
      <c r="A442" s="47">
        <v>12601</v>
      </c>
      <c r="B442" s="47">
        <v>1052</v>
      </c>
      <c r="C442" s="47">
        <v>53200341</v>
      </c>
      <c r="D442" s="47" t="s">
        <v>1168</v>
      </c>
      <c r="E442" s="48" t="s">
        <v>1169</v>
      </c>
      <c r="F442" s="49">
        <v>6</v>
      </c>
      <c r="G442" s="49" t="s">
        <v>327</v>
      </c>
      <c r="H442" s="49" t="s">
        <v>322</v>
      </c>
      <c r="I442" s="49" t="s">
        <v>323</v>
      </c>
      <c r="J442" s="47">
        <v>12601</v>
      </c>
      <c r="K442" s="47" t="s">
        <v>43</v>
      </c>
      <c r="L442" s="47" t="s">
        <v>43</v>
      </c>
      <c r="M442" s="47" t="s">
        <v>43</v>
      </c>
      <c r="N442" s="47" t="s">
        <v>43</v>
      </c>
      <c r="O442" s="47" t="s">
        <v>43</v>
      </c>
      <c r="P442" s="47" t="s">
        <v>43</v>
      </c>
      <c r="Q442" s="47" t="s">
        <v>43</v>
      </c>
      <c r="R442" s="47" t="s">
        <v>43</v>
      </c>
      <c r="S442" s="47" t="s">
        <v>43</v>
      </c>
      <c r="T442" s="47" t="s">
        <v>324</v>
      </c>
      <c r="U442" s="47" t="s">
        <v>41</v>
      </c>
      <c r="V442" s="50" t="s">
        <v>46</v>
      </c>
      <c r="W442" s="62"/>
    </row>
    <row r="443" spans="1:23" ht="33.6" x14ac:dyDescent="0.3">
      <c r="A443" s="47">
        <v>12602</v>
      </c>
      <c r="B443" s="47">
        <v>1110</v>
      </c>
      <c r="C443" s="47">
        <v>53200352</v>
      </c>
      <c r="D443" s="47" t="s">
        <v>1170</v>
      </c>
      <c r="E443" s="48" t="s">
        <v>1171</v>
      </c>
      <c r="F443" s="49">
        <v>9</v>
      </c>
      <c r="G443" s="49" t="s">
        <v>327</v>
      </c>
      <c r="H443" s="49" t="s">
        <v>322</v>
      </c>
      <c r="I443" s="49" t="s">
        <v>323</v>
      </c>
      <c r="J443" s="47">
        <v>12602</v>
      </c>
      <c r="K443" s="47" t="s">
        <v>43</v>
      </c>
      <c r="L443" s="47" t="s">
        <v>43</v>
      </c>
      <c r="M443" s="47" t="s">
        <v>43</v>
      </c>
      <c r="N443" s="47" t="s">
        <v>43</v>
      </c>
      <c r="O443" s="47" t="s">
        <v>43</v>
      </c>
      <c r="P443" s="47" t="s">
        <v>43</v>
      </c>
      <c r="Q443" s="47" t="s">
        <v>43</v>
      </c>
      <c r="R443" s="47" t="s">
        <v>43</v>
      </c>
      <c r="S443" s="47" t="s">
        <v>43</v>
      </c>
      <c r="T443" s="47" t="s">
        <v>324</v>
      </c>
      <c r="U443" s="47" t="s">
        <v>41</v>
      </c>
      <c r="V443" s="50" t="s">
        <v>46</v>
      </c>
      <c r="W443" s="62"/>
    </row>
    <row r="444" spans="1:23" ht="33.6" x14ac:dyDescent="0.3">
      <c r="A444" s="47">
        <v>12603</v>
      </c>
      <c r="B444" s="47">
        <v>1111</v>
      </c>
      <c r="C444" s="47">
        <v>53200352</v>
      </c>
      <c r="D444" s="47" t="s">
        <v>1172</v>
      </c>
      <c r="E444" s="48" t="s">
        <v>1173</v>
      </c>
      <c r="F444" s="49">
        <v>12</v>
      </c>
      <c r="G444" s="49" t="s">
        <v>327</v>
      </c>
      <c r="H444" s="49" t="s">
        <v>322</v>
      </c>
      <c r="I444" s="49" t="s">
        <v>323</v>
      </c>
      <c r="J444" s="47">
        <v>12603</v>
      </c>
      <c r="K444" s="47" t="s">
        <v>43</v>
      </c>
      <c r="L444" s="47" t="s">
        <v>43</v>
      </c>
      <c r="M444" s="47" t="s">
        <v>43</v>
      </c>
      <c r="N444" s="47" t="s">
        <v>43</v>
      </c>
      <c r="O444" s="47" t="s">
        <v>43</v>
      </c>
      <c r="P444" s="47" t="s">
        <v>43</v>
      </c>
      <c r="Q444" s="47" t="s">
        <v>43</v>
      </c>
      <c r="R444" s="47" t="s">
        <v>43</v>
      </c>
      <c r="S444" s="47" t="s">
        <v>43</v>
      </c>
      <c r="T444" s="47" t="s">
        <v>324</v>
      </c>
      <c r="U444" s="47" t="s">
        <v>41</v>
      </c>
      <c r="V444" s="50" t="s">
        <v>46</v>
      </c>
      <c r="W444" s="62"/>
    </row>
    <row r="445" spans="1:23" ht="33.6" x14ac:dyDescent="0.3">
      <c r="A445" s="47">
        <v>12605</v>
      </c>
      <c r="B445" s="47">
        <v>1112</v>
      </c>
      <c r="C445" s="47">
        <v>53200352</v>
      </c>
      <c r="D445" s="47" t="s">
        <v>1174</v>
      </c>
      <c r="E445" s="48" t="s">
        <v>1175</v>
      </c>
      <c r="F445" s="49">
        <v>6</v>
      </c>
      <c r="G445" s="49" t="s">
        <v>327</v>
      </c>
      <c r="H445" s="49" t="s">
        <v>322</v>
      </c>
      <c r="I445" s="49" t="s">
        <v>323</v>
      </c>
      <c r="J445" s="47">
        <v>12605</v>
      </c>
      <c r="K445" s="47" t="s">
        <v>43</v>
      </c>
      <c r="L445" s="47" t="s">
        <v>43</v>
      </c>
      <c r="M445" s="47" t="s">
        <v>43</v>
      </c>
      <c r="N445" s="47" t="s">
        <v>43</v>
      </c>
      <c r="O445" s="47" t="s">
        <v>43</v>
      </c>
      <c r="P445" s="47" t="s">
        <v>43</v>
      </c>
      <c r="Q445" s="47" t="s">
        <v>43</v>
      </c>
      <c r="R445" s="47" t="s">
        <v>43</v>
      </c>
      <c r="S445" s="47" t="s">
        <v>43</v>
      </c>
      <c r="T445" s="47" t="s">
        <v>324</v>
      </c>
      <c r="U445" s="47" t="s">
        <v>41</v>
      </c>
      <c r="V445" s="50" t="s">
        <v>46</v>
      </c>
      <c r="W445" s="62"/>
    </row>
    <row r="446" spans="1:23" ht="33.6" x14ac:dyDescent="0.3">
      <c r="A446" s="47">
        <v>12610</v>
      </c>
      <c r="B446" s="47">
        <v>1113</v>
      </c>
      <c r="C446" s="47">
        <v>53200352</v>
      </c>
      <c r="D446" s="47" t="s">
        <v>1176</v>
      </c>
      <c r="E446" s="48" t="s">
        <v>1177</v>
      </c>
      <c r="F446" s="49">
        <v>6</v>
      </c>
      <c r="G446" s="49" t="s">
        <v>327</v>
      </c>
      <c r="H446" s="49" t="s">
        <v>322</v>
      </c>
      <c r="I446" s="49" t="s">
        <v>323</v>
      </c>
      <c r="J446" s="47">
        <v>12610</v>
      </c>
      <c r="K446" s="47" t="s">
        <v>43</v>
      </c>
      <c r="L446" s="47" t="s">
        <v>43</v>
      </c>
      <c r="M446" s="47" t="s">
        <v>43</v>
      </c>
      <c r="N446" s="47" t="s">
        <v>43</v>
      </c>
      <c r="O446" s="47" t="s">
        <v>43</v>
      </c>
      <c r="P446" s="47" t="s">
        <v>43</v>
      </c>
      <c r="Q446" s="47" t="s">
        <v>43</v>
      </c>
      <c r="R446" s="47" t="s">
        <v>43</v>
      </c>
      <c r="S446" s="47" t="s">
        <v>43</v>
      </c>
      <c r="T446" s="47" t="s">
        <v>324</v>
      </c>
      <c r="U446" s="47" t="s">
        <v>41</v>
      </c>
      <c r="V446" s="50" t="s">
        <v>46</v>
      </c>
      <c r="W446" s="62"/>
    </row>
    <row r="447" spans="1:23" ht="33.6" x14ac:dyDescent="0.3">
      <c r="A447" s="47">
        <v>12611</v>
      </c>
      <c r="B447" s="47">
        <v>1114</v>
      </c>
      <c r="C447" s="47">
        <v>53200352</v>
      </c>
      <c r="D447" s="47" t="s">
        <v>1178</v>
      </c>
      <c r="E447" s="48" t="s">
        <v>1179</v>
      </c>
      <c r="F447" s="49">
        <v>6</v>
      </c>
      <c r="G447" s="49" t="s">
        <v>327</v>
      </c>
      <c r="H447" s="49" t="s">
        <v>322</v>
      </c>
      <c r="I447" s="49" t="s">
        <v>323</v>
      </c>
      <c r="J447" s="47">
        <v>12611</v>
      </c>
      <c r="K447" s="47" t="s">
        <v>43</v>
      </c>
      <c r="L447" s="47" t="s">
        <v>43</v>
      </c>
      <c r="M447" s="47" t="s">
        <v>43</v>
      </c>
      <c r="N447" s="47" t="s">
        <v>43</v>
      </c>
      <c r="O447" s="47" t="s">
        <v>43</v>
      </c>
      <c r="P447" s="47" t="s">
        <v>43</v>
      </c>
      <c r="Q447" s="47" t="s">
        <v>43</v>
      </c>
      <c r="R447" s="47" t="s">
        <v>43</v>
      </c>
      <c r="S447" s="47" t="s">
        <v>43</v>
      </c>
      <c r="T447" s="47" t="s">
        <v>324</v>
      </c>
      <c r="U447" s="47" t="s">
        <v>41</v>
      </c>
      <c r="V447" s="50" t="s">
        <v>46</v>
      </c>
      <c r="W447" s="62"/>
    </row>
    <row r="448" spans="1:23" ht="33.6" x14ac:dyDescent="0.3">
      <c r="A448" s="47">
        <v>12612</v>
      </c>
      <c r="B448" s="47">
        <v>1115</v>
      </c>
      <c r="C448" s="47">
        <v>53200352</v>
      </c>
      <c r="D448" s="47" t="s">
        <v>1180</v>
      </c>
      <c r="E448" s="48" t="s">
        <v>1181</v>
      </c>
      <c r="F448" s="49">
        <v>8</v>
      </c>
      <c r="G448" s="49" t="s">
        <v>327</v>
      </c>
      <c r="H448" s="49" t="s">
        <v>322</v>
      </c>
      <c r="I448" s="49" t="s">
        <v>323</v>
      </c>
      <c r="J448" s="47">
        <v>12612</v>
      </c>
      <c r="K448" s="47" t="s">
        <v>43</v>
      </c>
      <c r="L448" s="47" t="s">
        <v>43</v>
      </c>
      <c r="M448" s="47" t="s">
        <v>43</v>
      </c>
      <c r="N448" s="47" t="s">
        <v>43</v>
      </c>
      <c r="O448" s="47" t="s">
        <v>43</v>
      </c>
      <c r="P448" s="47" t="s">
        <v>43</v>
      </c>
      <c r="Q448" s="47" t="s">
        <v>43</v>
      </c>
      <c r="R448" s="47" t="s">
        <v>43</v>
      </c>
      <c r="S448" s="47" t="s">
        <v>43</v>
      </c>
      <c r="T448" s="47" t="s">
        <v>324</v>
      </c>
      <c r="U448" s="47" t="s">
        <v>41</v>
      </c>
      <c r="V448" s="50" t="s">
        <v>46</v>
      </c>
      <c r="W448" s="62"/>
    </row>
    <row r="449" spans="1:23" ht="33.6" x14ac:dyDescent="0.3">
      <c r="A449" s="47">
        <v>12613</v>
      </c>
      <c r="B449" s="47">
        <v>1116</v>
      </c>
      <c r="C449" s="47">
        <v>53200352</v>
      </c>
      <c r="D449" s="47" t="s">
        <v>1182</v>
      </c>
      <c r="E449" s="48" t="s">
        <v>1183</v>
      </c>
      <c r="F449" s="49">
        <v>12</v>
      </c>
      <c r="G449" s="49" t="s">
        <v>327</v>
      </c>
      <c r="H449" s="49" t="s">
        <v>322</v>
      </c>
      <c r="I449" s="49" t="s">
        <v>323</v>
      </c>
      <c r="J449" s="47">
        <v>12613</v>
      </c>
      <c r="K449" s="47" t="s">
        <v>43</v>
      </c>
      <c r="L449" s="47" t="s">
        <v>43</v>
      </c>
      <c r="M449" s="47" t="s">
        <v>43</v>
      </c>
      <c r="N449" s="47" t="s">
        <v>43</v>
      </c>
      <c r="O449" s="47" t="s">
        <v>43</v>
      </c>
      <c r="P449" s="47" t="s">
        <v>43</v>
      </c>
      <c r="Q449" s="47" t="s">
        <v>43</v>
      </c>
      <c r="R449" s="47" t="s">
        <v>43</v>
      </c>
      <c r="S449" s="47" t="s">
        <v>43</v>
      </c>
      <c r="T449" s="47" t="s">
        <v>324</v>
      </c>
      <c r="U449" s="47" t="s">
        <v>41</v>
      </c>
      <c r="V449" s="50" t="s">
        <v>46</v>
      </c>
      <c r="W449" s="62"/>
    </row>
    <row r="450" spans="1:23" ht="33.6" x14ac:dyDescent="0.3">
      <c r="A450" s="47">
        <v>12614</v>
      </c>
      <c r="B450" s="47">
        <v>1117</v>
      </c>
      <c r="C450" s="47">
        <v>53200352</v>
      </c>
      <c r="D450" s="47" t="s">
        <v>1184</v>
      </c>
      <c r="E450" s="48" t="s">
        <v>1185</v>
      </c>
      <c r="F450" s="49">
        <v>12</v>
      </c>
      <c r="G450" s="49" t="s">
        <v>327</v>
      </c>
      <c r="H450" s="49" t="s">
        <v>322</v>
      </c>
      <c r="I450" s="49" t="s">
        <v>323</v>
      </c>
      <c r="J450" s="47">
        <v>12614</v>
      </c>
      <c r="K450" s="47" t="s">
        <v>43</v>
      </c>
      <c r="L450" s="47" t="s">
        <v>43</v>
      </c>
      <c r="M450" s="47" t="s">
        <v>43</v>
      </c>
      <c r="N450" s="47" t="s">
        <v>43</v>
      </c>
      <c r="O450" s="47" t="s">
        <v>43</v>
      </c>
      <c r="P450" s="47" t="s">
        <v>43</v>
      </c>
      <c r="Q450" s="47" t="s">
        <v>43</v>
      </c>
      <c r="R450" s="47" t="s">
        <v>43</v>
      </c>
      <c r="S450" s="47" t="s">
        <v>43</v>
      </c>
      <c r="T450" s="47" t="s">
        <v>324</v>
      </c>
      <c r="U450" s="47" t="s">
        <v>41</v>
      </c>
      <c r="V450" s="50" t="s">
        <v>46</v>
      </c>
      <c r="W450" s="62"/>
    </row>
    <row r="451" spans="1:23" x14ac:dyDescent="0.3">
      <c r="A451" s="47">
        <v>12617</v>
      </c>
      <c r="B451" s="47">
        <v>1118</v>
      </c>
      <c r="C451" s="47">
        <v>53200352</v>
      </c>
      <c r="D451" s="47" t="s">
        <v>1186</v>
      </c>
      <c r="E451" s="48" t="s">
        <v>1187</v>
      </c>
      <c r="F451" s="49">
        <v>15</v>
      </c>
      <c r="G451" s="49" t="s">
        <v>327</v>
      </c>
      <c r="H451" s="49" t="s">
        <v>322</v>
      </c>
      <c r="I451" s="49" t="s">
        <v>323</v>
      </c>
      <c r="J451" s="47">
        <v>12617</v>
      </c>
      <c r="K451" s="47" t="s">
        <v>43</v>
      </c>
      <c r="L451" s="47" t="s">
        <v>43</v>
      </c>
      <c r="M451" s="47" t="s">
        <v>43</v>
      </c>
      <c r="N451" s="47" t="s">
        <v>43</v>
      </c>
      <c r="O451" s="47" t="s">
        <v>43</v>
      </c>
      <c r="P451" s="47" t="s">
        <v>43</v>
      </c>
      <c r="Q451" s="47" t="s">
        <v>43</v>
      </c>
      <c r="R451" s="47" t="s">
        <v>43</v>
      </c>
      <c r="S451" s="47" t="s">
        <v>43</v>
      </c>
      <c r="T451" s="47" t="s">
        <v>324</v>
      </c>
      <c r="U451" s="47" t="s">
        <v>41</v>
      </c>
      <c r="V451" s="50" t="s">
        <v>46</v>
      </c>
      <c r="W451" s="62"/>
    </row>
    <row r="452" spans="1:23" ht="33.6" x14ac:dyDescent="0.3">
      <c r="A452" s="47">
        <v>12618</v>
      </c>
      <c r="B452" s="47">
        <v>1119</v>
      </c>
      <c r="C452" s="47">
        <v>53200352</v>
      </c>
      <c r="D452" s="47" t="s">
        <v>1188</v>
      </c>
      <c r="E452" s="48" t="s">
        <v>1189</v>
      </c>
      <c r="F452" s="49">
        <v>19</v>
      </c>
      <c r="G452" s="49" t="s">
        <v>327</v>
      </c>
      <c r="H452" s="49" t="s">
        <v>322</v>
      </c>
      <c r="I452" s="49" t="s">
        <v>323</v>
      </c>
      <c r="J452" s="47">
        <v>12618</v>
      </c>
      <c r="K452" s="47" t="s">
        <v>43</v>
      </c>
      <c r="L452" s="47" t="s">
        <v>43</v>
      </c>
      <c r="M452" s="47" t="s">
        <v>43</v>
      </c>
      <c r="N452" s="47" t="s">
        <v>43</v>
      </c>
      <c r="O452" s="47" t="s">
        <v>43</v>
      </c>
      <c r="P452" s="47" t="s">
        <v>43</v>
      </c>
      <c r="Q452" s="47" t="s">
        <v>43</v>
      </c>
      <c r="R452" s="47" t="s">
        <v>43</v>
      </c>
      <c r="S452" s="47" t="s">
        <v>43</v>
      </c>
      <c r="T452" s="47" t="s">
        <v>324</v>
      </c>
      <c r="U452" s="47" t="s">
        <v>41</v>
      </c>
      <c r="V452" s="50" t="s">
        <v>46</v>
      </c>
      <c r="W452" s="62"/>
    </row>
    <row r="453" spans="1:23" ht="33.6" x14ac:dyDescent="0.3">
      <c r="A453" s="47">
        <v>12620</v>
      </c>
      <c r="B453" s="47">
        <v>1120</v>
      </c>
      <c r="C453" s="47">
        <v>53200352</v>
      </c>
      <c r="D453" s="47" t="s">
        <v>1190</v>
      </c>
      <c r="E453" s="48" t="s">
        <v>1191</v>
      </c>
      <c r="F453" s="49">
        <v>18</v>
      </c>
      <c r="G453" s="49" t="s">
        <v>327</v>
      </c>
      <c r="H453" s="49" t="s">
        <v>322</v>
      </c>
      <c r="I453" s="49" t="s">
        <v>323</v>
      </c>
      <c r="J453" s="47">
        <v>12620</v>
      </c>
      <c r="K453" s="47" t="s">
        <v>43</v>
      </c>
      <c r="L453" s="47" t="s">
        <v>43</v>
      </c>
      <c r="M453" s="47" t="s">
        <v>43</v>
      </c>
      <c r="N453" s="47" t="s">
        <v>43</v>
      </c>
      <c r="O453" s="47" t="s">
        <v>43</v>
      </c>
      <c r="P453" s="47" t="s">
        <v>43</v>
      </c>
      <c r="Q453" s="47" t="s">
        <v>43</v>
      </c>
      <c r="R453" s="47" t="s">
        <v>43</v>
      </c>
      <c r="S453" s="47" t="s">
        <v>43</v>
      </c>
      <c r="T453" s="47" t="s">
        <v>324</v>
      </c>
      <c r="U453" s="47" t="s">
        <v>41</v>
      </c>
      <c r="V453" s="50" t="s">
        <v>46</v>
      </c>
      <c r="W453" s="62"/>
    </row>
    <row r="454" spans="1:23" ht="33.6" x14ac:dyDescent="0.3">
      <c r="A454" s="47">
        <v>12621</v>
      </c>
      <c r="B454" s="47">
        <v>1027</v>
      </c>
      <c r="C454" s="47">
        <v>53200336</v>
      </c>
      <c r="D454" s="47" t="s">
        <v>1192</v>
      </c>
      <c r="E454" s="48" t="s">
        <v>1193</v>
      </c>
      <c r="F454" s="49">
        <v>10</v>
      </c>
      <c r="G454" s="49" t="s">
        <v>327</v>
      </c>
      <c r="H454" s="49" t="s">
        <v>322</v>
      </c>
      <c r="I454" s="49" t="s">
        <v>323</v>
      </c>
      <c r="J454" s="47">
        <v>12621</v>
      </c>
      <c r="K454" s="47" t="s">
        <v>43</v>
      </c>
      <c r="L454" s="47" t="s">
        <v>43</v>
      </c>
      <c r="M454" s="47" t="s">
        <v>43</v>
      </c>
      <c r="N454" s="47" t="s">
        <v>43</v>
      </c>
      <c r="O454" s="47" t="s">
        <v>43</v>
      </c>
      <c r="P454" s="47" t="s">
        <v>43</v>
      </c>
      <c r="Q454" s="47" t="s">
        <v>43</v>
      </c>
      <c r="R454" s="47" t="s">
        <v>43</v>
      </c>
      <c r="S454" s="47" t="s">
        <v>43</v>
      </c>
      <c r="T454" s="47" t="s">
        <v>324</v>
      </c>
      <c r="U454" s="47" t="s">
        <v>41</v>
      </c>
      <c r="V454" s="50" t="s">
        <v>46</v>
      </c>
      <c r="W454" s="62"/>
    </row>
    <row r="455" spans="1:23" ht="33.6" x14ac:dyDescent="0.3">
      <c r="A455" s="47">
        <v>12622</v>
      </c>
      <c r="B455" s="47">
        <v>1028</v>
      </c>
      <c r="C455" s="47">
        <v>53200336</v>
      </c>
      <c r="D455" s="47" t="s">
        <v>1194</v>
      </c>
      <c r="E455" s="48" t="s">
        <v>1195</v>
      </c>
      <c r="F455" s="49">
        <v>20</v>
      </c>
      <c r="G455" s="49" t="s">
        <v>327</v>
      </c>
      <c r="H455" s="49" t="s">
        <v>322</v>
      </c>
      <c r="I455" s="49" t="s">
        <v>323</v>
      </c>
      <c r="J455" s="47">
        <v>12622</v>
      </c>
      <c r="K455" s="47" t="s">
        <v>43</v>
      </c>
      <c r="L455" s="47" t="s">
        <v>43</v>
      </c>
      <c r="M455" s="47" t="s">
        <v>43</v>
      </c>
      <c r="N455" s="47" t="s">
        <v>43</v>
      </c>
      <c r="O455" s="47" t="s">
        <v>43</v>
      </c>
      <c r="P455" s="47" t="s">
        <v>43</v>
      </c>
      <c r="Q455" s="47" t="s">
        <v>43</v>
      </c>
      <c r="R455" s="47" t="s">
        <v>43</v>
      </c>
      <c r="S455" s="47" t="s">
        <v>43</v>
      </c>
      <c r="T455" s="47" t="s">
        <v>324</v>
      </c>
      <c r="U455" s="47" t="s">
        <v>41</v>
      </c>
      <c r="V455" s="50" t="s">
        <v>46</v>
      </c>
      <c r="W455" s="62"/>
    </row>
    <row r="456" spans="1:23" ht="33.6" x14ac:dyDescent="0.3">
      <c r="A456" s="47">
        <v>12623</v>
      </c>
      <c r="B456" s="47">
        <v>1029</v>
      </c>
      <c r="C456" s="47">
        <v>53200336</v>
      </c>
      <c r="D456" s="47" t="s">
        <v>1196</v>
      </c>
      <c r="E456" s="48" t="s">
        <v>1197</v>
      </c>
      <c r="F456" s="49">
        <v>8</v>
      </c>
      <c r="G456" s="49" t="s">
        <v>327</v>
      </c>
      <c r="H456" s="49" t="s">
        <v>322</v>
      </c>
      <c r="I456" s="49" t="s">
        <v>323</v>
      </c>
      <c r="J456" s="47">
        <v>12623</v>
      </c>
      <c r="K456" s="47" t="s">
        <v>43</v>
      </c>
      <c r="L456" s="47" t="s">
        <v>43</v>
      </c>
      <c r="M456" s="47" t="s">
        <v>43</v>
      </c>
      <c r="N456" s="47" t="s">
        <v>43</v>
      </c>
      <c r="O456" s="47" t="s">
        <v>43</v>
      </c>
      <c r="P456" s="47" t="s">
        <v>43</v>
      </c>
      <c r="Q456" s="47" t="s">
        <v>43</v>
      </c>
      <c r="R456" s="47" t="s">
        <v>43</v>
      </c>
      <c r="S456" s="47" t="s">
        <v>43</v>
      </c>
      <c r="T456" s="47" t="s">
        <v>324</v>
      </c>
      <c r="U456" s="47" t="s">
        <v>41</v>
      </c>
      <c r="V456" s="50" t="s">
        <v>46</v>
      </c>
      <c r="W456" s="62"/>
    </row>
    <row r="457" spans="1:23" ht="33.6" x14ac:dyDescent="0.3">
      <c r="A457" s="47">
        <v>12624</v>
      </c>
      <c r="B457" s="47">
        <v>1030</v>
      </c>
      <c r="C457" s="47">
        <v>53200336</v>
      </c>
      <c r="D457" s="47" t="s">
        <v>1198</v>
      </c>
      <c r="E457" s="48" t="s">
        <v>1199</v>
      </c>
      <c r="F457" s="49">
        <v>94</v>
      </c>
      <c r="G457" s="49" t="s">
        <v>327</v>
      </c>
      <c r="H457" s="49" t="s">
        <v>322</v>
      </c>
      <c r="I457" s="49" t="s">
        <v>323</v>
      </c>
      <c r="J457" s="47">
        <v>12624</v>
      </c>
      <c r="K457" s="47" t="s">
        <v>43</v>
      </c>
      <c r="L457" s="47" t="s">
        <v>43</v>
      </c>
      <c r="M457" s="47" t="s">
        <v>43</v>
      </c>
      <c r="N457" s="47" t="s">
        <v>43</v>
      </c>
      <c r="O457" s="47" t="s">
        <v>43</v>
      </c>
      <c r="P457" s="47" t="s">
        <v>43</v>
      </c>
      <c r="Q457" s="47" t="s">
        <v>43</v>
      </c>
      <c r="R457" s="47" t="s">
        <v>43</v>
      </c>
      <c r="S457" s="47" t="s">
        <v>43</v>
      </c>
      <c r="T457" s="47" t="s">
        <v>324</v>
      </c>
      <c r="U457" s="47" t="s">
        <v>41</v>
      </c>
      <c r="V457" s="50" t="s">
        <v>46</v>
      </c>
      <c r="W457" s="62"/>
    </row>
    <row r="458" spans="1:23" ht="33.6" x14ac:dyDescent="0.3">
      <c r="A458" s="47">
        <v>12625</v>
      </c>
      <c r="B458" s="47">
        <v>1031</v>
      </c>
      <c r="C458" s="47">
        <v>53200336</v>
      </c>
      <c r="D458" s="47" t="s">
        <v>1200</v>
      </c>
      <c r="E458" s="48" t="s">
        <v>1201</v>
      </c>
      <c r="F458" s="49">
        <v>83</v>
      </c>
      <c r="G458" s="49" t="s">
        <v>327</v>
      </c>
      <c r="H458" s="49" t="s">
        <v>322</v>
      </c>
      <c r="I458" s="49" t="s">
        <v>323</v>
      </c>
      <c r="J458" s="47">
        <v>12625</v>
      </c>
      <c r="K458" s="47" t="s">
        <v>43</v>
      </c>
      <c r="L458" s="47" t="s">
        <v>43</v>
      </c>
      <c r="M458" s="47" t="s">
        <v>43</v>
      </c>
      <c r="N458" s="47" t="s">
        <v>43</v>
      </c>
      <c r="O458" s="47" t="s">
        <v>43</v>
      </c>
      <c r="P458" s="47" t="s">
        <v>43</v>
      </c>
      <c r="Q458" s="47" t="s">
        <v>43</v>
      </c>
      <c r="R458" s="47" t="s">
        <v>43</v>
      </c>
      <c r="S458" s="47" t="s">
        <v>43</v>
      </c>
      <c r="T458" s="47" t="s">
        <v>324</v>
      </c>
      <c r="U458" s="47" t="s">
        <v>41</v>
      </c>
      <c r="V458" s="50" t="s">
        <v>46</v>
      </c>
      <c r="W458" s="62"/>
    </row>
    <row r="459" spans="1:23" ht="33.6" x14ac:dyDescent="0.3">
      <c r="A459" s="47">
        <v>12626</v>
      </c>
      <c r="B459" s="47">
        <v>1032</v>
      </c>
      <c r="C459" s="47">
        <v>53200336</v>
      </c>
      <c r="D459" s="47" t="s">
        <v>1202</v>
      </c>
      <c r="E459" s="48" t="s">
        <v>1203</v>
      </c>
      <c r="F459" s="49">
        <v>82</v>
      </c>
      <c r="G459" s="49" t="s">
        <v>327</v>
      </c>
      <c r="H459" s="49" t="s">
        <v>322</v>
      </c>
      <c r="I459" s="49" t="s">
        <v>323</v>
      </c>
      <c r="J459" s="47">
        <v>12626</v>
      </c>
      <c r="K459" s="47" t="s">
        <v>43</v>
      </c>
      <c r="L459" s="47" t="s">
        <v>43</v>
      </c>
      <c r="M459" s="47" t="s">
        <v>43</v>
      </c>
      <c r="N459" s="47" t="s">
        <v>43</v>
      </c>
      <c r="O459" s="47" t="s">
        <v>43</v>
      </c>
      <c r="P459" s="47" t="s">
        <v>43</v>
      </c>
      <c r="Q459" s="47" t="s">
        <v>43</v>
      </c>
      <c r="R459" s="47" t="s">
        <v>43</v>
      </c>
      <c r="S459" s="47" t="s">
        <v>43</v>
      </c>
      <c r="T459" s="47" t="s">
        <v>324</v>
      </c>
      <c r="U459" s="47" t="s">
        <v>41</v>
      </c>
      <c r="V459" s="50" t="s">
        <v>46</v>
      </c>
      <c r="W459" s="62"/>
    </row>
    <row r="460" spans="1:23" ht="33.6" x14ac:dyDescent="0.3">
      <c r="A460" s="47">
        <v>12627</v>
      </c>
      <c r="B460" s="47">
        <v>1121</v>
      </c>
      <c r="C460" s="47">
        <v>53200352</v>
      </c>
      <c r="D460" s="47" t="s">
        <v>1204</v>
      </c>
      <c r="E460" s="48" t="s">
        <v>1205</v>
      </c>
      <c r="F460" s="49">
        <v>21</v>
      </c>
      <c r="G460" s="49" t="s">
        <v>327</v>
      </c>
      <c r="H460" s="49" t="s">
        <v>322</v>
      </c>
      <c r="I460" s="49" t="s">
        <v>323</v>
      </c>
      <c r="J460" s="47">
        <v>12627</v>
      </c>
      <c r="K460" s="47" t="s">
        <v>43</v>
      </c>
      <c r="L460" s="47" t="s">
        <v>43</v>
      </c>
      <c r="M460" s="47" t="s">
        <v>43</v>
      </c>
      <c r="N460" s="47" t="s">
        <v>43</v>
      </c>
      <c r="O460" s="47" t="s">
        <v>43</v>
      </c>
      <c r="P460" s="47" t="s">
        <v>43</v>
      </c>
      <c r="Q460" s="47" t="s">
        <v>43</v>
      </c>
      <c r="R460" s="47" t="s">
        <v>43</v>
      </c>
      <c r="S460" s="47" t="s">
        <v>43</v>
      </c>
      <c r="T460" s="47" t="s">
        <v>324</v>
      </c>
      <c r="U460" s="47" t="s">
        <v>41</v>
      </c>
      <c r="V460" s="50" t="s">
        <v>46</v>
      </c>
      <c r="W460" s="62"/>
    </row>
    <row r="461" spans="1:23" x14ac:dyDescent="0.3">
      <c r="A461" s="47">
        <v>12629</v>
      </c>
      <c r="B461" s="47">
        <v>1122</v>
      </c>
      <c r="C461" s="47">
        <v>53200352</v>
      </c>
      <c r="D461" s="47" t="s">
        <v>1206</v>
      </c>
      <c r="E461" s="48" t="s">
        <v>1207</v>
      </c>
      <c r="F461" s="49">
        <v>56</v>
      </c>
      <c r="G461" s="49" t="s">
        <v>327</v>
      </c>
      <c r="H461" s="49" t="s">
        <v>322</v>
      </c>
      <c r="I461" s="49" t="s">
        <v>323</v>
      </c>
      <c r="J461" s="47">
        <v>12629</v>
      </c>
      <c r="K461" s="47" t="s">
        <v>43</v>
      </c>
      <c r="L461" s="47" t="s">
        <v>43</v>
      </c>
      <c r="M461" s="47" t="s">
        <v>43</v>
      </c>
      <c r="N461" s="47" t="s">
        <v>43</v>
      </c>
      <c r="O461" s="47" t="s">
        <v>43</v>
      </c>
      <c r="P461" s="47" t="s">
        <v>43</v>
      </c>
      <c r="Q461" s="47" t="s">
        <v>43</v>
      </c>
      <c r="R461" s="47" t="s">
        <v>43</v>
      </c>
      <c r="S461" s="47" t="s">
        <v>43</v>
      </c>
      <c r="T461" s="47" t="s">
        <v>324</v>
      </c>
      <c r="U461" s="47" t="s">
        <v>41</v>
      </c>
      <c r="V461" s="50" t="s">
        <v>46</v>
      </c>
      <c r="W461" s="62"/>
    </row>
    <row r="462" spans="1:23" x14ac:dyDescent="0.3">
      <c r="A462" s="47">
        <v>12630</v>
      </c>
      <c r="B462" s="47">
        <v>1090</v>
      </c>
      <c r="C462" s="47">
        <v>53200350</v>
      </c>
      <c r="D462" s="47" t="s">
        <v>1208</v>
      </c>
      <c r="E462" s="48" t="s">
        <v>1209</v>
      </c>
      <c r="F462" s="49">
        <v>18</v>
      </c>
      <c r="G462" s="49" t="s">
        <v>327</v>
      </c>
      <c r="H462" s="49" t="s">
        <v>322</v>
      </c>
      <c r="I462" s="49" t="s">
        <v>323</v>
      </c>
      <c r="J462" s="47">
        <v>12630</v>
      </c>
      <c r="K462" s="47" t="s">
        <v>43</v>
      </c>
      <c r="L462" s="47" t="s">
        <v>43</v>
      </c>
      <c r="M462" s="47" t="s">
        <v>43</v>
      </c>
      <c r="N462" s="47" t="s">
        <v>43</v>
      </c>
      <c r="O462" s="47" t="s">
        <v>43</v>
      </c>
      <c r="P462" s="47" t="s">
        <v>43</v>
      </c>
      <c r="Q462" s="47" t="s">
        <v>43</v>
      </c>
      <c r="R462" s="47" t="s">
        <v>43</v>
      </c>
      <c r="S462" s="47" t="s">
        <v>43</v>
      </c>
      <c r="T462" s="47" t="s">
        <v>324</v>
      </c>
      <c r="U462" s="47" t="s">
        <v>41</v>
      </c>
      <c r="V462" s="50" t="s">
        <v>46</v>
      </c>
      <c r="W462" s="62"/>
    </row>
    <row r="463" spans="1:23" ht="33.6" x14ac:dyDescent="0.3">
      <c r="A463" s="47">
        <v>12632</v>
      </c>
      <c r="B463" s="47">
        <v>1053</v>
      </c>
      <c r="C463" s="47">
        <v>53200341</v>
      </c>
      <c r="D463" s="47" t="s">
        <v>1210</v>
      </c>
      <c r="E463" s="48" t="s">
        <v>1211</v>
      </c>
      <c r="F463" s="49">
        <v>1</v>
      </c>
      <c r="G463" s="49" t="s">
        <v>327</v>
      </c>
      <c r="H463" s="49" t="s">
        <v>322</v>
      </c>
      <c r="I463" s="49" t="s">
        <v>323</v>
      </c>
      <c r="J463" s="47">
        <v>12632</v>
      </c>
      <c r="K463" s="47" t="s">
        <v>43</v>
      </c>
      <c r="L463" s="47" t="s">
        <v>43</v>
      </c>
      <c r="M463" s="47" t="s">
        <v>43</v>
      </c>
      <c r="N463" s="47" t="s">
        <v>43</v>
      </c>
      <c r="O463" s="47" t="s">
        <v>43</v>
      </c>
      <c r="P463" s="47" t="s">
        <v>43</v>
      </c>
      <c r="Q463" s="47" t="s">
        <v>43</v>
      </c>
      <c r="R463" s="47" t="s">
        <v>43</v>
      </c>
      <c r="S463" s="47" t="s">
        <v>43</v>
      </c>
      <c r="T463" s="47" t="s">
        <v>324</v>
      </c>
      <c r="U463" s="47" t="s">
        <v>41</v>
      </c>
      <c r="V463" s="50" t="s">
        <v>46</v>
      </c>
      <c r="W463" s="62"/>
    </row>
    <row r="464" spans="1:23" x14ac:dyDescent="0.3">
      <c r="A464" s="47">
        <v>12633</v>
      </c>
      <c r="B464" s="47">
        <v>1057</v>
      </c>
      <c r="C464" s="47">
        <v>53200342</v>
      </c>
      <c r="D464" s="47" t="s">
        <v>1212</v>
      </c>
      <c r="E464" s="48" t="s">
        <v>1213</v>
      </c>
      <c r="F464" s="49">
        <v>19</v>
      </c>
      <c r="G464" s="49" t="s">
        <v>327</v>
      </c>
      <c r="H464" s="49" t="s">
        <v>322</v>
      </c>
      <c r="I464" s="49" t="s">
        <v>323</v>
      </c>
      <c r="J464" s="47">
        <v>12633</v>
      </c>
      <c r="K464" s="47" t="s">
        <v>43</v>
      </c>
      <c r="L464" s="47" t="s">
        <v>43</v>
      </c>
      <c r="M464" s="47" t="s">
        <v>43</v>
      </c>
      <c r="N464" s="47" t="s">
        <v>43</v>
      </c>
      <c r="O464" s="47" t="s">
        <v>43</v>
      </c>
      <c r="P464" s="47" t="s">
        <v>43</v>
      </c>
      <c r="Q464" s="47" t="s">
        <v>43</v>
      </c>
      <c r="R464" s="47" t="s">
        <v>43</v>
      </c>
      <c r="S464" s="47" t="s">
        <v>43</v>
      </c>
      <c r="T464" s="47" t="s">
        <v>324</v>
      </c>
      <c r="U464" s="47" t="s">
        <v>41</v>
      </c>
      <c r="V464" s="50" t="s">
        <v>46</v>
      </c>
      <c r="W464" s="62"/>
    </row>
    <row r="465" spans="1:23" x14ac:dyDescent="0.3">
      <c r="A465" s="47">
        <v>12634</v>
      </c>
      <c r="B465" s="47">
        <v>1058</v>
      </c>
      <c r="C465" s="47">
        <v>53200342</v>
      </c>
      <c r="D465" s="47" t="s">
        <v>1214</v>
      </c>
      <c r="E465" s="48" t="s">
        <v>1215</v>
      </c>
      <c r="F465" s="49">
        <v>42</v>
      </c>
      <c r="G465" s="49" t="s">
        <v>327</v>
      </c>
      <c r="H465" s="49" t="s">
        <v>322</v>
      </c>
      <c r="I465" s="49" t="s">
        <v>323</v>
      </c>
      <c r="J465" s="47">
        <v>12634</v>
      </c>
      <c r="K465" s="47" t="s">
        <v>43</v>
      </c>
      <c r="L465" s="47" t="s">
        <v>43</v>
      </c>
      <c r="M465" s="47" t="s">
        <v>43</v>
      </c>
      <c r="N465" s="47" t="s">
        <v>43</v>
      </c>
      <c r="O465" s="47" t="s">
        <v>43</v>
      </c>
      <c r="P465" s="47" t="s">
        <v>43</v>
      </c>
      <c r="Q465" s="47" t="s">
        <v>43</v>
      </c>
      <c r="R465" s="47" t="s">
        <v>43</v>
      </c>
      <c r="S465" s="47" t="s">
        <v>43</v>
      </c>
      <c r="T465" s="47" t="s">
        <v>324</v>
      </c>
      <c r="U465" s="47" t="s">
        <v>41</v>
      </c>
      <c r="V465" s="50" t="s">
        <v>46</v>
      </c>
      <c r="W465" s="62"/>
    </row>
    <row r="466" spans="1:23" x14ac:dyDescent="0.3">
      <c r="A466" s="47">
        <v>12635</v>
      </c>
      <c r="B466" s="47">
        <v>1059</v>
      </c>
      <c r="C466" s="47">
        <v>53200342</v>
      </c>
      <c r="D466" s="47" t="s">
        <v>1216</v>
      </c>
      <c r="E466" s="48" t="s">
        <v>1217</v>
      </c>
      <c r="F466" s="49">
        <v>13</v>
      </c>
      <c r="G466" s="49" t="s">
        <v>327</v>
      </c>
      <c r="H466" s="49" t="s">
        <v>322</v>
      </c>
      <c r="I466" s="49" t="s">
        <v>323</v>
      </c>
      <c r="J466" s="47">
        <v>12635</v>
      </c>
      <c r="K466" s="47" t="s">
        <v>43</v>
      </c>
      <c r="L466" s="47" t="s">
        <v>43</v>
      </c>
      <c r="M466" s="47" t="s">
        <v>43</v>
      </c>
      <c r="N466" s="47" t="s">
        <v>43</v>
      </c>
      <c r="O466" s="47" t="s">
        <v>43</v>
      </c>
      <c r="P466" s="47" t="s">
        <v>43</v>
      </c>
      <c r="Q466" s="47" t="s">
        <v>43</v>
      </c>
      <c r="R466" s="47" t="s">
        <v>43</v>
      </c>
      <c r="S466" s="47" t="s">
        <v>43</v>
      </c>
      <c r="T466" s="47" t="s">
        <v>324</v>
      </c>
      <c r="U466" s="47" t="s">
        <v>41</v>
      </c>
      <c r="V466" s="50" t="s">
        <v>46</v>
      </c>
      <c r="W466" s="62"/>
    </row>
    <row r="467" spans="1:23" x14ac:dyDescent="0.3">
      <c r="A467" s="47">
        <v>12636</v>
      </c>
      <c r="B467" s="47">
        <v>1060</v>
      </c>
      <c r="C467" s="47">
        <v>53200342</v>
      </c>
      <c r="D467" s="47" t="s">
        <v>1218</v>
      </c>
      <c r="E467" s="48" t="s">
        <v>1219</v>
      </c>
      <c r="F467" s="49">
        <v>15</v>
      </c>
      <c r="G467" s="49" t="s">
        <v>327</v>
      </c>
      <c r="H467" s="49" t="s">
        <v>322</v>
      </c>
      <c r="I467" s="49" t="s">
        <v>323</v>
      </c>
      <c r="J467" s="47">
        <v>12636</v>
      </c>
      <c r="K467" s="47" t="s">
        <v>43</v>
      </c>
      <c r="L467" s="47" t="s">
        <v>43</v>
      </c>
      <c r="M467" s="47" t="s">
        <v>43</v>
      </c>
      <c r="N467" s="47" t="s">
        <v>43</v>
      </c>
      <c r="O467" s="47" t="s">
        <v>43</v>
      </c>
      <c r="P467" s="47" t="s">
        <v>43</v>
      </c>
      <c r="Q467" s="47" t="s">
        <v>43</v>
      </c>
      <c r="R467" s="47" t="s">
        <v>43</v>
      </c>
      <c r="S467" s="47" t="s">
        <v>43</v>
      </c>
      <c r="T467" s="47" t="s">
        <v>324</v>
      </c>
      <c r="U467" s="47" t="s">
        <v>41</v>
      </c>
      <c r="V467" s="50" t="s">
        <v>46</v>
      </c>
      <c r="W467" s="62"/>
    </row>
    <row r="468" spans="1:23" x14ac:dyDescent="0.3">
      <c r="A468" s="47">
        <v>12637</v>
      </c>
      <c r="B468" s="47">
        <v>1061</v>
      </c>
      <c r="C468" s="47">
        <v>53200342</v>
      </c>
      <c r="D468" s="47" t="s">
        <v>1220</v>
      </c>
      <c r="E468" s="48" t="s">
        <v>1221</v>
      </c>
      <c r="F468" s="49">
        <v>20</v>
      </c>
      <c r="G468" s="49" t="s">
        <v>327</v>
      </c>
      <c r="H468" s="49" t="s">
        <v>322</v>
      </c>
      <c r="I468" s="49" t="s">
        <v>323</v>
      </c>
      <c r="J468" s="47">
        <v>12637</v>
      </c>
      <c r="K468" s="47" t="s">
        <v>43</v>
      </c>
      <c r="L468" s="47" t="s">
        <v>43</v>
      </c>
      <c r="M468" s="47" t="s">
        <v>43</v>
      </c>
      <c r="N468" s="47" t="s">
        <v>43</v>
      </c>
      <c r="O468" s="47" t="s">
        <v>43</v>
      </c>
      <c r="P468" s="47" t="s">
        <v>43</v>
      </c>
      <c r="Q468" s="47" t="s">
        <v>43</v>
      </c>
      <c r="R468" s="47" t="s">
        <v>43</v>
      </c>
      <c r="S468" s="47" t="s">
        <v>43</v>
      </c>
      <c r="T468" s="47" t="s">
        <v>324</v>
      </c>
      <c r="U468" s="47" t="s">
        <v>41</v>
      </c>
      <c r="V468" s="50" t="s">
        <v>46</v>
      </c>
      <c r="W468" s="62"/>
    </row>
    <row r="469" spans="1:23" x14ac:dyDescent="0.3">
      <c r="A469" s="47">
        <v>12639</v>
      </c>
      <c r="B469" s="47">
        <v>1062</v>
      </c>
      <c r="C469" s="47">
        <v>53200342</v>
      </c>
      <c r="D469" s="47" t="s">
        <v>1222</v>
      </c>
      <c r="E469" s="48" t="s">
        <v>1223</v>
      </c>
      <c r="F469" s="49">
        <v>26</v>
      </c>
      <c r="G469" s="49" t="s">
        <v>327</v>
      </c>
      <c r="H469" s="49" t="s">
        <v>322</v>
      </c>
      <c r="I469" s="49" t="s">
        <v>323</v>
      </c>
      <c r="J469" s="47">
        <v>12639</v>
      </c>
      <c r="K469" s="47" t="s">
        <v>43</v>
      </c>
      <c r="L469" s="47" t="s">
        <v>43</v>
      </c>
      <c r="M469" s="47" t="s">
        <v>43</v>
      </c>
      <c r="N469" s="47" t="s">
        <v>43</v>
      </c>
      <c r="O469" s="47" t="s">
        <v>43</v>
      </c>
      <c r="P469" s="47" t="s">
        <v>43</v>
      </c>
      <c r="Q469" s="47" t="s">
        <v>43</v>
      </c>
      <c r="R469" s="47" t="s">
        <v>43</v>
      </c>
      <c r="S469" s="47" t="s">
        <v>43</v>
      </c>
      <c r="T469" s="47" t="s">
        <v>324</v>
      </c>
      <c r="U469" s="47" t="s">
        <v>41</v>
      </c>
      <c r="V469" s="50" t="s">
        <v>46</v>
      </c>
      <c r="W469" s="62"/>
    </row>
    <row r="470" spans="1:23" x14ac:dyDescent="0.3">
      <c r="A470" s="47">
        <v>12641</v>
      </c>
      <c r="B470" s="47">
        <v>1063</v>
      </c>
      <c r="C470" s="47">
        <v>53200342</v>
      </c>
      <c r="D470" s="47" t="s">
        <v>1224</v>
      </c>
      <c r="E470" s="48" t="s">
        <v>1225</v>
      </c>
      <c r="F470" s="49">
        <v>6</v>
      </c>
      <c r="G470" s="49" t="s">
        <v>327</v>
      </c>
      <c r="H470" s="49" t="s">
        <v>322</v>
      </c>
      <c r="I470" s="49" t="s">
        <v>323</v>
      </c>
      <c r="J470" s="47">
        <v>12641</v>
      </c>
      <c r="K470" s="47" t="s">
        <v>43</v>
      </c>
      <c r="L470" s="47" t="s">
        <v>43</v>
      </c>
      <c r="M470" s="47" t="s">
        <v>43</v>
      </c>
      <c r="N470" s="47" t="s">
        <v>43</v>
      </c>
      <c r="O470" s="47" t="s">
        <v>43</v>
      </c>
      <c r="P470" s="47" t="s">
        <v>43</v>
      </c>
      <c r="Q470" s="47" t="s">
        <v>43</v>
      </c>
      <c r="R470" s="47" t="s">
        <v>43</v>
      </c>
      <c r="S470" s="47" t="s">
        <v>43</v>
      </c>
      <c r="T470" s="47" t="s">
        <v>324</v>
      </c>
      <c r="U470" s="47" t="s">
        <v>41</v>
      </c>
      <c r="V470" s="50" t="s">
        <v>46</v>
      </c>
      <c r="W470" s="62"/>
    </row>
    <row r="471" spans="1:23" x14ac:dyDescent="0.3">
      <c r="A471" s="47">
        <v>12642</v>
      </c>
      <c r="B471" s="47">
        <v>1033</v>
      </c>
      <c r="C471" s="47">
        <v>53200336</v>
      </c>
      <c r="D471" s="47" t="s">
        <v>1146</v>
      </c>
      <c r="E471" s="48" t="s">
        <v>1147</v>
      </c>
      <c r="F471" s="49">
        <v>2</v>
      </c>
      <c r="G471" s="49" t="e">
        <v>#N/A</v>
      </c>
      <c r="H471" s="49" t="s">
        <v>322</v>
      </c>
      <c r="I471" s="49" t="s">
        <v>323</v>
      </c>
      <c r="J471" s="47">
        <v>12642</v>
      </c>
      <c r="K471" s="47" t="s">
        <v>43</v>
      </c>
      <c r="L471" s="47" t="s">
        <v>43</v>
      </c>
      <c r="M471" s="47" t="s">
        <v>43</v>
      </c>
      <c r="N471" s="47" t="s">
        <v>43</v>
      </c>
      <c r="O471" s="47" t="s">
        <v>43</v>
      </c>
      <c r="P471" s="47" t="s">
        <v>43</v>
      </c>
      <c r="Q471" s="47" t="s">
        <v>43</v>
      </c>
      <c r="R471" s="47" t="s">
        <v>43</v>
      </c>
      <c r="S471" s="47" t="s">
        <v>43</v>
      </c>
      <c r="T471" s="47" t="s">
        <v>324</v>
      </c>
      <c r="U471" s="47" t="s">
        <v>41</v>
      </c>
      <c r="V471" s="50" t="s">
        <v>46</v>
      </c>
      <c r="W471" s="62"/>
    </row>
    <row r="472" spans="1:23" x14ac:dyDescent="0.3">
      <c r="A472" s="47">
        <v>12642</v>
      </c>
      <c r="B472" s="47">
        <v>1034</v>
      </c>
      <c r="C472" s="47">
        <v>53200336</v>
      </c>
      <c r="D472" s="47" t="s">
        <v>1226</v>
      </c>
      <c r="E472" s="48" t="s">
        <v>1147</v>
      </c>
      <c r="F472" s="49">
        <v>9</v>
      </c>
      <c r="G472" s="49" t="e">
        <v>#N/A</v>
      </c>
      <c r="H472" s="49" t="s">
        <v>322</v>
      </c>
      <c r="I472" s="49" t="s">
        <v>323</v>
      </c>
      <c r="J472" s="47">
        <v>12642</v>
      </c>
      <c r="K472" s="47" t="s">
        <v>43</v>
      </c>
      <c r="L472" s="47" t="s">
        <v>43</v>
      </c>
      <c r="M472" s="47" t="s">
        <v>43</v>
      </c>
      <c r="N472" s="47" t="s">
        <v>43</v>
      </c>
      <c r="O472" s="47" t="s">
        <v>43</v>
      </c>
      <c r="P472" s="47" t="s">
        <v>43</v>
      </c>
      <c r="Q472" s="47" t="s">
        <v>43</v>
      </c>
      <c r="R472" s="47" t="s">
        <v>43</v>
      </c>
      <c r="S472" s="47" t="s">
        <v>43</v>
      </c>
      <c r="T472" s="47" t="s">
        <v>324</v>
      </c>
      <c r="U472" s="47" t="s">
        <v>41</v>
      </c>
      <c r="V472" s="50" t="s">
        <v>46</v>
      </c>
      <c r="W472" s="62"/>
    </row>
    <row r="473" spans="1:23" ht="33.6" x14ac:dyDescent="0.3">
      <c r="A473" s="47">
        <v>12643</v>
      </c>
      <c r="B473" s="47">
        <v>478</v>
      </c>
      <c r="C473" s="47">
        <v>53100298</v>
      </c>
      <c r="D473" s="47" t="s">
        <v>192</v>
      </c>
      <c r="E473" s="48" t="s">
        <v>1227</v>
      </c>
      <c r="F473" s="49">
        <v>7</v>
      </c>
      <c r="G473" s="49" t="s">
        <v>39</v>
      </c>
      <c r="H473" s="49" t="s">
        <v>38</v>
      </c>
      <c r="I473" s="49" t="s">
        <v>323</v>
      </c>
      <c r="J473" s="47">
        <v>12643</v>
      </c>
      <c r="K473" s="47" t="s">
        <v>43</v>
      </c>
      <c r="L473" s="47" t="s">
        <v>43</v>
      </c>
      <c r="M473" s="47" t="s">
        <v>41</v>
      </c>
      <c r="N473" s="47" t="s">
        <v>43</v>
      </c>
      <c r="O473" s="47" t="s">
        <v>43</v>
      </c>
      <c r="P473" s="47" t="s">
        <v>43</v>
      </c>
      <c r="Q473" s="47" t="s">
        <v>43</v>
      </c>
      <c r="R473" s="47" t="s">
        <v>60</v>
      </c>
      <c r="S473" s="47" t="s">
        <v>41</v>
      </c>
      <c r="T473" s="47" t="s">
        <v>45</v>
      </c>
      <c r="U473" s="47" t="s">
        <v>41</v>
      </c>
      <c r="V473" s="50" t="s">
        <v>46</v>
      </c>
      <c r="W473" s="62"/>
    </row>
    <row r="474" spans="1:23" ht="33.6" x14ac:dyDescent="0.3">
      <c r="A474" s="47">
        <v>12644</v>
      </c>
      <c r="B474" s="47">
        <v>469</v>
      </c>
      <c r="C474" s="47">
        <v>53100297</v>
      </c>
      <c r="D474" s="47" t="s">
        <v>201</v>
      </c>
      <c r="E474" s="48" t="s">
        <v>202</v>
      </c>
      <c r="F474" s="49">
        <v>1</v>
      </c>
      <c r="G474" s="49" t="s">
        <v>39</v>
      </c>
      <c r="H474" s="49" t="s">
        <v>38</v>
      </c>
      <c r="I474" s="49" t="s">
        <v>323</v>
      </c>
      <c r="J474" s="47">
        <v>12644</v>
      </c>
      <c r="K474" s="47" t="s">
        <v>43</v>
      </c>
      <c r="L474" s="47" t="s">
        <v>43</v>
      </c>
      <c r="M474" s="47" t="s">
        <v>41</v>
      </c>
      <c r="N474" s="47" t="s">
        <v>43</v>
      </c>
      <c r="O474" s="47" t="s">
        <v>43</v>
      </c>
      <c r="P474" s="47" t="s">
        <v>43</v>
      </c>
      <c r="Q474" s="47" t="s">
        <v>43</v>
      </c>
      <c r="R474" s="47" t="s">
        <v>60</v>
      </c>
      <c r="S474" s="47" t="s">
        <v>41</v>
      </c>
      <c r="T474" s="47" t="s">
        <v>45</v>
      </c>
      <c r="U474" s="47" t="s">
        <v>41</v>
      </c>
      <c r="V474" s="50" t="s">
        <v>46</v>
      </c>
      <c r="W474" s="62"/>
    </row>
    <row r="475" spans="1:23" x14ac:dyDescent="0.3">
      <c r="A475" s="47">
        <v>12645</v>
      </c>
      <c r="B475" s="47">
        <v>1213</v>
      </c>
      <c r="C475" s="47">
        <v>53200383</v>
      </c>
      <c r="D475" s="47" t="s">
        <v>1228</v>
      </c>
      <c r="E475" s="48" t="s">
        <v>1229</v>
      </c>
      <c r="F475" s="49">
        <v>14</v>
      </c>
      <c r="G475" s="49" t="s">
        <v>327</v>
      </c>
      <c r="H475" s="49" t="s">
        <v>322</v>
      </c>
      <c r="I475" s="49" t="s">
        <v>323</v>
      </c>
      <c r="J475" s="47">
        <v>12645</v>
      </c>
      <c r="K475" s="47" t="s">
        <v>43</v>
      </c>
      <c r="L475" s="47" t="s">
        <v>43</v>
      </c>
      <c r="M475" s="47" t="s">
        <v>43</v>
      </c>
      <c r="N475" s="47" t="s">
        <v>43</v>
      </c>
      <c r="O475" s="47" t="s">
        <v>43</v>
      </c>
      <c r="P475" s="47" t="s">
        <v>43</v>
      </c>
      <c r="Q475" s="47" t="s">
        <v>43</v>
      </c>
      <c r="R475" s="47" t="s">
        <v>43</v>
      </c>
      <c r="S475" s="47" t="s">
        <v>43</v>
      </c>
      <c r="T475" s="47" t="s">
        <v>324</v>
      </c>
      <c r="U475" s="47" t="s">
        <v>41</v>
      </c>
      <c r="V475" s="50" t="s">
        <v>46</v>
      </c>
      <c r="W475" s="62"/>
    </row>
    <row r="476" spans="1:23" x14ac:dyDescent="0.3">
      <c r="A476" s="47">
        <v>12647</v>
      </c>
      <c r="B476" s="47">
        <v>1149</v>
      </c>
      <c r="C476" s="47">
        <v>53200371</v>
      </c>
      <c r="D476" s="47" t="s">
        <v>1230</v>
      </c>
      <c r="E476" s="48" t="s">
        <v>1231</v>
      </c>
      <c r="F476" s="49">
        <v>22</v>
      </c>
      <c r="G476" s="49" t="s">
        <v>327</v>
      </c>
      <c r="H476" s="49" t="s">
        <v>322</v>
      </c>
      <c r="I476" s="49" t="s">
        <v>323</v>
      </c>
      <c r="J476" s="47">
        <v>12647</v>
      </c>
      <c r="K476" s="47" t="s">
        <v>43</v>
      </c>
      <c r="L476" s="47" t="s">
        <v>43</v>
      </c>
      <c r="M476" s="47" t="s">
        <v>43</v>
      </c>
      <c r="N476" s="47" t="s">
        <v>43</v>
      </c>
      <c r="O476" s="47" t="s">
        <v>43</v>
      </c>
      <c r="P476" s="47" t="s">
        <v>43</v>
      </c>
      <c r="Q476" s="47" t="s">
        <v>43</v>
      </c>
      <c r="R476" s="47" t="s">
        <v>43</v>
      </c>
      <c r="S476" s="47" t="s">
        <v>43</v>
      </c>
      <c r="T476" s="47" t="s">
        <v>324</v>
      </c>
      <c r="U476" s="47" t="s">
        <v>41</v>
      </c>
      <c r="V476" s="50" t="s">
        <v>46</v>
      </c>
      <c r="W476" s="62"/>
    </row>
    <row r="477" spans="1:23" x14ac:dyDescent="0.3">
      <c r="A477" s="47">
        <v>12648</v>
      </c>
      <c r="B477" s="47">
        <v>1191</v>
      </c>
      <c r="C477" s="47">
        <v>53200378</v>
      </c>
      <c r="D477" s="47" t="s">
        <v>1232</v>
      </c>
      <c r="E477" s="48" t="s">
        <v>1233</v>
      </c>
      <c r="F477" s="49">
        <v>48</v>
      </c>
      <c r="G477" s="49" t="s">
        <v>327</v>
      </c>
      <c r="H477" s="49" t="s">
        <v>322</v>
      </c>
      <c r="I477" s="49" t="s">
        <v>323</v>
      </c>
      <c r="J477" s="47">
        <v>12648</v>
      </c>
      <c r="K477" s="47" t="s">
        <v>43</v>
      </c>
      <c r="L477" s="47" t="s">
        <v>43</v>
      </c>
      <c r="M477" s="47" t="s">
        <v>43</v>
      </c>
      <c r="N477" s="47" t="s">
        <v>43</v>
      </c>
      <c r="O477" s="47" t="s">
        <v>43</v>
      </c>
      <c r="P477" s="47" t="s">
        <v>43</v>
      </c>
      <c r="Q477" s="47" t="s">
        <v>43</v>
      </c>
      <c r="R477" s="47" t="s">
        <v>43</v>
      </c>
      <c r="S477" s="47" t="s">
        <v>43</v>
      </c>
      <c r="T477" s="47" t="s">
        <v>324</v>
      </c>
      <c r="U477" s="47" t="s">
        <v>41</v>
      </c>
      <c r="V477" s="50" t="s">
        <v>46</v>
      </c>
      <c r="W477" s="62"/>
    </row>
    <row r="478" spans="1:23" x14ac:dyDescent="0.3">
      <c r="A478" s="47">
        <v>12650</v>
      </c>
      <c r="B478" s="47">
        <v>1192</v>
      </c>
      <c r="C478" s="47">
        <v>53200378</v>
      </c>
      <c r="D478" s="47" t="s">
        <v>1234</v>
      </c>
      <c r="E478" s="48" t="s">
        <v>1235</v>
      </c>
      <c r="F478" s="49">
        <v>18</v>
      </c>
      <c r="G478" s="49" t="s">
        <v>327</v>
      </c>
      <c r="H478" s="49" t="s">
        <v>322</v>
      </c>
      <c r="I478" s="49" t="s">
        <v>323</v>
      </c>
      <c r="J478" s="47">
        <v>12650</v>
      </c>
      <c r="K478" s="47" t="s">
        <v>43</v>
      </c>
      <c r="L478" s="47" t="s">
        <v>43</v>
      </c>
      <c r="M478" s="47" t="s">
        <v>43</v>
      </c>
      <c r="N478" s="47" t="s">
        <v>43</v>
      </c>
      <c r="O478" s="47" t="s">
        <v>43</v>
      </c>
      <c r="P478" s="47" t="s">
        <v>43</v>
      </c>
      <c r="Q478" s="47" t="s">
        <v>43</v>
      </c>
      <c r="R478" s="47" t="s">
        <v>43</v>
      </c>
      <c r="S478" s="47" t="s">
        <v>43</v>
      </c>
      <c r="T478" s="47" t="s">
        <v>324</v>
      </c>
      <c r="U478" s="47" t="s">
        <v>41</v>
      </c>
      <c r="V478" s="50" t="s">
        <v>46</v>
      </c>
      <c r="W478" s="62"/>
    </row>
    <row r="479" spans="1:23" x14ac:dyDescent="0.3">
      <c r="A479" s="47">
        <v>12653</v>
      </c>
      <c r="B479" s="47">
        <v>1193</v>
      </c>
      <c r="C479" s="47">
        <v>53200378</v>
      </c>
      <c r="D479" s="47" t="s">
        <v>1236</v>
      </c>
      <c r="E479" s="48" t="s">
        <v>1237</v>
      </c>
      <c r="F479" s="49">
        <v>356</v>
      </c>
      <c r="G479" s="49" t="s">
        <v>327</v>
      </c>
      <c r="H479" s="49" t="s">
        <v>322</v>
      </c>
      <c r="I479" s="49" t="s">
        <v>323</v>
      </c>
      <c r="J479" s="47">
        <v>12653</v>
      </c>
      <c r="K479" s="47" t="s">
        <v>43</v>
      </c>
      <c r="L479" s="47" t="s">
        <v>43</v>
      </c>
      <c r="M479" s="47" t="s">
        <v>43</v>
      </c>
      <c r="N479" s="47" t="s">
        <v>43</v>
      </c>
      <c r="O479" s="47" t="s">
        <v>43</v>
      </c>
      <c r="P479" s="47" t="s">
        <v>43</v>
      </c>
      <c r="Q479" s="47" t="s">
        <v>43</v>
      </c>
      <c r="R479" s="47" t="s">
        <v>43</v>
      </c>
      <c r="S479" s="47" t="s">
        <v>43</v>
      </c>
      <c r="T479" s="47" t="s">
        <v>324</v>
      </c>
      <c r="U479" s="47" t="s">
        <v>41</v>
      </c>
      <c r="V479" s="50" t="s">
        <v>46</v>
      </c>
      <c r="W479" s="62"/>
    </row>
    <row r="480" spans="1:23" ht="33.6" x14ac:dyDescent="0.3">
      <c r="A480" s="47">
        <v>12657</v>
      </c>
      <c r="B480" s="47">
        <v>1170</v>
      </c>
      <c r="C480" s="47">
        <v>53200372</v>
      </c>
      <c r="D480" s="47" t="s">
        <v>1238</v>
      </c>
      <c r="E480" s="48" t="s">
        <v>1239</v>
      </c>
      <c r="F480" s="49">
        <v>12</v>
      </c>
      <c r="G480" s="49" t="s">
        <v>327</v>
      </c>
      <c r="H480" s="49" t="s">
        <v>322</v>
      </c>
      <c r="I480" s="49" t="s">
        <v>323</v>
      </c>
      <c r="J480" s="47">
        <v>12657</v>
      </c>
      <c r="K480" s="47" t="s">
        <v>43</v>
      </c>
      <c r="L480" s="47" t="s">
        <v>43</v>
      </c>
      <c r="M480" s="47" t="s">
        <v>43</v>
      </c>
      <c r="N480" s="47" t="s">
        <v>43</v>
      </c>
      <c r="O480" s="47" t="s">
        <v>43</v>
      </c>
      <c r="P480" s="47" t="s">
        <v>43</v>
      </c>
      <c r="Q480" s="47" t="s">
        <v>43</v>
      </c>
      <c r="R480" s="47" t="s">
        <v>43</v>
      </c>
      <c r="S480" s="47" t="s">
        <v>43</v>
      </c>
      <c r="T480" s="47" t="s">
        <v>324</v>
      </c>
      <c r="U480" s="47" t="s">
        <v>41</v>
      </c>
      <c r="V480" s="50" t="s">
        <v>46</v>
      </c>
      <c r="W480" s="62"/>
    </row>
    <row r="481" spans="1:23" ht="33.6" x14ac:dyDescent="0.3">
      <c r="A481" s="47">
        <v>12661</v>
      </c>
      <c r="B481" s="47">
        <v>1194</v>
      </c>
      <c r="C481" s="47">
        <v>53200378</v>
      </c>
      <c r="D481" s="47" t="s">
        <v>1240</v>
      </c>
      <c r="E481" s="48" t="s">
        <v>1241</v>
      </c>
      <c r="F481" s="49">
        <v>19</v>
      </c>
      <c r="G481" s="49" t="s">
        <v>327</v>
      </c>
      <c r="H481" s="49" t="s">
        <v>322</v>
      </c>
      <c r="I481" s="49" t="s">
        <v>323</v>
      </c>
      <c r="J481" s="47">
        <v>12661</v>
      </c>
      <c r="K481" s="47" t="s">
        <v>43</v>
      </c>
      <c r="L481" s="47" t="s">
        <v>43</v>
      </c>
      <c r="M481" s="47" t="s">
        <v>43</v>
      </c>
      <c r="N481" s="47" t="s">
        <v>43</v>
      </c>
      <c r="O481" s="47" t="s">
        <v>43</v>
      </c>
      <c r="P481" s="47" t="s">
        <v>43</v>
      </c>
      <c r="Q481" s="47" t="s">
        <v>43</v>
      </c>
      <c r="R481" s="47" t="s">
        <v>43</v>
      </c>
      <c r="S481" s="47" t="s">
        <v>43</v>
      </c>
      <c r="T481" s="47" t="s">
        <v>324</v>
      </c>
      <c r="U481" s="47" t="s">
        <v>41</v>
      </c>
      <c r="V481" s="50" t="s">
        <v>46</v>
      </c>
      <c r="W481" s="62"/>
    </row>
    <row r="482" spans="1:23" x14ac:dyDescent="0.3">
      <c r="A482" s="47">
        <v>12662</v>
      </c>
      <c r="B482" s="47">
        <v>1177</v>
      </c>
      <c r="C482" s="47">
        <v>53200376</v>
      </c>
      <c r="D482" s="47" t="s">
        <v>1242</v>
      </c>
      <c r="E482" s="48" t="s">
        <v>1243</v>
      </c>
      <c r="F482" s="49">
        <v>1</v>
      </c>
      <c r="G482" s="49" t="s">
        <v>327</v>
      </c>
      <c r="H482" s="49" t="s">
        <v>322</v>
      </c>
      <c r="I482" s="49" t="s">
        <v>323</v>
      </c>
      <c r="J482" s="47">
        <v>12662</v>
      </c>
      <c r="K482" s="47" t="s">
        <v>43</v>
      </c>
      <c r="L482" s="47" t="s">
        <v>43</v>
      </c>
      <c r="M482" s="47" t="s">
        <v>43</v>
      </c>
      <c r="N482" s="47" t="s">
        <v>43</v>
      </c>
      <c r="O482" s="47" t="s">
        <v>43</v>
      </c>
      <c r="P482" s="47" t="s">
        <v>43</v>
      </c>
      <c r="Q482" s="47" t="s">
        <v>43</v>
      </c>
      <c r="R482" s="47" t="s">
        <v>43</v>
      </c>
      <c r="S482" s="47" t="s">
        <v>43</v>
      </c>
      <c r="T482" s="47" t="s">
        <v>324</v>
      </c>
      <c r="U482" s="47" t="s">
        <v>41</v>
      </c>
      <c r="V482" s="50" t="s">
        <v>46</v>
      </c>
      <c r="W482" s="62"/>
    </row>
    <row r="483" spans="1:23" x14ac:dyDescent="0.3">
      <c r="A483" s="47">
        <v>12664</v>
      </c>
      <c r="B483" s="47">
        <v>1178</v>
      </c>
      <c r="C483" s="47">
        <v>53200376</v>
      </c>
      <c r="D483" s="47" t="s">
        <v>1244</v>
      </c>
      <c r="E483" s="48" t="s">
        <v>1245</v>
      </c>
      <c r="F483" s="49">
        <v>9</v>
      </c>
      <c r="G483" s="49" t="s">
        <v>327</v>
      </c>
      <c r="H483" s="49" t="s">
        <v>322</v>
      </c>
      <c r="I483" s="49" t="s">
        <v>323</v>
      </c>
      <c r="J483" s="47">
        <v>12664</v>
      </c>
      <c r="K483" s="47" t="s">
        <v>43</v>
      </c>
      <c r="L483" s="47" t="s">
        <v>43</v>
      </c>
      <c r="M483" s="47" t="s">
        <v>43</v>
      </c>
      <c r="N483" s="47" t="s">
        <v>43</v>
      </c>
      <c r="O483" s="47" t="s">
        <v>43</v>
      </c>
      <c r="P483" s="47" t="s">
        <v>43</v>
      </c>
      <c r="Q483" s="47" t="s">
        <v>43</v>
      </c>
      <c r="R483" s="47" t="s">
        <v>43</v>
      </c>
      <c r="S483" s="47" t="s">
        <v>43</v>
      </c>
      <c r="T483" s="47" t="s">
        <v>324</v>
      </c>
      <c r="U483" s="47" t="s">
        <v>41</v>
      </c>
      <c r="V483" s="50" t="s">
        <v>46</v>
      </c>
      <c r="W483" s="62"/>
    </row>
    <row r="484" spans="1:23" x14ac:dyDescent="0.3">
      <c r="A484" s="47">
        <v>12668</v>
      </c>
      <c r="B484" s="47">
        <v>1179</v>
      </c>
      <c r="C484" s="47">
        <v>53200376</v>
      </c>
      <c r="D484" s="47" t="s">
        <v>1246</v>
      </c>
      <c r="E484" s="48" t="s">
        <v>1247</v>
      </c>
      <c r="F484" s="49">
        <v>1</v>
      </c>
      <c r="G484" s="49" t="s">
        <v>327</v>
      </c>
      <c r="H484" s="49" t="s">
        <v>322</v>
      </c>
      <c r="I484" s="49" t="s">
        <v>323</v>
      </c>
      <c r="J484" s="47">
        <v>12668</v>
      </c>
      <c r="K484" s="47" t="s">
        <v>43</v>
      </c>
      <c r="L484" s="47" t="s">
        <v>43</v>
      </c>
      <c r="M484" s="47" t="s">
        <v>43</v>
      </c>
      <c r="N484" s="47" t="s">
        <v>43</v>
      </c>
      <c r="O484" s="47" t="s">
        <v>43</v>
      </c>
      <c r="P484" s="47" t="s">
        <v>43</v>
      </c>
      <c r="Q484" s="47" t="s">
        <v>43</v>
      </c>
      <c r="R484" s="47" t="s">
        <v>43</v>
      </c>
      <c r="S484" s="47" t="s">
        <v>43</v>
      </c>
      <c r="T484" s="47" t="s">
        <v>324</v>
      </c>
      <c r="U484" s="47" t="s">
        <v>41</v>
      </c>
      <c r="V484" s="50" t="s">
        <v>46</v>
      </c>
      <c r="W484" s="62"/>
    </row>
    <row r="485" spans="1:23" x14ac:dyDescent="0.3">
      <c r="A485" s="47">
        <v>12673</v>
      </c>
      <c r="B485" s="47">
        <v>1150</v>
      </c>
      <c r="C485" s="47">
        <v>53200371</v>
      </c>
      <c r="D485" s="47" t="s">
        <v>1248</v>
      </c>
      <c r="E485" s="48" t="s">
        <v>1249</v>
      </c>
      <c r="F485" s="49">
        <v>47</v>
      </c>
      <c r="G485" s="49" t="s">
        <v>327</v>
      </c>
      <c r="H485" s="49" t="s">
        <v>322</v>
      </c>
      <c r="I485" s="49" t="s">
        <v>323</v>
      </c>
      <c r="J485" s="47">
        <v>12673</v>
      </c>
      <c r="K485" s="47" t="s">
        <v>43</v>
      </c>
      <c r="L485" s="47" t="s">
        <v>43</v>
      </c>
      <c r="M485" s="47" t="s">
        <v>43</v>
      </c>
      <c r="N485" s="47" t="s">
        <v>43</v>
      </c>
      <c r="O485" s="47" t="s">
        <v>43</v>
      </c>
      <c r="P485" s="47" t="s">
        <v>43</v>
      </c>
      <c r="Q485" s="47" t="s">
        <v>43</v>
      </c>
      <c r="R485" s="47" t="s">
        <v>43</v>
      </c>
      <c r="S485" s="47" t="s">
        <v>43</v>
      </c>
      <c r="T485" s="47" t="s">
        <v>324</v>
      </c>
      <c r="U485" s="47" t="s">
        <v>41</v>
      </c>
      <c r="V485" s="50" t="s">
        <v>46</v>
      </c>
      <c r="W485" s="62"/>
    </row>
    <row r="486" spans="1:23" x14ac:dyDescent="0.3">
      <c r="A486" s="47">
        <v>12675</v>
      </c>
      <c r="B486" s="47">
        <v>1151</v>
      </c>
      <c r="C486" s="47">
        <v>53200371</v>
      </c>
      <c r="D486" s="47" t="s">
        <v>1250</v>
      </c>
      <c r="E486" s="48" t="s">
        <v>1251</v>
      </c>
      <c r="F486" s="49">
        <v>39</v>
      </c>
      <c r="G486" s="49" t="s">
        <v>327</v>
      </c>
      <c r="H486" s="49" t="s">
        <v>322</v>
      </c>
      <c r="I486" s="49" t="s">
        <v>323</v>
      </c>
      <c r="J486" s="47">
        <v>12675</v>
      </c>
      <c r="K486" s="47" t="s">
        <v>43</v>
      </c>
      <c r="L486" s="47" t="s">
        <v>43</v>
      </c>
      <c r="M486" s="47" t="s">
        <v>43</v>
      </c>
      <c r="N486" s="47" t="s">
        <v>43</v>
      </c>
      <c r="O486" s="47" t="s">
        <v>43</v>
      </c>
      <c r="P486" s="47" t="s">
        <v>43</v>
      </c>
      <c r="Q486" s="47" t="s">
        <v>43</v>
      </c>
      <c r="R486" s="47" t="s">
        <v>43</v>
      </c>
      <c r="S486" s="47" t="s">
        <v>43</v>
      </c>
      <c r="T486" s="47" t="s">
        <v>324</v>
      </c>
      <c r="U486" s="47" t="s">
        <v>41</v>
      </c>
      <c r="V486" s="50" t="s">
        <v>46</v>
      </c>
      <c r="W486" s="62"/>
    </row>
    <row r="487" spans="1:23" x14ac:dyDescent="0.3">
      <c r="A487" s="47">
        <v>12680</v>
      </c>
      <c r="B487" s="47">
        <v>1214</v>
      </c>
      <c r="C487" s="47">
        <v>53200383</v>
      </c>
      <c r="D487" s="47" t="s">
        <v>1252</v>
      </c>
      <c r="E487" s="48" t="s">
        <v>1253</v>
      </c>
      <c r="F487" s="49">
        <v>12</v>
      </c>
      <c r="G487" s="49" t="s">
        <v>327</v>
      </c>
      <c r="H487" s="49" t="s">
        <v>322</v>
      </c>
      <c r="I487" s="49" t="s">
        <v>323</v>
      </c>
      <c r="J487" s="47">
        <v>12680</v>
      </c>
      <c r="K487" s="47" t="s">
        <v>43</v>
      </c>
      <c r="L487" s="47" t="s">
        <v>43</v>
      </c>
      <c r="M487" s="47" t="s">
        <v>43</v>
      </c>
      <c r="N487" s="47" t="s">
        <v>43</v>
      </c>
      <c r="O487" s="47" t="s">
        <v>43</v>
      </c>
      <c r="P487" s="47" t="s">
        <v>43</v>
      </c>
      <c r="Q487" s="47" t="s">
        <v>43</v>
      </c>
      <c r="R487" s="47" t="s">
        <v>43</v>
      </c>
      <c r="S487" s="47" t="s">
        <v>43</v>
      </c>
      <c r="T487" s="47" t="s">
        <v>324</v>
      </c>
      <c r="U487" s="47" t="s">
        <v>41</v>
      </c>
      <c r="V487" s="50" t="s">
        <v>46</v>
      </c>
      <c r="W487" s="62"/>
    </row>
    <row r="488" spans="1:23" x14ac:dyDescent="0.3">
      <c r="A488" s="47">
        <v>12681</v>
      </c>
      <c r="B488" s="47">
        <v>1215</v>
      </c>
      <c r="C488" s="47">
        <v>53200394</v>
      </c>
      <c r="D488" s="47" t="s">
        <v>1254</v>
      </c>
      <c r="E488" s="48" t="s">
        <v>1255</v>
      </c>
      <c r="F488" s="49">
        <v>21</v>
      </c>
      <c r="G488" s="49" t="s">
        <v>327</v>
      </c>
      <c r="H488" s="49" t="s">
        <v>322</v>
      </c>
      <c r="I488" s="49" t="s">
        <v>323</v>
      </c>
      <c r="J488" s="47">
        <v>12681</v>
      </c>
      <c r="K488" s="47" t="s">
        <v>43</v>
      </c>
      <c r="L488" s="47" t="s">
        <v>43</v>
      </c>
      <c r="M488" s="47" t="s">
        <v>43</v>
      </c>
      <c r="N488" s="47" t="s">
        <v>43</v>
      </c>
      <c r="O488" s="47" t="s">
        <v>43</v>
      </c>
      <c r="P488" s="47" t="s">
        <v>43</v>
      </c>
      <c r="Q488" s="47" t="s">
        <v>43</v>
      </c>
      <c r="R488" s="47" t="s">
        <v>43</v>
      </c>
      <c r="S488" s="47" t="s">
        <v>43</v>
      </c>
      <c r="T488" s="47" t="s">
        <v>324</v>
      </c>
      <c r="U488" s="47" t="s">
        <v>41</v>
      </c>
      <c r="V488" s="50" t="s">
        <v>46</v>
      </c>
      <c r="W488" s="62"/>
    </row>
    <row r="489" spans="1:23" x14ac:dyDescent="0.3">
      <c r="A489" s="47">
        <v>12684</v>
      </c>
      <c r="B489" s="47">
        <v>1195</v>
      </c>
      <c r="C489" s="47">
        <v>53200378</v>
      </c>
      <c r="D489" s="47" t="s">
        <v>1256</v>
      </c>
      <c r="E489" s="48" t="s">
        <v>1257</v>
      </c>
      <c r="F489" s="49">
        <v>3</v>
      </c>
      <c r="G489" s="49" t="s">
        <v>327</v>
      </c>
      <c r="H489" s="49" t="s">
        <v>322</v>
      </c>
      <c r="I489" s="49" t="s">
        <v>323</v>
      </c>
      <c r="J489" s="47">
        <v>12684</v>
      </c>
      <c r="K489" s="47" t="s">
        <v>43</v>
      </c>
      <c r="L489" s="47" t="s">
        <v>43</v>
      </c>
      <c r="M489" s="47" t="s">
        <v>43</v>
      </c>
      <c r="N489" s="47" t="s">
        <v>43</v>
      </c>
      <c r="O489" s="47" t="s">
        <v>43</v>
      </c>
      <c r="P489" s="47" t="s">
        <v>43</v>
      </c>
      <c r="Q489" s="47" t="s">
        <v>43</v>
      </c>
      <c r="R489" s="47" t="s">
        <v>43</v>
      </c>
      <c r="S489" s="47" t="s">
        <v>43</v>
      </c>
      <c r="T489" s="47" t="s">
        <v>324</v>
      </c>
      <c r="U489" s="47" t="s">
        <v>41</v>
      </c>
      <c r="V489" s="50" t="s">
        <v>46</v>
      </c>
      <c r="W489" s="62"/>
    </row>
    <row r="490" spans="1:23" x14ac:dyDescent="0.3">
      <c r="A490" s="47">
        <v>12685</v>
      </c>
      <c r="B490" s="47">
        <v>1196</v>
      </c>
      <c r="C490" s="47">
        <v>53200378</v>
      </c>
      <c r="D490" s="47" t="s">
        <v>1258</v>
      </c>
      <c r="E490" s="48" t="s">
        <v>1259</v>
      </c>
      <c r="F490" s="49">
        <v>20</v>
      </c>
      <c r="G490" s="49" t="s">
        <v>327</v>
      </c>
      <c r="H490" s="49" t="s">
        <v>322</v>
      </c>
      <c r="I490" s="49" t="s">
        <v>323</v>
      </c>
      <c r="J490" s="47">
        <v>12685</v>
      </c>
      <c r="K490" s="47" t="s">
        <v>43</v>
      </c>
      <c r="L490" s="47" t="s">
        <v>43</v>
      </c>
      <c r="M490" s="47" t="s">
        <v>43</v>
      </c>
      <c r="N490" s="47" t="s">
        <v>43</v>
      </c>
      <c r="O490" s="47" t="s">
        <v>43</v>
      </c>
      <c r="P490" s="47" t="s">
        <v>43</v>
      </c>
      <c r="Q490" s="47" t="s">
        <v>43</v>
      </c>
      <c r="R490" s="47" t="s">
        <v>43</v>
      </c>
      <c r="S490" s="47" t="s">
        <v>43</v>
      </c>
      <c r="T490" s="47" t="s">
        <v>324</v>
      </c>
      <c r="U490" s="47" t="s">
        <v>41</v>
      </c>
      <c r="V490" s="50" t="s">
        <v>46</v>
      </c>
      <c r="W490" s="62"/>
    </row>
    <row r="491" spans="1:23" x14ac:dyDescent="0.3">
      <c r="A491" s="47">
        <v>12686</v>
      </c>
      <c r="B491" s="47">
        <v>1197</v>
      </c>
      <c r="C491" s="47">
        <v>53200378</v>
      </c>
      <c r="D491" s="47" t="s">
        <v>1260</v>
      </c>
      <c r="E491" s="48" t="s">
        <v>1261</v>
      </c>
      <c r="F491" s="49">
        <v>214</v>
      </c>
      <c r="G491" s="49" t="s">
        <v>327</v>
      </c>
      <c r="H491" s="49" t="s">
        <v>322</v>
      </c>
      <c r="I491" s="49" t="s">
        <v>323</v>
      </c>
      <c r="J491" s="47">
        <v>12686</v>
      </c>
      <c r="K491" s="47" t="s">
        <v>43</v>
      </c>
      <c r="L491" s="47" t="s">
        <v>43</v>
      </c>
      <c r="M491" s="47" t="s">
        <v>43</v>
      </c>
      <c r="N491" s="47" t="s">
        <v>43</v>
      </c>
      <c r="O491" s="47" t="s">
        <v>43</v>
      </c>
      <c r="P491" s="47" t="s">
        <v>43</v>
      </c>
      <c r="Q491" s="47" t="s">
        <v>43</v>
      </c>
      <c r="R491" s="47" t="s">
        <v>43</v>
      </c>
      <c r="S491" s="47" t="s">
        <v>43</v>
      </c>
      <c r="T491" s="47" t="s">
        <v>324</v>
      </c>
      <c r="U491" s="47" t="s">
        <v>41</v>
      </c>
      <c r="V491" s="50" t="s">
        <v>46</v>
      </c>
      <c r="W491" s="62"/>
    </row>
    <row r="492" spans="1:23" x14ac:dyDescent="0.3">
      <c r="A492" s="47">
        <v>12687</v>
      </c>
      <c r="B492" s="47">
        <v>1198</v>
      </c>
      <c r="C492" s="47">
        <v>53200378</v>
      </c>
      <c r="D492" s="47" t="s">
        <v>1262</v>
      </c>
      <c r="E492" s="48" t="s">
        <v>1263</v>
      </c>
      <c r="F492" s="49">
        <v>151</v>
      </c>
      <c r="G492" s="49" t="s">
        <v>327</v>
      </c>
      <c r="H492" s="49" t="s">
        <v>322</v>
      </c>
      <c r="I492" s="49" t="s">
        <v>323</v>
      </c>
      <c r="J492" s="47">
        <v>12687</v>
      </c>
      <c r="K492" s="47" t="s">
        <v>43</v>
      </c>
      <c r="L492" s="47" t="s">
        <v>43</v>
      </c>
      <c r="M492" s="47" t="s">
        <v>43</v>
      </c>
      <c r="N492" s="47" t="s">
        <v>43</v>
      </c>
      <c r="O492" s="47" t="s">
        <v>43</v>
      </c>
      <c r="P492" s="47" t="s">
        <v>43</v>
      </c>
      <c r="Q492" s="47" t="s">
        <v>43</v>
      </c>
      <c r="R492" s="47" t="s">
        <v>43</v>
      </c>
      <c r="S492" s="47" t="s">
        <v>43</v>
      </c>
      <c r="T492" s="47" t="s">
        <v>324</v>
      </c>
      <c r="U492" s="47" t="s">
        <v>41</v>
      </c>
      <c r="V492" s="50" t="s">
        <v>46</v>
      </c>
      <c r="W492" s="62"/>
    </row>
    <row r="493" spans="1:23" x14ac:dyDescent="0.3">
      <c r="A493" s="47">
        <v>12688</v>
      </c>
      <c r="B493" s="47">
        <v>1199</v>
      </c>
      <c r="C493" s="47">
        <v>53200378</v>
      </c>
      <c r="D493" s="47" t="s">
        <v>1264</v>
      </c>
      <c r="E493" s="48" t="s">
        <v>1265</v>
      </c>
      <c r="F493" s="49">
        <v>206</v>
      </c>
      <c r="G493" s="49" t="s">
        <v>327</v>
      </c>
      <c r="H493" s="49" t="s">
        <v>322</v>
      </c>
      <c r="I493" s="49" t="s">
        <v>323</v>
      </c>
      <c r="J493" s="47">
        <v>12688</v>
      </c>
      <c r="K493" s="47" t="s">
        <v>43</v>
      </c>
      <c r="L493" s="47" t="s">
        <v>43</v>
      </c>
      <c r="M493" s="47" t="s">
        <v>43</v>
      </c>
      <c r="N493" s="47" t="s">
        <v>43</v>
      </c>
      <c r="O493" s="47" t="s">
        <v>43</v>
      </c>
      <c r="P493" s="47" t="s">
        <v>43</v>
      </c>
      <c r="Q493" s="47" t="s">
        <v>43</v>
      </c>
      <c r="R493" s="47" t="s">
        <v>43</v>
      </c>
      <c r="S493" s="47" t="s">
        <v>43</v>
      </c>
      <c r="T493" s="47" t="s">
        <v>324</v>
      </c>
      <c r="U493" s="47" t="s">
        <v>41</v>
      </c>
      <c r="V493" s="50" t="s">
        <v>46</v>
      </c>
      <c r="W493" s="62"/>
    </row>
    <row r="494" spans="1:23" x14ac:dyDescent="0.3">
      <c r="A494" s="47">
        <v>12689</v>
      </c>
      <c r="B494" s="47">
        <v>1200</v>
      </c>
      <c r="C494" s="47">
        <v>53200378</v>
      </c>
      <c r="D494" s="47" t="s">
        <v>1266</v>
      </c>
      <c r="E494" s="48" t="s">
        <v>1267</v>
      </c>
      <c r="F494" s="49">
        <v>46</v>
      </c>
      <c r="G494" s="49" t="s">
        <v>327</v>
      </c>
      <c r="H494" s="49" t="s">
        <v>322</v>
      </c>
      <c r="I494" s="49" t="s">
        <v>323</v>
      </c>
      <c r="J494" s="47">
        <v>12689</v>
      </c>
      <c r="K494" s="47" t="s">
        <v>43</v>
      </c>
      <c r="L494" s="47" t="s">
        <v>43</v>
      </c>
      <c r="M494" s="47" t="s">
        <v>43</v>
      </c>
      <c r="N494" s="47" t="s">
        <v>43</v>
      </c>
      <c r="O494" s="47" t="s">
        <v>43</v>
      </c>
      <c r="P494" s="47" t="s">
        <v>43</v>
      </c>
      <c r="Q494" s="47" t="s">
        <v>43</v>
      </c>
      <c r="R494" s="47" t="s">
        <v>43</v>
      </c>
      <c r="S494" s="47" t="s">
        <v>43</v>
      </c>
      <c r="T494" s="47" t="s">
        <v>324</v>
      </c>
      <c r="U494" s="47" t="s">
        <v>41</v>
      </c>
      <c r="V494" s="50" t="s">
        <v>46</v>
      </c>
      <c r="W494" s="62"/>
    </row>
    <row r="495" spans="1:23" x14ac:dyDescent="0.3">
      <c r="A495" s="47">
        <v>12690</v>
      </c>
      <c r="B495" s="47">
        <v>1218</v>
      </c>
      <c r="C495" s="47">
        <v>53200399</v>
      </c>
      <c r="D495" s="47" t="s">
        <v>1268</v>
      </c>
      <c r="E495" s="48" t="s">
        <v>1269</v>
      </c>
      <c r="F495" s="49">
        <v>39</v>
      </c>
      <c r="G495" s="49" t="s">
        <v>327</v>
      </c>
      <c r="H495" s="49" t="s">
        <v>322</v>
      </c>
      <c r="I495" s="49" t="s">
        <v>323</v>
      </c>
      <c r="J495" s="47">
        <v>12690</v>
      </c>
      <c r="K495" s="47" t="s">
        <v>43</v>
      </c>
      <c r="L495" s="47" t="s">
        <v>43</v>
      </c>
      <c r="M495" s="47" t="s">
        <v>43</v>
      </c>
      <c r="N495" s="47" t="s">
        <v>43</v>
      </c>
      <c r="O495" s="47" t="s">
        <v>43</v>
      </c>
      <c r="P495" s="47" t="s">
        <v>43</v>
      </c>
      <c r="Q495" s="47" t="s">
        <v>43</v>
      </c>
      <c r="R495" s="47" t="s">
        <v>43</v>
      </c>
      <c r="S495" s="47" t="s">
        <v>43</v>
      </c>
      <c r="T495" s="47" t="s">
        <v>324</v>
      </c>
      <c r="U495" s="47" t="s">
        <v>41</v>
      </c>
      <c r="V495" s="50" t="s">
        <v>46</v>
      </c>
      <c r="W495" s="62"/>
    </row>
    <row r="496" spans="1:23" ht="33.6" x14ac:dyDescent="0.3">
      <c r="A496" s="47">
        <v>12691</v>
      </c>
      <c r="B496" s="47">
        <v>1180</v>
      </c>
      <c r="C496" s="47">
        <v>53200376</v>
      </c>
      <c r="D496" s="47" t="s">
        <v>1270</v>
      </c>
      <c r="E496" s="48" t="s">
        <v>1271</v>
      </c>
      <c r="F496" s="49">
        <v>45</v>
      </c>
      <c r="G496" s="49" t="s">
        <v>327</v>
      </c>
      <c r="H496" s="49" t="s">
        <v>322</v>
      </c>
      <c r="I496" s="49" t="s">
        <v>323</v>
      </c>
      <c r="J496" s="47">
        <v>12691</v>
      </c>
      <c r="K496" s="47" t="s">
        <v>43</v>
      </c>
      <c r="L496" s="47" t="s">
        <v>43</v>
      </c>
      <c r="M496" s="47" t="s">
        <v>43</v>
      </c>
      <c r="N496" s="47" t="s">
        <v>43</v>
      </c>
      <c r="O496" s="47" t="s">
        <v>43</v>
      </c>
      <c r="P496" s="47" t="s">
        <v>43</v>
      </c>
      <c r="Q496" s="47" t="s">
        <v>43</v>
      </c>
      <c r="R496" s="47" t="s">
        <v>43</v>
      </c>
      <c r="S496" s="47" t="s">
        <v>43</v>
      </c>
      <c r="T496" s="47" t="s">
        <v>324</v>
      </c>
      <c r="U496" s="47" t="s">
        <v>41</v>
      </c>
      <c r="V496" s="50" t="s">
        <v>46</v>
      </c>
      <c r="W496" s="62"/>
    </row>
    <row r="497" spans="1:23" ht="33.6" x14ac:dyDescent="0.3">
      <c r="A497" s="47">
        <v>12693</v>
      </c>
      <c r="B497" s="47">
        <v>1181</v>
      </c>
      <c r="C497" s="47">
        <v>53200376</v>
      </c>
      <c r="D497" s="47" t="s">
        <v>1272</v>
      </c>
      <c r="E497" s="48" t="s">
        <v>1273</v>
      </c>
      <c r="F497" s="49">
        <v>19</v>
      </c>
      <c r="G497" s="49" t="s">
        <v>327</v>
      </c>
      <c r="H497" s="49" t="s">
        <v>322</v>
      </c>
      <c r="I497" s="49" t="s">
        <v>323</v>
      </c>
      <c r="J497" s="47">
        <v>12693</v>
      </c>
      <c r="K497" s="47" t="s">
        <v>43</v>
      </c>
      <c r="L497" s="47" t="s">
        <v>43</v>
      </c>
      <c r="M497" s="47" t="s">
        <v>43</v>
      </c>
      <c r="N497" s="47" t="s">
        <v>43</v>
      </c>
      <c r="O497" s="47" t="s">
        <v>43</v>
      </c>
      <c r="P497" s="47" t="s">
        <v>43</v>
      </c>
      <c r="Q497" s="47" t="s">
        <v>43</v>
      </c>
      <c r="R497" s="47" t="s">
        <v>43</v>
      </c>
      <c r="S497" s="47" t="s">
        <v>43</v>
      </c>
      <c r="T497" s="47" t="s">
        <v>324</v>
      </c>
      <c r="U497" s="47" t="s">
        <v>41</v>
      </c>
      <c r="V497" s="50" t="s">
        <v>46</v>
      </c>
      <c r="W497" s="62"/>
    </row>
    <row r="498" spans="1:23" x14ac:dyDescent="0.3">
      <c r="A498" s="47">
        <v>12694</v>
      </c>
      <c r="B498" s="47">
        <v>1219</v>
      </c>
      <c r="C498" s="47">
        <v>53200399</v>
      </c>
      <c r="D498" s="47" t="s">
        <v>1274</v>
      </c>
      <c r="E498" s="48" t="s">
        <v>1275</v>
      </c>
      <c r="F498" s="49">
        <v>2</v>
      </c>
      <c r="G498" s="49" t="s">
        <v>327</v>
      </c>
      <c r="H498" s="49" t="s">
        <v>322</v>
      </c>
      <c r="I498" s="49" t="s">
        <v>323</v>
      </c>
      <c r="J498" s="47">
        <v>12694</v>
      </c>
      <c r="K498" s="47" t="s">
        <v>43</v>
      </c>
      <c r="L498" s="47" t="s">
        <v>43</v>
      </c>
      <c r="M498" s="47" t="s">
        <v>43</v>
      </c>
      <c r="N498" s="47" t="s">
        <v>43</v>
      </c>
      <c r="O498" s="47" t="s">
        <v>43</v>
      </c>
      <c r="P498" s="47" t="s">
        <v>43</v>
      </c>
      <c r="Q498" s="47" t="s">
        <v>43</v>
      </c>
      <c r="R498" s="47" t="s">
        <v>43</v>
      </c>
      <c r="S498" s="47" t="s">
        <v>43</v>
      </c>
      <c r="T498" s="47" t="s">
        <v>324</v>
      </c>
      <c r="U498" s="47" t="s">
        <v>41</v>
      </c>
      <c r="V498" s="50" t="s">
        <v>46</v>
      </c>
      <c r="W498" s="62"/>
    </row>
    <row r="499" spans="1:23" ht="33.6" x14ac:dyDescent="0.3">
      <c r="A499" s="47">
        <v>12695</v>
      </c>
      <c r="B499" s="47">
        <v>1220</v>
      </c>
      <c r="C499" s="47">
        <v>53200399</v>
      </c>
      <c r="D499" s="47" t="s">
        <v>1276</v>
      </c>
      <c r="E499" s="48" t="s">
        <v>1277</v>
      </c>
      <c r="F499" s="49">
        <v>247</v>
      </c>
      <c r="G499" s="49" t="s">
        <v>327</v>
      </c>
      <c r="H499" s="49" t="s">
        <v>322</v>
      </c>
      <c r="I499" s="49" t="s">
        <v>323</v>
      </c>
      <c r="J499" s="47">
        <v>12695</v>
      </c>
      <c r="K499" s="47" t="s">
        <v>43</v>
      </c>
      <c r="L499" s="47" t="s">
        <v>43</v>
      </c>
      <c r="M499" s="47" t="s">
        <v>43</v>
      </c>
      <c r="N499" s="47" t="s">
        <v>43</v>
      </c>
      <c r="O499" s="47" t="s">
        <v>43</v>
      </c>
      <c r="P499" s="47" t="s">
        <v>43</v>
      </c>
      <c r="Q499" s="47" t="s">
        <v>43</v>
      </c>
      <c r="R499" s="47" t="s">
        <v>43</v>
      </c>
      <c r="S499" s="47" t="s">
        <v>43</v>
      </c>
      <c r="T499" s="47" t="s">
        <v>324</v>
      </c>
      <c r="U499" s="47" t="s">
        <v>41</v>
      </c>
      <c r="V499" s="50" t="s">
        <v>46</v>
      </c>
      <c r="W499" s="62"/>
    </row>
    <row r="500" spans="1:23" ht="33.6" x14ac:dyDescent="0.3">
      <c r="A500" s="47">
        <v>12696</v>
      </c>
      <c r="B500" s="47">
        <v>1152</v>
      </c>
      <c r="C500" s="47">
        <v>53200371</v>
      </c>
      <c r="D500" s="47" t="s">
        <v>1278</v>
      </c>
      <c r="E500" s="48" t="s">
        <v>1279</v>
      </c>
      <c r="F500" s="49">
        <v>127</v>
      </c>
      <c r="G500" s="49" t="s">
        <v>327</v>
      </c>
      <c r="H500" s="49" t="s">
        <v>322</v>
      </c>
      <c r="I500" s="49" t="s">
        <v>323</v>
      </c>
      <c r="J500" s="47">
        <v>12696</v>
      </c>
      <c r="K500" s="47" t="s">
        <v>43</v>
      </c>
      <c r="L500" s="47" t="s">
        <v>43</v>
      </c>
      <c r="M500" s="47" t="s">
        <v>43</v>
      </c>
      <c r="N500" s="47" t="s">
        <v>43</v>
      </c>
      <c r="O500" s="47" t="s">
        <v>43</v>
      </c>
      <c r="P500" s="47" t="s">
        <v>43</v>
      </c>
      <c r="Q500" s="47" t="s">
        <v>43</v>
      </c>
      <c r="R500" s="47" t="s">
        <v>43</v>
      </c>
      <c r="S500" s="47" t="s">
        <v>43</v>
      </c>
      <c r="T500" s="47" t="s">
        <v>324</v>
      </c>
      <c r="U500" s="47" t="s">
        <v>41</v>
      </c>
      <c r="V500" s="50" t="s">
        <v>46</v>
      </c>
      <c r="W500" s="62"/>
    </row>
    <row r="501" spans="1:23" ht="33.6" x14ac:dyDescent="0.3">
      <c r="A501" s="47">
        <v>12697</v>
      </c>
      <c r="B501" s="47">
        <v>1153</v>
      </c>
      <c r="C501" s="47">
        <v>53200371</v>
      </c>
      <c r="D501" s="47" t="s">
        <v>1280</v>
      </c>
      <c r="E501" s="48" t="s">
        <v>1281</v>
      </c>
      <c r="F501" s="49">
        <v>32</v>
      </c>
      <c r="G501" s="49" t="s">
        <v>327</v>
      </c>
      <c r="H501" s="49" t="s">
        <v>322</v>
      </c>
      <c r="I501" s="49" t="s">
        <v>323</v>
      </c>
      <c r="J501" s="47">
        <v>12697</v>
      </c>
      <c r="K501" s="47" t="s">
        <v>43</v>
      </c>
      <c r="L501" s="47" t="s">
        <v>43</v>
      </c>
      <c r="M501" s="47" t="s">
        <v>43</v>
      </c>
      <c r="N501" s="47" t="s">
        <v>43</v>
      </c>
      <c r="O501" s="47" t="s">
        <v>43</v>
      </c>
      <c r="P501" s="47" t="s">
        <v>43</v>
      </c>
      <c r="Q501" s="47" t="s">
        <v>43</v>
      </c>
      <c r="R501" s="47" t="s">
        <v>43</v>
      </c>
      <c r="S501" s="47" t="s">
        <v>43</v>
      </c>
      <c r="T501" s="47" t="s">
        <v>324</v>
      </c>
      <c r="U501" s="47" t="s">
        <v>41</v>
      </c>
      <c r="V501" s="50" t="s">
        <v>46</v>
      </c>
      <c r="W501" s="62"/>
    </row>
    <row r="502" spans="1:23" ht="33.6" x14ac:dyDescent="0.3">
      <c r="A502" s="47">
        <v>12698</v>
      </c>
      <c r="B502" s="47">
        <v>1154</v>
      </c>
      <c r="C502" s="47">
        <v>53200371</v>
      </c>
      <c r="D502" s="47" t="s">
        <v>1282</v>
      </c>
      <c r="E502" s="48" t="s">
        <v>1283</v>
      </c>
      <c r="F502" s="49">
        <v>26</v>
      </c>
      <c r="G502" s="49" t="s">
        <v>327</v>
      </c>
      <c r="H502" s="49" t="s">
        <v>322</v>
      </c>
      <c r="I502" s="49" t="s">
        <v>323</v>
      </c>
      <c r="J502" s="47">
        <v>12698</v>
      </c>
      <c r="K502" s="47" t="s">
        <v>43</v>
      </c>
      <c r="L502" s="47" t="s">
        <v>43</v>
      </c>
      <c r="M502" s="47" t="s">
        <v>43</v>
      </c>
      <c r="N502" s="47" t="s">
        <v>43</v>
      </c>
      <c r="O502" s="47" t="s">
        <v>43</v>
      </c>
      <c r="P502" s="47" t="s">
        <v>43</v>
      </c>
      <c r="Q502" s="47" t="s">
        <v>43</v>
      </c>
      <c r="R502" s="47" t="s">
        <v>43</v>
      </c>
      <c r="S502" s="47" t="s">
        <v>43</v>
      </c>
      <c r="T502" s="47" t="s">
        <v>324</v>
      </c>
      <c r="U502" s="47" t="s">
        <v>41</v>
      </c>
      <c r="V502" s="50" t="s">
        <v>46</v>
      </c>
      <c r="W502" s="62"/>
    </row>
    <row r="503" spans="1:23" ht="50.4" x14ac:dyDescent="0.3">
      <c r="A503" s="47">
        <v>12699</v>
      </c>
      <c r="B503" s="47">
        <v>1155</v>
      </c>
      <c r="C503" s="47">
        <v>53200371</v>
      </c>
      <c r="D503" s="47" t="s">
        <v>1284</v>
      </c>
      <c r="E503" s="48" t="s">
        <v>1285</v>
      </c>
      <c r="F503" s="49">
        <v>45</v>
      </c>
      <c r="G503" s="49" t="s">
        <v>327</v>
      </c>
      <c r="H503" s="49" t="s">
        <v>322</v>
      </c>
      <c r="I503" s="49" t="s">
        <v>323</v>
      </c>
      <c r="J503" s="47">
        <v>12699</v>
      </c>
      <c r="K503" s="47" t="s">
        <v>43</v>
      </c>
      <c r="L503" s="47" t="s">
        <v>43</v>
      </c>
      <c r="M503" s="47" t="s">
        <v>43</v>
      </c>
      <c r="N503" s="47" t="s">
        <v>43</v>
      </c>
      <c r="O503" s="47" t="s">
        <v>43</v>
      </c>
      <c r="P503" s="47" t="s">
        <v>43</v>
      </c>
      <c r="Q503" s="47" t="s">
        <v>43</v>
      </c>
      <c r="R503" s="47" t="s">
        <v>43</v>
      </c>
      <c r="S503" s="47" t="s">
        <v>43</v>
      </c>
      <c r="T503" s="47" t="s">
        <v>324</v>
      </c>
      <c r="U503" s="47" t="s">
        <v>41</v>
      </c>
      <c r="V503" s="50" t="s">
        <v>46</v>
      </c>
      <c r="W503" s="62"/>
    </row>
    <row r="504" spans="1:23" ht="33.6" x14ac:dyDescent="0.3">
      <c r="A504" s="47">
        <v>12700</v>
      </c>
      <c r="B504" s="47">
        <v>1156</v>
      </c>
      <c r="C504" s="47">
        <v>53200371</v>
      </c>
      <c r="D504" s="47" t="s">
        <v>1286</v>
      </c>
      <c r="E504" s="48" t="s">
        <v>1287</v>
      </c>
      <c r="F504" s="49">
        <v>18</v>
      </c>
      <c r="G504" s="49" t="s">
        <v>327</v>
      </c>
      <c r="H504" s="49" t="s">
        <v>322</v>
      </c>
      <c r="I504" s="49" t="s">
        <v>323</v>
      </c>
      <c r="J504" s="47">
        <v>12700</v>
      </c>
      <c r="K504" s="47" t="s">
        <v>43</v>
      </c>
      <c r="L504" s="47" t="s">
        <v>43</v>
      </c>
      <c r="M504" s="47" t="s">
        <v>43</v>
      </c>
      <c r="N504" s="47" t="s">
        <v>43</v>
      </c>
      <c r="O504" s="47" t="s">
        <v>43</v>
      </c>
      <c r="P504" s="47" t="s">
        <v>43</v>
      </c>
      <c r="Q504" s="47" t="s">
        <v>43</v>
      </c>
      <c r="R504" s="47" t="s">
        <v>43</v>
      </c>
      <c r="S504" s="47" t="s">
        <v>43</v>
      </c>
      <c r="T504" s="47" t="s">
        <v>324</v>
      </c>
      <c r="U504" s="47" t="s">
        <v>41</v>
      </c>
      <c r="V504" s="50" t="s">
        <v>46</v>
      </c>
      <c r="W504" s="62"/>
    </row>
    <row r="505" spans="1:23" ht="33.6" x14ac:dyDescent="0.3">
      <c r="A505" s="47">
        <v>12701</v>
      </c>
      <c r="B505" s="47">
        <v>1157</v>
      </c>
      <c r="C505" s="47">
        <v>53200371</v>
      </c>
      <c r="D505" s="47" t="s">
        <v>1288</v>
      </c>
      <c r="E505" s="48" t="s">
        <v>1289</v>
      </c>
      <c r="F505" s="49">
        <v>10</v>
      </c>
      <c r="G505" s="49" t="s">
        <v>327</v>
      </c>
      <c r="H505" s="49" t="s">
        <v>322</v>
      </c>
      <c r="I505" s="49" t="s">
        <v>323</v>
      </c>
      <c r="J505" s="47">
        <v>12701</v>
      </c>
      <c r="K505" s="47" t="s">
        <v>43</v>
      </c>
      <c r="L505" s="47" t="s">
        <v>43</v>
      </c>
      <c r="M505" s="47" t="s">
        <v>43</v>
      </c>
      <c r="N505" s="47" t="s">
        <v>43</v>
      </c>
      <c r="O505" s="47" t="s">
        <v>43</v>
      </c>
      <c r="P505" s="47" t="s">
        <v>43</v>
      </c>
      <c r="Q505" s="47" t="s">
        <v>43</v>
      </c>
      <c r="R505" s="47" t="s">
        <v>43</v>
      </c>
      <c r="S505" s="47" t="s">
        <v>43</v>
      </c>
      <c r="T505" s="47" t="s">
        <v>324</v>
      </c>
      <c r="U505" s="47" t="s">
        <v>41</v>
      </c>
      <c r="V505" s="50" t="s">
        <v>46</v>
      </c>
      <c r="W505" s="62"/>
    </row>
    <row r="506" spans="1:23" ht="33.6" x14ac:dyDescent="0.3">
      <c r="A506" s="47">
        <v>12705</v>
      </c>
      <c r="B506" s="47">
        <v>1158</v>
      </c>
      <c r="C506" s="47">
        <v>53200371</v>
      </c>
      <c r="D506" s="47" t="s">
        <v>1290</v>
      </c>
      <c r="E506" s="48" t="s">
        <v>1291</v>
      </c>
      <c r="F506" s="49">
        <v>40</v>
      </c>
      <c r="G506" s="49" t="s">
        <v>327</v>
      </c>
      <c r="H506" s="49" t="s">
        <v>322</v>
      </c>
      <c r="I506" s="49" t="s">
        <v>323</v>
      </c>
      <c r="J506" s="47">
        <v>12705</v>
      </c>
      <c r="K506" s="47" t="s">
        <v>43</v>
      </c>
      <c r="L506" s="47" t="s">
        <v>43</v>
      </c>
      <c r="M506" s="47" t="s">
        <v>43</v>
      </c>
      <c r="N506" s="47" t="s">
        <v>43</v>
      </c>
      <c r="O506" s="47" t="s">
        <v>43</v>
      </c>
      <c r="P506" s="47" t="s">
        <v>43</v>
      </c>
      <c r="Q506" s="47" t="s">
        <v>43</v>
      </c>
      <c r="R506" s="47" t="s">
        <v>43</v>
      </c>
      <c r="S506" s="47" t="s">
        <v>43</v>
      </c>
      <c r="T506" s="47" t="s">
        <v>324</v>
      </c>
      <c r="U506" s="47" t="s">
        <v>41</v>
      </c>
      <c r="V506" s="50" t="s">
        <v>46</v>
      </c>
      <c r="W506" s="62"/>
    </row>
    <row r="507" spans="1:23" x14ac:dyDescent="0.3">
      <c r="A507" s="47">
        <v>12706</v>
      </c>
      <c r="B507" s="47">
        <v>1221</v>
      </c>
      <c r="C507" s="47">
        <v>53200399</v>
      </c>
      <c r="D507" s="47" t="s">
        <v>1292</v>
      </c>
      <c r="E507" s="48" t="s">
        <v>1293</v>
      </c>
      <c r="F507" s="49">
        <v>2</v>
      </c>
      <c r="G507" s="49" t="s">
        <v>327</v>
      </c>
      <c r="H507" s="49" t="s">
        <v>322</v>
      </c>
      <c r="I507" s="49" t="s">
        <v>323</v>
      </c>
      <c r="J507" s="47">
        <v>12706</v>
      </c>
      <c r="K507" s="47" t="s">
        <v>43</v>
      </c>
      <c r="L507" s="47" t="s">
        <v>43</v>
      </c>
      <c r="M507" s="47" t="s">
        <v>43</v>
      </c>
      <c r="N507" s="47" t="s">
        <v>43</v>
      </c>
      <c r="O507" s="47" t="s">
        <v>43</v>
      </c>
      <c r="P507" s="47" t="s">
        <v>43</v>
      </c>
      <c r="Q507" s="47" t="s">
        <v>43</v>
      </c>
      <c r="R507" s="47" t="s">
        <v>43</v>
      </c>
      <c r="S507" s="47" t="s">
        <v>43</v>
      </c>
      <c r="T507" s="47" t="s">
        <v>324</v>
      </c>
      <c r="U507" s="47" t="s">
        <v>41</v>
      </c>
      <c r="V507" s="50" t="s">
        <v>46</v>
      </c>
      <c r="W507" s="62"/>
    </row>
    <row r="508" spans="1:23" x14ac:dyDescent="0.3">
      <c r="A508" s="47">
        <v>12708</v>
      </c>
      <c r="B508" s="47">
        <v>1201</v>
      </c>
      <c r="C508" s="47">
        <v>53200378</v>
      </c>
      <c r="D508" s="47" t="s">
        <v>1294</v>
      </c>
      <c r="E508" s="48" t="s">
        <v>1295</v>
      </c>
      <c r="F508" s="49">
        <v>68</v>
      </c>
      <c r="G508" s="49" t="s">
        <v>327</v>
      </c>
      <c r="H508" s="49" t="s">
        <v>322</v>
      </c>
      <c r="I508" s="49" t="s">
        <v>323</v>
      </c>
      <c r="J508" s="47">
        <v>12708</v>
      </c>
      <c r="K508" s="47" t="s">
        <v>43</v>
      </c>
      <c r="L508" s="47" t="s">
        <v>43</v>
      </c>
      <c r="M508" s="47" t="s">
        <v>43</v>
      </c>
      <c r="N508" s="47" t="s">
        <v>43</v>
      </c>
      <c r="O508" s="47" t="s">
        <v>43</v>
      </c>
      <c r="P508" s="47" t="s">
        <v>43</v>
      </c>
      <c r="Q508" s="47" t="s">
        <v>43</v>
      </c>
      <c r="R508" s="47" t="s">
        <v>43</v>
      </c>
      <c r="S508" s="47" t="s">
        <v>43</v>
      </c>
      <c r="T508" s="47" t="s">
        <v>324</v>
      </c>
      <c r="U508" s="47" t="s">
        <v>41</v>
      </c>
      <c r="V508" s="50" t="s">
        <v>46</v>
      </c>
      <c r="W508" s="62"/>
    </row>
    <row r="509" spans="1:23" ht="33.6" x14ac:dyDescent="0.3">
      <c r="A509" s="47">
        <v>12709</v>
      </c>
      <c r="B509" s="47">
        <v>1159</v>
      </c>
      <c r="C509" s="47">
        <v>53200371</v>
      </c>
      <c r="D509" s="47" t="s">
        <v>1296</v>
      </c>
      <c r="E509" s="48" t="s">
        <v>1297</v>
      </c>
      <c r="F509" s="49">
        <v>28</v>
      </c>
      <c r="G509" s="49" t="s">
        <v>327</v>
      </c>
      <c r="H509" s="49" t="s">
        <v>322</v>
      </c>
      <c r="I509" s="49" t="s">
        <v>323</v>
      </c>
      <c r="J509" s="47">
        <v>12709</v>
      </c>
      <c r="K509" s="47" t="s">
        <v>43</v>
      </c>
      <c r="L509" s="47" t="s">
        <v>43</v>
      </c>
      <c r="M509" s="47" t="s">
        <v>43</v>
      </c>
      <c r="N509" s="47" t="s">
        <v>43</v>
      </c>
      <c r="O509" s="47" t="s">
        <v>43</v>
      </c>
      <c r="P509" s="47" t="s">
        <v>43</v>
      </c>
      <c r="Q509" s="47" t="s">
        <v>43</v>
      </c>
      <c r="R509" s="47" t="s">
        <v>43</v>
      </c>
      <c r="S509" s="47" t="s">
        <v>43</v>
      </c>
      <c r="T509" s="47" t="s">
        <v>324</v>
      </c>
      <c r="U509" s="47" t="s">
        <v>41</v>
      </c>
      <c r="V509" s="50" t="s">
        <v>46</v>
      </c>
      <c r="W509" s="62"/>
    </row>
    <row r="510" spans="1:23" ht="33.6" x14ac:dyDescent="0.3">
      <c r="A510" s="47">
        <v>12710</v>
      </c>
      <c r="B510" s="47">
        <v>1160</v>
      </c>
      <c r="C510" s="47">
        <v>53200371</v>
      </c>
      <c r="D510" s="47" t="s">
        <v>1298</v>
      </c>
      <c r="E510" s="48" t="s">
        <v>1299</v>
      </c>
      <c r="F510" s="49">
        <v>5</v>
      </c>
      <c r="G510" s="49" t="s">
        <v>327</v>
      </c>
      <c r="H510" s="49" t="s">
        <v>322</v>
      </c>
      <c r="I510" s="49" t="s">
        <v>323</v>
      </c>
      <c r="J510" s="47">
        <v>12710</v>
      </c>
      <c r="K510" s="47" t="s">
        <v>43</v>
      </c>
      <c r="L510" s="47" t="s">
        <v>43</v>
      </c>
      <c r="M510" s="47" t="s">
        <v>43</v>
      </c>
      <c r="N510" s="47" t="s">
        <v>43</v>
      </c>
      <c r="O510" s="47" t="s">
        <v>43</v>
      </c>
      <c r="P510" s="47" t="s">
        <v>43</v>
      </c>
      <c r="Q510" s="47" t="s">
        <v>43</v>
      </c>
      <c r="R510" s="47" t="s">
        <v>43</v>
      </c>
      <c r="S510" s="47" t="s">
        <v>43</v>
      </c>
      <c r="T510" s="47" t="s">
        <v>324</v>
      </c>
      <c r="U510" s="47" t="s">
        <v>41</v>
      </c>
      <c r="V510" s="50" t="s">
        <v>46</v>
      </c>
      <c r="W510" s="62"/>
    </row>
    <row r="511" spans="1:23" ht="33.6" x14ac:dyDescent="0.3">
      <c r="A511" s="47">
        <v>12711</v>
      </c>
      <c r="B511" s="47">
        <v>1202</v>
      </c>
      <c r="C511" s="47">
        <v>53200378</v>
      </c>
      <c r="D511" s="47" t="s">
        <v>1300</v>
      </c>
      <c r="E511" s="48" t="s">
        <v>1301</v>
      </c>
      <c r="F511" s="49">
        <v>27</v>
      </c>
      <c r="G511" s="49" t="s">
        <v>327</v>
      </c>
      <c r="H511" s="49" t="s">
        <v>322</v>
      </c>
      <c r="I511" s="49" t="s">
        <v>323</v>
      </c>
      <c r="J511" s="47">
        <v>12711</v>
      </c>
      <c r="K511" s="47" t="s">
        <v>43</v>
      </c>
      <c r="L511" s="47" t="s">
        <v>43</v>
      </c>
      <c r="M511" s="47" t="s">
        <v>43</v>
      </c>
      <c r="N511" s="47" t="s">
        <v>43</v>
      </c>
      <c r="O511" s="47" t="s">
        <v>43</v>
      </c>
      <c r="P511" s="47" t="s">
        <v>43</v>
      </c>
      <c r="Q511" s="47" t="s">
        <v>43</v>
      </c>
      <c r="R511" s="47" t="s">
        <v>43</v>
      </c>
      <c r="S511" s="47" t="s">
        <v>43</v>
      </c>
      <c r="T511" s="47" t="s">
        <v>324</v>
      </c>
      <c r="U511" s="47" t="s">
        <v>41</v>
      </c>
      <c r="V511" s="50" t="s">
        <v>46</v>
      </c>
      <c r="W511" s="62"/>
    </row>
    <row r="512" spans="1:23" ht="33.6" x14ac:dyDescent="0.3">
      <c r="A512" s="47">
        <v>12712</v>
      </c>
      <c r="B512" s="47">
        <v>1203</v>
      </c>
      <c r="C512" s="47">
        <v>53200378</v>
      </c>
      <c r="D512" s="47" t="s">
        <v>1302</v>
      </c>
      <c r="E512" s="48" t="s">
        <v>1303</v>
      </c>
      <c r="F512" s="49">
        <v>2</v>
      </c>
      <c r="G512" s="49" t="s">
        <v>327</v>
      </c>
      <c r="H512" s="49" t="s">
        <v>322</v>
      </c>
      <c r="I512" s="49" t="s">
        <v>323</v>
      </c>
      <c r="J512" s="47">
        <v>12712</v>
      </c>
      <c r="K512" s="47" t="s">
        <v>43</v>
      </c>
      <c r="L512" s="47" t="s">
        <v>43</v>
      </c>
      <c r="M512" s="47" t="s">
        <v>43</v>
      </c>
      <c r="N512" s="47" t="s">
        <v>43</v>
      </c>
      <c r="O512" s="47" t="s">
        <v>43</v>
      </c>
      <c r="P512" s="47" t="s">
        <v>43</v>
      </c>
      <c r="Q512" s="47" t="s">
        <v>43</v>
      </c>
      <c r="R512" s="47" t="s">
        <v>43</v>
      </c>
      <c r="S512" s="47" t="s">
        <v>43</v>
      </c>
      <c r="T512" s="47" t="s">
        <v>324</v>
      </c>
      <c r="U512" s="47" t="s">
        <v>41</v>
      </c>
      <c r="V512" s="50" t="s">
        <v>46</v>
      </c>
      <c r="W512" s="62"/>
    </row>
    <row r="513" spans="1:23" ht="33.6" x14ac:dyDescent="0.3">
      <c r="A513" s="47">
        <v>12713</v>
      </c>
      <c r="B513" s="47">
        <v>1204</v>
      </c>
      <c r="C513" s="47">
        <v>53200378</v>
      </c>
      <c r="D513" s="47" t="s">
        <v>1304</v>
      </c>
      <c r="E513" s="48" t="s">
        <v>1305</v>
      </c>
      <c r="F513" s="49">
        <v>6</v>
      </c>
      <c r="G513" s="49" t="s">
        <v>327</v>
      </c>
      <c r="H513" s="49" t="s">
        <v>322</v>
      </c>
      <c r="I513" s="49" t="s">
        <v>323</v>
      </c>
      <c r="J513" s="47">
        <v>12713</v>
      </c>
      <c r="K513" s="47" t="s">
        <v>43</v>
      </c>
      <c r="L513" s="47" t="s">
        <v>43</v>
      </c>
      <c r="M513" s="47" t="s">
        <v>43</v>
      </c>
      <c r="N513" s="47" t="s">
        <v>43</v>
      </c>
      <c r="O513" s="47" t="s">
        <v>43</v>
      </c>
      <c r="P513" s="47" t="s">
        <v>43</v>
      </c>
      <c r="Q513" s="47" t="s">
        <v>43</v>
      </c>
      <c r="R513" s="47" t="s">
        <v>43</v>
      </c>
      <c r="S513" s="47" t="s">
        <v>43</v>
      </c>
      <c r="T513" s="47" t="s">
        <v>324</v>
      </c>
      <c r="U513" s="47" t="s">
        <v>41</v>
      </c>
      <c r="V513" s="50" t="s">
        <v>46</v>
      </c>
      <c r="W513" s="62"/>
    </row>
    <row r="514" spans="1:23" ht="33.6" x14ac:dyDescent="0.3">
      <c r="A514" s="47">
        <v>12714</v>
      </c>
      <c r="B514" s="47">
        <v>1205</v>
      </c>
      <c r="C514" s="47">
        <v>53200378</v>
      </c>
      <c r="D514" s="47" t="s">
        <v>1306</v>
      </c>
      <c r="E514" s="48" t="s">
        <v>1307</v>
      </c>
      <c r="F514" s="49">
        <v>11</v>
      </c>
      <c r="G514" s="49" t="s">
        <v>327</v>
      </c>
      <c r="H514" s="49" t="s">
        <v>322</v>
      </c>
      <c r="I514" s="49" t="s">
        <v>323</v>
      </c>
      <c r="J514" s="47">
        <v>12714</v>
      </c>
      <c r="K514" s="47" t="s">
        <v>43</v>
      </c>
      <c r="L514" s="47" t="s">
        <v>43</v>
      </c>
      <c r="M514" s="47" t="s">
        <v>43</v>
      </c>
      <c r="N514" s="47" t="s">
        <v>43</v>
      </c>
      <c r="O514" s="47" t="s">
        <v>43</v>
      </c>
      <c r="P514" s="47" t="s">
        <v>43</v>
      </c>
      <c r="Q514" s="47" t="s">
        <v>43</v>
      </c>
      <c r="R514" s="47" t="s">
        <v>43</v>
      </c>
      <c r="S514" s="47" t="s">
        <v>43</v>
      </c>
      <c r="T514" s="47" t="s">
        <v>324</v>
      </c>
      <c r="U514" s="47" t="s">
        <v>41</v>
      </c>
      <c r="V514" s="50" t="s">
        <v>46</v>
      </c>
      <c r="W514" s="62"/>
    </row>
    <row r="515" spans="1:23" ht="33.6" x14ac:dyDescent="0.3">
      <c r="A515" s="47">
        <v>12715</v>
      </c>
      <c r="B515" s="47">
        <v>1161</v>
      </c>
      <c r="C515" s="47">
        <v>53200371</v>
      </c>
      <c r="D515" s="47" t="s">
        <v>1308</v>
      </c>
      <c r="E515" s="48" t="s">
        <v>1309</v>
      </c>
      <c r="F515" s="49">
        <v>18</v>
      </c>
      <c r="G515" s="49" t="s">
        <v>327</v>
      </c>
      <c r="H515" s="49" t="s">
        <v>322</v>
      </c>
      <c r="I515" s="49" t="s">
        <v>323</v>
      </c>
      <c r="J515" s="47">
        <v>12715</v>
      </c>
      <c r="K515" s="47" t="s">
        <v>43</v>
      </c>
      <c r="L515" s="47" t="s">
        <v>43</v>
      </c>
      <c r="M515" s="47" t="s">
        <v>43</v>
      </c>
      <c r="N515" s="47" t="s">
        <v>43</v>
      </c>
      <c r="O515" s="47" t="s">
        <v>43</v>
      </c>
      <c r="P515" s="47" t="s">
        <v>43</v>
      </c>
      <c r="Q515" s="47" t="s">
        <v>43</v>
      </c>
      <c r="R515" s="47" t="s">
        <v>43</v>
      </c>
      <c r="S515" s="47" t="s">
        <v>43</v>
      </c>
      <c r="T515" s="47" t="s">
        <v>324</v>
      </c>
      <c r="U515" s="47" t="s">
        <v>41</v>
      </c>
      <c r="V515" s="50" t="s">
        <v>46</v>
      </c>
      <c r="W515" s="62"/>
    </row>
    <row r="516" spans="1:23" ht="33.6" x14ac:dyDescent="0.3">
      <c r="A516" s="47">
        <v>12716</v>
      </c>
      <c r="B516" s="47">
        <v>1162</v>
      </c>
      <c r="C516" s="47">
        <v>53200371</v>
      </c>
      <c r="D516" s="47" t="s">
        <v>1310</v>
      </c>
      <c r="E516" s="48" t="s">
        <v>1311</v>
      </c>
      <c r="F516" s="49">
        <v>8</v>
      </c>
      <c r="G516" s="49" t="s">
        <v>327</v>
      </c>
      <c r="H516" s="49" t="s">
        <v>322</v>
      </c>
      <c r="I516" s="49" t="s">
        <v>323</v>
      </c>
      <c r="J516" s="47">
        <v>12716</v>
      </c>
      <c r="K516" s="47" t="s">
        <v>43</v>
      </c>
      <c r="L516" s="47" t="s">
        <v>43</v>
      </c>
      <c r="M516" s="47" t="s">
        <v>43</v>
      </c>
      <c r="N516" s="47" t="s">
        <v>43</v>
      </c>
      <c r="O516" s="47" t="s">
        <v>43</v>
      </c>
      <c r="P516" s="47" t="s">
        <v>43</v>
      </c>
      <c r="Q516" s="47" t="s">
        <v>43</v>
      </c>
      <c r="R516" s="47" t="s">
        <v>43</v>
      </c>
      <c r="S516" s="47" t="s">
        <v>43</v>
      </c>
      <c r="T516" s="47" t="s">
        <v>324</v>
      </c>
      <c r="U516" s="47" t="s">
        <v>41</v>
      </c>
      <c r="V516" s="50" t="s">
        <v>46</v>
      </c>
      <c r="W516" s="62"/>
    </row>
    <row r="517" spans="1:23" ht="33.6" x14ac:dyDescent="0.3">
      <c r="A517" s="47">
        <v>12717</v>
      </c>
      <c r="B517" s="47">
        <v>1163</v>
      </c>
      <c r="C517" s="47">
        <v>53200371</v>
      </c>
      <c r="D517" s="47" t="s">
        <v>1312</v>
      </c>
      <c r="E517" s="48" t="s">
        <v>1313</v>
      </c>
      <c r="F517" s="49">
        <v>157</v>
      </c>
      <c r="G517" s="49" t="s">
        <v>327</v>
      </c>
      <c r="H517" s="49" t="s">
        <v>322</v>
      </c>
      <c r="I517" s="49" t="s">
        <v>323</v>
      </c>
      <c r="J517" s="47">
        <v>12717</v>
      </c>
      <c r="K517" s="47" t="s">
        <v>43</v>
      </c>
      <c r="L517" s="47" t="s">
        <v>43</v>
      </c>
      <c r="M517" s="47" t="s">
        <v>43</v>
      </c>
      <c r="N517" s="47" t="s">
        <v>43</v>
      </c>
      <c r="O517" s="47" t="s">
        <v>43</v>
      </c>
      <c r="P517" s="47" t="s">
        <v>43</v>
      </c>
      <c r="Q517" s="47" t="s">
        <v>43</v>
      </c>
      <c r="R517" s="47" t="s">
        <v>43</v>
      </c>
      <c r="S517" s="47" t="s">
        <v>43</v>
      </c>
      <c r="T517" s="47" t="s">
        <v>324</v>
      </c>
      <c r="U517" s="47" t="s">
        <v>41</v>
      </c>
      <c r="V517" s="50" t="s">
        <v>46</v>
      </c>
      <c r="W517" s="62"/>
    </row>
    <row r="518" spans="1:23" ht="33.6" x14ac:dyDescent="0.3">
      <c r="A518" s="47">
        <v>12718</v>
      </c>
      <c r="B518" s="47">
        <v>1164</v>
      </c>
      <c r="C518" s="47">
        <v>53200371</v>
      </c>
      <c r="D518" s="47" t="s">
        <v>1314</v>
      </c>
      <c r="E518" s="48" t="s">
        <v>1315</v>
      </c>
      <c r="F518" s="49">
        <v>14</v>
      </c>
      <c r="G518" s="49" t="s">
        <v>327</v>
      </c>
      <c r="H518" s="49" t="s">
        <v>322</v>
      </c>
      <c r="I518" s="49" t="s">
        <v>323</v>
      </c>
      <c r="J518" s="47">
        <v>12718</v>
      </c>
      <c r="K518" s="47" t="s">
        <v>43</v>
      </c>
      <c r="L518" s="47" t="s">
        <v>43</v>
      </c>
      <c r="M518" s="47" t="s">
        <v>43</v>
      </c>
      <c r="N518" s="47" t="s">
        <v>43</v>
      </c>
      <c r="O518" s="47" t="s">
        <v>43</v>
      </c>
      <c r="P518" s="47" t="s">
        <v>43</v>
      </c>
      <c r="Q518" s="47" t="s">
        <v>43</v>
      </c>
      <c r="R518" s="47" t="s">
        <v>43</v>
      </c>
      <c r="S518" s="47" t="s">
        <v>43</v>
      </c>
      <c r="T518" s="47" t="s">
        <v>324</v>
      </c>
      <c r="U518" s="47" t="s">
        <v>41</v>
      </c>
      <c r="V518" s="50" t="s">
        <v>46</v>
      </c>
      <c r="W518" s="62"/>
    </row>
    <row r="519" spans="1:23" ht="33.6" x14ac:dyDescent="0.3">
      <c r="A519" s="47">
        <v>12719</v>
      </c>
      <c r="B519" s="47">
        <v>1165</v>
      </c>
      <c r="C519" s="47">
        <v>53200371</v>
      </c>
      <c r="D519" s="47" t="s">
        <v>1316</v>
      </c>
      <c r="E519" s="48" t="s">
        <v>1317</v>
      </c>
      <c r="F519" s="49">
        <v>12</v>
      </c>
      <c r="G519" s="49" t="s">
        <v>327</v>
      </c>
      <c r="H519" s="49" t="s">
        <v>322</v>
      </c>
      <c r="I519" s="49" t="s">
        <v>323</v>
      </c>
      <c r="J519" s="47">
        <v>12719</v>
      </c>
      <c r="K519" s="47" t="s">
        <v>43</v>
      </c>
      <c r="L519" s="47" t="s">
        <v>43</v>
      </c>
      <c r="M519" s="47" t="s">
        <v>43</v>
      </c>
      <c r="N519" s="47" t="s">
        <v>43</v>
      </c>
      <c r="O519" s="47" t="s">
        <v>43</v>
      </c>
      <c r="P519" s="47" t="s">
        <v>43</v>
      </c>
      <c r="Q519" s="47" t="s">
        <v>43</v>
      </c>
      <c r="R519" s="47" t="s">
        <v>43</v>
      </c>
      <c r="S519" s="47" t="s">
        <v>43</v>
      </c>
      <c r="T519" s="47" t="s">
        <v>324</v>
      </c>
      <c r="U519" s="47" t="s">
        <v>41</v>
      </c>
      <c r="V519" s="50" t="s">
        <v>46</v>
      </c>
      <c r="W519" s="62"/>
    </row>
    <row r="520" spans="1:23" ht="33.6" x14ac:dyDescent="0.3">
      <c r="A520" s="47">
        <v>12720</v>
      </c>
      <c r="B520" s="47">
        <v>1166</v>
      </c>
      <c r="C520" s="47">
        <v>53200371</v>
      </c>
      <c r="D520" s="47" t="s">
        <v>1318</v>
      </c>
      <c r="E520" s="48" t="s">
        <v>1319</v>
      </c>
      <c r="F520" s="49">
        <v>117</v>
      </c>
      <c r="G520" s="49" t="s">
        <v>327</v>
      </c>
      <c r="H520" s="49" t="s">
        <v>322</v>
      </c>
      <c r="I520" s="49" t="s">
        <v>323</v>
      </c>
      <c r="J520" s="47">
        <v>12720</v>
      </c>
      <c r="K520" s="47" t="s">
        <v>43</v>
      </c>
      <c r="L520" s="47" t="s">
        <v>43</v>
      </c>
      <c r="M520" s="47" t="s">
        <v>43</v>
      </c>
      <c r="N520" s="47" t="s">
        <v>43</v>
      </c>
      <c r="O520" s="47" t="s">
        <v>43</v>
      </c>
      <c r="P520" s="47" t="s">
        <v>43</v>
      </c>
      <c r="Q520" s="47" t="s">
        <v>43</v>
      </c>
      <c r="R520" s="47" t="s">
        <v>43</v>
      </c>
      <c r="S520" s="47" t="s">
        <v>43</v>
      </c>
      <c r="T520" s="47" t="s">
        <v>324</v>
      </c>
      <c r="U520" s="47" t="s">
        <v>41</v>
      </c>
      <c r="V520" s="50" t="s">
        <v>46</v>
      </c>
      <c r="W520" s="62"/>
    </row>
    <row r="521" spans="1:23" x14ac:dyDescent="0.3">
      <c r="A521" s="47">
        <v>12721</v>
      </c>
      <c r="B521" s="47">
        <v>1167</v>
      </c>
      <c r="C521" s="47">
        <v>53200371</v>
      </c>
      <c r="D521" s="47" t="s">
        <v>1320</v>
      </c>
      <c r="E521" s="48" t="s">
        <v>1321</v>
      </c>
      <c r="F521" s="49">
        <v>2</v>
      </c>
      <c r="G521" s="49" t="s">
        <v>327</v>
      </c>
      <c r="H521" s="49" t="s">
        <v>322</v>
      </c>
      <c r="I521" s="49" t="s">
        <v>323</v>
      </c>
      <c r="J521" s="47">
        <v>12721</v>
      </c>
      <c r="K521" s="47" t="s">
        <v>43</v>
      </c>
      <c r="L521" s="47" t="s">
        <v>43</v>
      </c>
      <c r="M521" s="47" t="s">
        <v>43</v>
      </c>
      <c r="N521" s="47" t="s">
        <v>43</v>
      </c>
      <c r="O521" s="47" t="s">
        <v>43</v>
      </c>
      <c r="P521" s="47" t="s">
        <v>43</v>
      </c>
      <c r="Q521" s="47" t="s">
        <v>43</v>
      </c>
      <c r="R521" s="47" t="s">
        <v>43</v>
      </c>
      <c r="S521" s="47" t="s">
        <v>43</v>
      </c>
      <c r="T521" s="47" t="s">
        <v>324</v>
      </c>
      <c r="U521" s="47" t="s">
        <v>41</v>
      </c>
      <c r="V521" s="50" t="s">
        <v>46</v>
      </c>
      <c r="W521" s="62"/>
    </row>
    <row r="522" spans="1:23" ht="33.6" x14ac:dyDescent="0.3">
      <c r="A522" s="47">
        <v>12722</v>
      </c>
      <c r="B522" s="47">
        <v>1227</v>
      </c>
      <c r="C522" s="47">
        <v>53200411</v>
      </c>
      <c r="D522" s="47" t="s">
        <v>1322</v>
      </c>
      <c r="E522" s="48" t="s">
        <v>1323</v>
      </c>
      <c r="F522" s="49">
        <v>16</v>
      </c>
      <c r="G522" s="49" t="s">
        <v>327</v>
      </c>
      <c r="H522" s="49" t="s">
        <v>322</v>
      </c>
      <c r="I522" s="49" t="s">
        <v>323</v>
      </c>
      <c r="J522" s="47">
        <v>12722</v>
      </c>
      <c r="K522" s="47" t="s">
        <v>43</v>
      </c>
      <c r="L522" s="47" t="s">
        <v>43</v>
      </c>
      <c r="M522" s="47" t="s">
        <v>43</v>
      </c>
      <c r="N522" s="47" t="s">
        <v>43</v>
      </c>
      <c r="O522" s="47" t="s">
        <v>43</v>
      </c>
      <c r="P522" s="47" t="s">
        <v>43</v>
      </c>
      <c r="Q522" s="47" t="s">
        <v>43</v>
      </c>
      <c r="R522" s="47" t="s">
        <v>43</v>
      </c>
      <c r="S522" s="47" t="s">
        <v>43</v>
      </c>
      <c r="T522" s="47" t="s">
        <v>324</v>
      </c>
      <c r="U522" s="47" t="s">
        <v>41</v>
      </c>
      <c r="V522" s="50" t="s">
        <v>46</v>
      </c>
      <c r="W522" s="62"/>
    </row>
    <row r="523" spans="1:23" x14ac:dyDescent="0.3">
      <c r="A523" s="47">
        <v>12725</v>
      </c>
      <c r="B523" s="47">
        <v>1208</v>
      </c>
      <c r="C523" s="47">
        <v>53200379</v>
      </c>
      <c r="D523" s="47" t="s">
        <v>1324</v>
      </c>
      <c r="E523" s="48" t="s">
        <v>1325</v>
      </c>
      <c r="F523" s="49">
        <v>3</v>
      </c>
      <c r="G523" s="49" t="s">
        <v>327</v>
      </c>
      <c r="H523" s="49" t="s">
        <v>322</v>
      </c>
      <c r="I523" s="49" t="s">
        <v>323</v>
      </c>
      <c r="J523" s="47">
        <v>12725</v>
      </c>
      <c r="K523" s="47" t="s">
        <v>43</v>
      </c>
      <c r="L523" s="47" t="s">
        <v>43</v>
      </c>
      <c r="M523" s="47" t="s">
        <v>43</v>
      </c>
      <c r="N523" s="47" t="s">
        <v>43</v>
      </c>
      <c r="O523" s="47" t="s">
        <v>43</v>
      </c>
      <c r="P523" s="47" t="s">
        <v>43</v>
      </c>
      <c r="Q523" s="47" t="s">
        <v>43</v>
      </c>
      <c r="R523" s="47" t="s">
        <v>43</v>
      </c>
      <c r="S523" s="47" t="s">
        <v>43</v>
      </c>
      <c r="T523" s="47" t="s">
        <v>324</v>
      </c>
      <c r="U523" s="47" t="s">
        <v>41</v>
      </c>
      <c r="V523" s="50" t="s">
        <v>46</v>
      </c>
      <c r="W523" s="62"/>
    </row>
    <row r="524" spans="1:23" ht="33.6" x14ac:dyDescent="0.3">
      <c r="A524" s="47">
        <v>12726</v>
      </c>
      <c r="B524" s="47">
        <v>1236</v>
      </c>
      <c r="C524" s="47">
        <v>53200418</v>
      </c>
      <c r="D524" s="47" t="s">
        <v>1326</v>
      </c>
      <c r="E524" s="48" t="s">
        <v>1327</v>
      </c>
      <c r="F524" s="49">
        <v>24</v>
      </c>
      <c r="G524" s="49" t="s">
        <v>327</v>
      </c>
      <c r="H524" s="49" t="s">
        <v>322</v>
      </c>
      <c r="I524" s="49" t="s">
        <v>323</v>
      </c>
      <c r="J524" s="47">
        <v>12726</v>
      </c>
      <c r="K524" s="47" t="s">
        <v>43</v>
      </c>
      <c r="L524" s="47" t="s">
        <v>43</v>
      </c>
      <c r="M524" s="47" t="s">
        <v>43</v>
      </c>
      <c r="N524" s="47" t="s">
        <v>43</v>
      </c>
      <c r="O524" s="47" t="s">
        <v>43</v>
      </c>
      <c r="P524" s="47" t="s">
        <v>43</v>
      </c>
      <c r="Q524" s="47" t="s">
        <v>43</v>
      </c>
      <c r="R524" s="47" t="s">
        <v>43</v>
      </c>
      <c r="S524" s="47" t="s">
        <v>43</v>
      </c>
      <c r="T524" s="47" t="s">
        <v>324</v>
      </c>
      <c r="U524" s="47" t="s">
        <v>41</v>
      </c>
      <c r="V524" s="50" t="s">
        <v>46</v>
      </c>
      <c r="W524" s="62"/>
    </row>
    <row r="525" spans="1:23" x14ac:dyDescent="0.3">
      <c r="A525" s="47">
        <v>12727</v>
      </c>
      <c r="B525" s="47">
        <v>1206</v>
      </c>
      <c r="C525" s="47">
        <v>53200378</v>
      </c>
      <c r="D525" s="47" t="s">
        <v>1328</v>
      </c>
      <c r="E525" s="48" t="s">
        <v>1329</v>
      </c>
      <c r="F525" s="49">
        <v>6</v>
      </c>
      <c r="G525" s="49" t="s">
        <v>327</v>
      </c>
      <c r="H525" s="49" t="s">
        <v>322</v>
      </c>
      <c r="I525" s="49" t="s">
        <v>323</v>
      </c>
      <c r="J525" s="47">
        <v>12727</v>
      </c>
      <c r="K525" s="47" t="s">
        <v>43</v>
      </c>
      <c r="L525" s="47" t="s">
        <v>43</v>
      </c>
      <c r="M525" s="47" t="s">
        <v>43</v>
      </c>
      <c r="N525" s="47" t="s">
        <v>43</v>
      </c>
      <c r="O525" s="47" t="s">
        <v>43</v>
      </c>
      <c r="P525" s="47" t="s">
        <v>43</v>
      </c>
      <c r="Q525" s="47" t="s">
        <v>43</v>
      </c>
      <c r="R525" s="47" t="s">
        <v>43</v>
      </c>
      <c r="S525" s="47" t="s">
        <v>43</v>
      </c>
      <c r="T525" s="47" t="s">
        <v>324</v>
      </c>
      <c r="U525" s="47" t="s">
        <v>41</v>
      </c>
      <c r="V525" s="50" t="s">
        <v>46</v>
      </c>
      <c r="W525" s="62"/>
    </row>
    <row r="526" spans="1:23" x14ac:dyDescent="0.3">
      <c r="A526" s="47">
        <v>12728</v>
      </c>
      <c r="B526" s="47">
        <v>1207</v>
      </c>
      <c r="C526" s="47">
        <v>53200378</v>
      </c>
      <c r="D526" s="47" t="s">
        <v>1330</v>
      </c>
      <c r="E526" s="48" t="s">
        <v>1331</v>
      </c>
      <c r="F526" s="49">
        <v>3</v>
      </c>
      <c r="G526" s="49" t="s">
        <v>327</v>
      </c>
      <c r="H526" s="49" t="s">
        <v>322</v>
      </c>
      <c r="I526" s="49" t="s">
        <v>323</v>
      </c>
      <c r="J526" s="47">
        <v>12728</v>
      </c>
      <c r="K526" s="47" t="s">
        <v>43</v>
      </c>
      <c r="L526" s="47" t="s">
        <v>43</v>
      </c>
      <c r="M526" s="47" t="s">
        <v>43</v>
      </c>
      <c r="N526" s="47" t="s">
        <v>43</v>
      </c>
      <c r="O526" s="47" t="s">
        <v>43</v>
      </c>
      <c r="P526" s="47" t="s">
        <v>43</v>
      </c>
      <c r="Q526" s="47" t="s">
        <v>43</v>
      </c>
      <c r="R526" s="47" t="s">
        <v>43</v>
      </c>
      <c r="S526" s="47" t="s">
        <v>43</v>
      </c>
      <c r="T526" s="47" t="s">
        <v>324</v>
      </c>
      <c r="U526" s="47" t="s">
        <v>41</v>
      </c>
      <c r="V526" s="50" t="s">
        <v>46</v>
      </c>
      <c r="W526" s="62"/>
    </row>
    <row r="527" spans="1:23" ht="33.6" x14ac:dyDescent="0.3">
      <c r="A527" s="47">
        <v>12729</v>
      </c>
      <c r="B527" s="47">
        <v>1253</v>
      </c>
      <c r="C527" s="47">
        <v>53200424</v>
      </c>
      <c r="D527" s="47" t="s">
        <v>1332</v>
      </c>
      <c r="E527" s="48" t="s">
        <v>1333</v>
      </c>
      <c r="F527" s="49">
        <v>6</v>
      </c>
      <c r="G527" s="49" t="s">
        <v>327</v>
      </c>
      <c r="H527" s="49" t="s">
        <v>322</v>
      </c>
      <c r="I527" s="49" t="s">
        <v>323</v>
      </c>
      <c r="J527" s="47">
        <v>12729</v>
      </c>
      <c r="K527" s="47" t="s">
        <v>43</v>
      </c>
      <c r="L527" s="47" t="s">
        <v>43</v>
      </c>
      <c r="M527" s="47" t="s">
        <v>43</v>
      </c>
      <c r="N527" s="47" t="s">
        <v>43</v>
      </c>
      <c r="O527" s="47" t="s">
        <v>43</v>
      </c>
      <c r="P527" s="47" t="s">
        <v>43</v>
      </c>
      <c r="Q527" s="47" t="s">
        <v>43</v>
      </c>
      <c r="R527" s="47" t="s">
        <v>43</v>
      </c>
      <c r="S527" s="47" t="s">
        <v>43</v>
      </c>
      <c r="T527" s="47" t="s">
        <v>324</v>
      </c>
      <c r="U527" s="47" t="s">
        <v>41</v>
      </c>
      <c r="V527" s="50" t="s">
        <v>46</v>
      </c>
      <c r="W527" s="62"/>
    </row>
    <row r="528" spans="1:23" ht="33.6" x14ac:dyDescent="0.3">
      <c r="A528" s="47">
        <v>12736</v>
      </c>
      <c r="B528" s="47">
        <v>1254</v>
      </c>
      <c r="C528" s="47">
        <v>53200424</v>
      </c>
      <c r="D528" s="47" t="s">
        <v>1334</v>
      </c>
      <c r="E528" s="48" t="s">
        <v>1335</v>
      </c>
      <c r="F528" s="49">
        <v>9</v>
      </c>
      <c r="G528" s="49" t="s">
        <v>327</v>
      </c>
      <c r="H528" s="49" t="s">
        <v>322</v>
      </c>
      <c r="I528" s="49" t="s">
        <v>323</v>
      </c>
      <c r="J528" s="47">
        <v>12736</v>
      </c>
      <c r="K528" s="47" t="s">
        <v>43</v>
      </c>
      <c r="L528" s="47" t="s">
        <v>43</v>
      </c>
      <c r="M528" s="47" t="s">
        <v>43</v>
      </c>
      <c r="N528" s="47" t="s">
        <v>43</v>
      </c>
      <c r="O528" s="47" t="s">
        <v>43</v>
      </c>
      <c r="P528" s="47" t="s">
        <v>43</v>
      </c>
      <c r="Q528" s="47" t="s">
        <v>43</v>
      </c>
      <c r="R528" s="47" t="s">
        <v>43</v>
      </c>
      <c r="S528" s="47" t="s">
        <v>43</v>
      </c>
      <c r="T528" s="47" t="s">
        <v>324</v>
      </c>
      <c r="U528" s="47" t="s">
        <v>41</v>
      </c>
      <c r="V528" s="50" t="s">
        <v>46</v>
      </c>
      <c r="W528" s="62"/>
    </row>
    <row r="529" spans="1:23" ht="33.6" x14ac:dyDescent="0.3">
      <c r="A529" s="47">
        <v>12737</v>
      </c>
      <c r="B529" s="47">
        <v>1255</v>
      </c>
      <c r="C529" s="47">
        <v>53200424</v>
      </c>
      <c r="D529" s="47" t="s">
        <v>1336</v>
      </c>
      <c r="E529" s="48" t="s">
        <v>1337</v>
      </c>
      <c r="F529" s="49">
        <v>9</v>
      </c>
      <c r="G529" s="49" t="s">
        <v>327</v>
      </c>
      <c r="H529" s="49" t="s">
        <v>322</v>
      </c>
      <c r="I529" s="49" t="s">
        <v>323</v>
      </c>
      <c r="J529" s="47">
        <v>12737</v>
      </c>
      <c r="K529" s="47" t="s">
        <v>43</v>
      </c>
      <c r="L529" s="47" t="s">
        <v>43</v>
      </c>
      <c r="M529" s="47" t="s">
        <v>43</v>
      </c>
      <c r="N529" s="47" t="s">
        <v>43</v>
      </c>
      <c r="O529" s="47" t="s">
        <v>43</v>
      </c>
      <c r="P529" s="47" t="s">
        <v>43</v>
      </c>
      <c r="Q529" s="47" t="s">
        <v>43</v>
      </c>
      <c r="R529" s="47" t="s">
        <v>43</v>
      </c>
      <c r="S529" s="47" t="s">
        <v>43</v>
      </c>
      <c r="T529" s="47" t="s">
        <v>324</v>
      </c>
      <c r="U529" s="47" t="s">
        <v>41</v>
      </c>
      <c r="V529" s="50" t="s">
        <v>46</v>
      </c>
      <c r="W529" s="62"/>
    </row>
    <row r="530" spans="1:23" x14ac:dyDescent="0.3">
      <c r="A530" s="47">
        <v>12740</v>
      </c>
      <c r="B530" s="47">
        <v>1256</v>
      </c>
      <c r="C530" s="47">
        <v>53200424</v>
      </c>
      <c r="D530" s="47" t="s">
        <v>1338</v>
      </c>
      <c r="E530" s="48" t="s">
        <v>1339</v>
      </c>
      <c r="F530" s="49">
        <v>6</v>
      </c>
      <c r="G530" s="49" t="s">
        <v>327</v>
      </c>
      <c r="H530" s="49" t="s">
        <v>322</v>
      </c>
      <c r="I530" s="49" t="s">
        <v>323</v>
      </c>
      <c r="J530" s="47">
        <v>12740</v>
      </c>
      <c r="K530" s="47" t="s">
        <v>43</v>
      </c>
      <c r="L530" s="47" t="s">
        <v>43</v>
      </c>
      <c r="M530" s="47" t="s">
        <v>43</v>
      </c>
      <c r="N530" s="47" t="s">
        <v>43</v>
      </c>
      <c r="O530" s="47" t="s">
        <v>43</v>
      </c>
      <c r="P530" s="47" t="s">
        <v>43</v>
      </c>
      <c r="Q530" s="47" t="s">
        <v>43</v>
      </c>
      <c r="R530" s="47" t="s">
        <v>43</v>
      </c>
      <c r="S530" s="47" t="s">
        <v>43</v>
      </c>
      <c r="T530" s="47" t="s">
        <v>324</v>
      </c>
      <c r="U530" s="47" t="s">
        <v>41</v>
      </c>
      <c r="V530" s="50" t="s">
        <v>46</v>
      </c>
      <c r="W530" s="62"/>
    </row>
    <row r="531" spans="1:23" ht="33.6" x14ac:dyDescent="0.3">
      <c r="A531" s="47">
        <v>12741</v>
      </c>
      <c r="B531" s="47">
        <v>1257</v>
      </c>
      <c r="C531" s="47">
        <v>53200424</v>
      </c>
      <c r="D531" s="47" t="s">
        <v>1340</v>
      </c>
      <c r="E531" s="48" t="s">
        <v>1341</v>
      </c>
      <c r="F531" s="49">
        <v>20</v>
      </c>
      <c r="G531" s="49" t="s">
        <v>327</v>
      </c>
      <c r="H531" s="49" t="s">
        <v>322</v>
      </c>
      <c r="I531" s="49" t="s">
        <v>323</v>
      </c>
      <c r="J531" s="47">
        <v>12741</v>
      </c>
      <c r="K531" s="47" t="s">
        <v>43</v>
      </c>
      <c r="L531" s="47" t="s">
        <v>43</v>
      </c>
      <c r="M531" s="47" t="s">
        <v>43</v>
      </c>
      <c r="N531" s="47" t="s">
        <v>43</v>
      </c>
      <c r="O531" s="47" t="s">
        <v>43</v>
      </c>
      <c r="P531" s="47" t="s">
        <v>43</v>
      </c>
      <c r="Q531" s="47" t="s">
        <v>43</v>
      </c>
      <c r="R531" s="47" t="s">
        <v>43</v>
      </c>
      <c r="S531" s="47" t="s">
        <v>43</v>
      </c>
      <c r="T531" s="47" t="s">
        <v>324</v>
      </c>
      <c r="U531" s="47" t="s">
        <v>41</v>
      </c>
      <c r="V531" s="50" t="s">
        <v>46</v>
      </c>
      <c r="W531" s="62"/>
    </row>
    <row r="532" spans="1:23" x14ac:dyDescent="0.3">
      <c r="A532" s="47">
        <v>12745</v>
      </c>
      <c r="B532" s="47">
        <v>1042</v>
      </c>
      <c r="C532" s="47">
        <v>53200339</v>
      </c>
      <c r="D532" s="47" t="s">
        <v>1342</v>
      </c>
      <c r="E532" s="48" t="s">
        <v>1343</v>
      </c>
      <c r="F532" s="49">
        <v>18</v>
      </c>
      <c r="G532" s="49" t="s">
        <v>327</v>
      </c>
      <c r="H532" s="49" t="s">
        <v>322</v>
      </c>
      <c r="I532" s="49" t="s">
        <v>323</v>
      </c>
      <c r="J532" s="47">
        <v>12745</v>
      </c>
      <c r="K532" s="47" t="s">
        <v>43</v>
      </c>
      <c r="L532" s="47" t="s">
        <v>43</v>
      </c>
      <c r="M532" s="47" t="s">
        <v>43</v>
      </c>
      <c r="N532" s="47" t="s">
        <v>43</v>
      </c>
      <c r="O532" s="47" t="s">
        <v>43</v>
      </c>
      <c r="P532" s="47" t="s">
        <v>43</v>
      </c>
      <c r="Q532" s="47" t="s">
        <v>43</v>
      </c>
      <c r="R532" s="47" t="s">
        <v>43</v>
      </c>
      <c r="S532" s="47" t="s">
        <v>43</v>
      </c>
      <c r="T532" s="47" t="s">
        <v>324</v>
      </c>
      <c r="U532" s="47" t="s">
        <v>41</v>
      </c>
      <c r="V532" s="50" t="s">
        <v>46</v>
      </c>
      <c r="W532" s="62"/>
    </row>
    <row r="533" spans="1:23" x14ac:dyDescent="0.3">
      <c r="A533" s="47">
        <v>12746</v>
      </c>
      <c r="B533" s="47">
        <v>1043</v>
      </c>
      <c r="C533" s="47">
        <v>53200339</v>
      </c>
      <c r="D533" s="47" t="s">
        <v>1344</v>
      </c>
      <c r="E533" s="48" t="s">
        <v>1345</v>
      </c>
      <c r="F533" s="49">
        <v>15</v>
      </c>
      <c r="G533" s="49" t="s">
        <v>327</v>
      </c>
      <c r="H533" s="49" t="s">
        <v>322</v>
      </c>
      <c r="I533" s="49" t="s">
        <v>323</v>
      </c>
      <c r="J533" s="47">
        <v>12746</v>
      </c>
      <c r="K533" s="47" t="s">
        <v>43</v>
      </c>
      <c r="L533" s="47" t="s">
        <v>43</v>
      </c>
      <c r="M533" s="47" t="s">
        <v>43</v>
      </c>
      <c r="N533" s="47" t="s">
        <v>43</v>
      </c>
      <c r="O533" s="47" t="s">
        <v>43</v>
      </c>
      <c r="P533" s="47" t="s">
        <v>43</v>
      </c>
      <c r="Q533" s="47" t="s">
        <v>43</v>
      </c>
      <c r="R533" s="47" t="s">
        <v>43</v>
      </c>
      <c r="S533" s="47" t="s">
        <v>43</v>
      </c>
      <c r="T533" s="47" t="s">
        <v>324</v>
      </c>
      <c r="U533" s="47" t="s">
        <v>41</v>
      </c>
      <c r="V533" s="50" t="s">
        <v>46</v>
      </c>
      <c r="W533" s="62"/>
    </row>
    <row r="534" spans="1:23" x14ac:dyDescent="0.3">
      <c r="A534" s="47">
        <v>12749</v>
      </c>
      <c r="B534" s="47">
        <v>1044</v>
      </c>
      <c r="C534" s="47">
        <v>53200339</v>
      </c>
      <c r="D534" s="47" t="s">
        <v>1346</v>
      </c>
      <c r="E534" s="48" t="s">
        <v>1347</v>
      </c>
      <c r="F534" s="49">
        <v>30</v>
      </c>
      <c r="G534" s="49" t="s">
        <v>327</v>
      </c>
      <c r="H534" s="49" t="s">
        <v>322</v>
      </c>
      <c r="I534" s="49" t="s">
        <v>323</v>
      </c>
      <c r="J534" s="47">
        <v>12749</v>
      </c>
      <c r="K534" s="47" t="s">
        <v>43</v>
      </c>
      <c r="L534" s="47" t="s">
        <v>43</v>
      </c>
      <c r="M534" s="47" t="s">
        <v>43</v>
      </c>
      <c r="N534" s="47" t="s">
        <v>43</v>
      </c>
      <c r="O534" s="47" t="s">
        <v>43</v>
      </c>
      <c r="P534" s="47" t="s">
        <v>43</v>
      </c>
      <c r="Q534" s="47" t="s">
        <v>43</v>
      </c>
      <c r="R534" s="47" t="s">
        <v>43</v>
      </c>
      <c r="S534" s="47" t="s">
        <v>43</v>
      </c>
      <c r="T534" s="47" t="s">
        <v>324</v>
      </c>
      <c r="U534" s="47" t="s">
        <v>41</v>
      </c>
      <c r="V534" s="50" t="s">
        <v>46</v>
      </c>
      <c r="W534" s="62"/>
    </row>
    <row r="535" spans="1:23" ht="33.6" x14ac:dyDescent="0.3">
      <c r="A535" s="47">
        <v>12751</v>
      </c>
      <c r="B535" s="47">
        <v>697</v>
      </c>
      <c r="C535" s="47">
        <v>53200001</v>
      </c>
      <c r="D535" s="47" t="s">
        <v>1348</v>
      </c>
      <c r="E535" s="48" t="s">
        <v>1349</v>
      </c>
      <c r="F535" s="49">
        <v>18</v>
      </c>
      <c r="G535" s="49" t="s">
        <v>327</v>
      </c>
      <c r="H535" s="49" t="s">
        <v>322</v>
      </c>
      <c r="I535" s="49" t="s">
        <v>323</v>
      </c>
      <c r="J535" s="47">
        <v>12751</v>
      </c>
      <c r="K535" s="47" t="s">
        <v>43</v>
      </c>
      <c r="L535" s="47" t="s">
        <v>43</v>
      </c>
      <c r="M535" s="47" t="s">
        <v>43</v>
      </c>
      <c r="N535" s="47" t="s">
        <v>43</v>
      </c>
      <c r="O535" s="47" t="s">
        <v>43</v>
      </c>
      <c r="P535" s="47" t="s">
        <v>43</v>
      </c>
      <c r="Q535" s="47" t="s">
        <v>43</v>
      </c>
      <c r="R535" s="47" t="s">
        <v>43</v>
      </c>
      <c r="S535" s="47" t="s">
        <v>43</v>
      </c>
      <c r="T535" s="47" t="s">
        <v>324</v>
      </c>
      <c r="U535" s="47" t="s">
        <v>41</v>
      </c>
      <c r="V535" s="50" t="s">
        <v>46</v>
      </c>
      <c r="W535" s="62"/>
    </row>
    <row r="536" spans="1:23" x14ac:dyDescent="0.3">
      <c r="A536" s="47">
        <v>12752</v>
      </c>
      <c r="B536" s="47">
        <v>698</v>
      </c>
      <c r="C536" s="47">
        <v>53200001</v>
      </c>
      <c r="D536" s="47" t="s">
        <v>1350</v>
      </c>
      <c r="E536" s="48" t="s">
        <v>1351</v>
      </c>
      <c r="F536" s="49">
        <v>30</v>
      </c>
      <c r="G536" s="49" t="s">
        <v>327</v>
      </c>
      <c r="H536" s="49" t="s">
        <v>322</v>
      </c>
      <c r="I536" s="49" t="s">
        <v>323</v>
      </c>
      <c r="J536" s="47">
        <v>12752</v>
      </c>
      <c r="K536" s="47" t="s">
        <v>43</v>
      </c>
      <c r="L536" s="47" t="s">
        <v>43</v>
      </c>
      <c r="M536" s="47" t="s">
        <v>43</v>
      </c>
      <c r="N536" s="47" t="s">
        <v>43</v>
      </c>
      <c r="O536" s="47" t="s">
        <v>43</v>
      </c>
      <c r="P536" s="47" t="s">
        <v>43</v>
      </c>
      <c r="Q536" s="47" t="s">
        <v>43</v>
      </c>
      <c r="R536" s="47" t="s">
        <v>43</v>
      </c>
      <c r="S536" s="47" t="s">
        <v>43</v>
      </c>
      <c r="T536" s="47" t="s">
        <v>324</v>
      </c>
      <c r="U536" s="47" t="s">
        <v>41</v>
      </c>
      <c r="V536" s="50" t="s">
        <v>46</v>
      </c>
      <c r="W536" s="62"/>
    </row>
    <row r="537" spans="1:23" x14ac:dyDescent="0.3">
      <c r="A537" s="47">
        <v>12753</v>
      </c>
      <c r="B537" s="47">
        <v>699</v>
      </c>
      <c r="C537" s="47">
        <v>53200001</v>
      </c>
      <c r="D537" s="47" t="s">
        <v>1352</v>
      </c>
      <c r="E537" s="48" t="s">
        <v>1353</v>
      </c>
      <c r="F537" s="49">
        <v>15</v>
      </c>
      <c r="G537" s="49" t="s">
        <v>327</v>
      </c>
      <c r="H537" s="49" t="s">
        <v>322</v>
      </c>
      <c r="I537" s="49" t="s">
        <v>323</v>
      </c>
      <c r="J537" s="47">
        <v>12753</v>
      </c>
      <c r="K537" s="47" t="s">
        <v>43</v>
      </c>
      <c r="L537" s="47" t="s">
        <v>43</v>
      </c>
      <c r="M537" s="47" t="s">
        <v>43</v>
      </c>
      <c r="N537" s="47" t="s">
        <v>43</v>
      </c>
      <c r="O537" s="47" t="s">
        <v>43</v>
      </c>
      <c r="P537" s="47" t="s">
        <v>43</v>
      </c>
      <c r="Q537" s="47" t="s">
        <v>43</v>
      </c>
      <c r="R537" s="47" t="s">
        <v>43</v>
      </c>
      <c r="S537" s="47" t="s">
        <v>43</v>
      </c>
      <c r="T537" s="47" t="s">
        <v>324</v>
      </c>
      <c r="U537" s="47" t="s">
        <v>41</v>
      </c>
      <c r="V537" s="50" t="s">
        <v>46</v>
      </c>
      <c r="W537" s="62"/>
    </row>
    <row r="538" spans="1:23" ht="33.6" x14ac:dyDescent="0.3">
      <c r="A538" s="47">
        <v>12754</v>
      </c>
      <c r="B538" s="47">
        <v>700</v>
      </c>
      <c r="C538" s="47">
        <v>53200001</v>
      </c>
      <c r="D538" s="47" t="s">
        <v>1354</v>
      </c>
      <c r="E538" s="48" t="s">
        <v>1355</v>
      </c>
      <c r="F538" s="49">
        <v>3</v>
      </c>
      <c r="G538" s="49" t="s">
        <v>327</v>
      </c>
      <c r="H538" s="49" t="s">
        <v>322</v>
      </c>
      <c r="I538" s="49" t="s">
        <v>323</v>
      </c>
      <c r="J538" s="47">
        <v>12754</v>
      </c>
      <c r="K538" s="47" t="s">
        <v>43</v>
      </c>
      <c r="L538" s="47" t="s">
        <v>43</v>
      </c>
      <c r="M538" s="47" t="s">
        <v>43</v>
      </c>
      <c r="N538" s="47" t="s">
        <v>43</v>
      </c>
      <c r="O538" s="47" t="s">
        <v>43</v>
      </c>
      <c r="P538" s="47" t="s">
        <v>43</v>
      </c>
      <c r="Q538" s="47" t="s">
        <v>43</v>
      </c>
      <c r="R538" s="47" t="s">
        <v>43</v>
      </c>
      <c r="S538" s="47" t="s">
        <v>43</v>
      </c>
      <c r="T538" s="47" t="s">
        <v>324</v>
      </c>
      <c r="U538" s="47" t="s">
        <v>41</v>
      </c>
      <c r="V538" s="50" t="s">
        <v>46</v>
      </c>
      <c r="W538" s="62"/>
    </row>
    <row r="539" spans="1:23" x14ac:dyDescent="0.3">
      <c r="A539" s="47">
        <v>12755</v>
      </c>
      <c r="B539" s="47">
        <v>701</v>
      </c>
      <c r="C539" s="47">
        <v>53200001</v>
      </c>
      <c r="D539" s="47" t="s">
        <v>1356</v>
      </c>
      <c r="E539" s="48" t="s">
        <v>1357</v>
      </c>
      <c r="F539" s="49">
        <v>9</v>
      </c>
      <c r="G539" s="49" t="s">
        <v>327</v>
      </c>
      <c r="H539" s="49" t="s">
        <v>322</v>
      </c>
      <c r="I539" s="49" t="s">
        <v>323</v>
      </c>
      <c r="J539" s="47">
        <v>12755</v>
      </c>
      <c r="K539" s="47" t="s">
        <v>43</v>
      </c>
      <c r="L539" s="47" t="s">
        <v>43</v>
      </c>
      <c r="M539" s="47" t="s">
        <v>43</v>
      </c>
      <c r="N539" s="47" t="s">
        <v>43</v>
      </c>
      <c r="O539" s="47" t="s">
        <v>43</v>
      </c>
      <c r="P539" s="47" t="s">
        <v>43</v>
      </c>
      <c r="Q539" s="47" t="s">
        <v>43</v>
      </c>
      <c r="R539" s="47" t="s">
        <v>43</v>
      </c>
      <c r="S539" s="47" t="s">
        <v>43</v>
      </c>
      <c r="T539" s="47" t="s">
        <v>324</v>
      </c>
      <c r="U539" s="47" t="s">
        <v>41</v>
      </c>
      <c r="V539" s="50" t="s">
        <v>46</v>
      </c>
      <c r="W539" s="62"/>
    </row>
    <row r="540" spans="1:23" x14ac:dyDescent="0.3">
      <c r="A540" s="47">
        <v>12758</v>
      </c>
      <c r="B540" s="47">
        <v>702</v>
      </c>
      <c r="C540" s="47">
        <v>53200001</v>
      </c>
      <c r="D540" s="47" t="s">
        <v>1358</v>
      </c>
      <c r="E540" s="48" t="s">
        <v>1359</v>
      </c>
      <c r="F540" s="49">
        <v>6</v>
      </c>
      <c r="G540" s="49" t="s">
        <v>327</v>
      </c>
      <c r="H540" s="49" t="s">
        <v>322</v>
      </c>
      <c r="I540" s="49" t="s">
        <v>323</v>
      </c>
      <c r="J540" s="47">
        <v>12758</v>
      </c>
      <c r="K540" s="47" t="s">
        <v>43</v>
      </c>
      <c r="L540" s="47" t="s">
        <v>43</v>
      </c>
      <c r="M540" s="47" t="s">
        <v>43</v>
      </c>
      <c r="N540" s="47" t="s">
        <v>43</v>
      </c>
      <c r="O540" s="47" t="s">
        <v>43</v>
      </c>
      <c r="P540" s="47" t="s">
        <v>43</v>
      </c>
      <c r="Q540" s="47" t="s">
        <v>43</v>
      </c>
      <c r="R540" s="47" t="s">
        <v>43</v>
      </c>
      <c r="S540" s="47" t="s">
        <v>43</v>
      </c>
      <c r="T540" s="47" t="s">
        <v>324</v>
      </c>
      <c r="U540" s="47" t="s">
        <v>41</v>
      </c>
      <c r="V540" s="50" t="s">
        <v>46</v>
      </c>
      <c r="W540" s="62"/>
    </row>
    <row r="541" spans="1:23" ht="33.6" x14ac:dyDescent="0.3">
      <c r="A541" s="47">
        <v>12759</v>
      </c>
      <c r="B541" s="47">
        <v>703</v>
      </c>
      <c r="C541" s="47">
        <v>53200001</v>
      </c>
      <c r="D541" s="47" t="s">
        <v>1360</v>
      </c>
      <c r="E541" s="48" t="s">
        <v>1361</v>
      </c>
      <c r="F541" s="49">
        <v>24</v>
      </c>
      <c r="G541" s="49" t="s">
        <v>327</v>
      </c>
      <c r="H541" s="49" t="s">
        <v>322</v>
      </c>
      <c r="I541" s="49" t="s">
        <v>323</v>
      </c>
      <c r="J541" s="47">
        <v>12759</v>
      </c>
      <c r="K541" s="47" t="s">
        <v>43</v>
      </c>
      <c r="L541" s="47" t="s">
        <v>43</v>
      </c>
      <c r="M541" s="47" t="s">
        <v>43</v>
      </c>
      <c r="N541" s="47" t="s">
        <v>43</v>
      </c>
      <c r="O541" s="47" t="s">
        <v>43</v>
      </c>
      <c r="P541" s="47" t="s">
        <v>43</v>
      </c>
      <c r="Q541" s="47" t="s">
        <v>43</v>
      </c>
      <c r="R541" s="47" t="s">
        <v>43</v>
      </c>
      <c r="S541" s="47" t="s">
        <v>43</v>
      </c>
      <c r="T541" s="47" t="s">
        <v>324</v>
      </c>
      <c r="U541" s="47" t="s">
        <v>41</v>
      </c>
      <c r="V541" s="50" t="s">
        <v>46</v>
      </c>
      <c r="W541" s="62"/>
    </row>
    <row r="542" spans="1:23" ht="33.6" x14ac:dyDescent="0.3">
      <c r="A542" s="47">
        <v>12760</v>
      </c>
      <c r="B542" s="47">
        <v>704</v>
      </c>
      <c r="C542" s="47">
        <v>53200001</v>
      </c>
      <c r="D542" s="47" t="s">
        <v>1362</v>
      </c>
      <c r="E542" s="48" t="s">
        <v>1363</v>
      </c>
      <c r="F542" s="49">
        <v>6</v>
      </c>
      <c r="G542" s="49" t="s">
        <v>327</v>
      </c>
      <c r="H542" s="49" t="s">
        <v>322</v>
      </c>
      <c r="I542" s="49" t="s">
        <v>323</v>
      </c>
      <c r="J542" s="47">
        <v>12760</v>
      </c>
      <c r="K542" s="47" t="s">
        <v>43</v>
      </c>
      <c r="L542" s="47" t="s">
        <v>43</v>
      </c>
      <c r="M542" s="47" t="s">
        <v>43</v>
      </c>
      <c r="N542" s="47" t="s">
        <v>43</v>
      </c>
      <c r="O542" s="47" t="s">
        <v>43</v>
      </c>
      <c r="P542" s="47" t="s">
        <v>43</v>
      </c>
      <c r="Q542" s="47" t="s">
        <v>43</v>
      </c>
      <c r="R542" s="47" t="s">
        <v>43</v>
      </c>
      <c r="S542" s="47" t="s">
        <v>43</v>
      </c>
      <c r="T542" s="47" t="s">
        <v>324</v>
      </c>
      <c r="U542" s="47" t="s">
        <v>41</v>
      </c>
      <c r="V542" s="50" t="s">
        <v>46</v>
      </c>
      <c r="W542" s="62"/>
    </row>
    <row r="543" spans="1:23" ht="33.6" x14ac:dyDescent="0.3">
      <c r="A543" s="47">
        <v>12764</v>
      </c>
      <c r="B543" s="47">
        <v>705</v>
      </c>
      <c r="C543" s="47">
        <v>53200003</v>
      </c>
      <c r="D543" s="47" t="s">
        <v>1364</v>
      </c>
      <c r="E543" s="48" t="s">
        <v>1365</v>
      </c>
      <c r="F543" s="49">
        <v>12</v>
      </c>
      <c r="G543" s="49" t="s">
        <v>327</v>
      </c>
      <c r="H543" s="49" t="s">
        <v>322</v>
      </c>
      <c r="I543" s="49" t="s">
        <v>323</v>
      </c>
      <c r="J543" s="47">
        <v>12764</v>
      </c>
      <c r="K543" s="47" t="s">
        <v>43</v>
      </c>
      <c r="L543" s="47" t="s">
        <v>43</v>
      </c>
      <c r="M543" s="47" t="s">
        <v>43</v>
      </c>
      <c r="N543" s="47" t="s">
        <v>43</v>
      </c>
      <c r="O543" s="47" t="s">
        <v>43</v>
      </c>
      <c r="P543" s="47" t="s">
        <v>43</v>
      </c>
      <c r="Q543" s="47" t="s">
        <v>43</v>
      </c>
      <c r="R543" s="47" t="s">
        <v>43</v>
      </c>
      <c r="S543" s="47" t="s">
        <v>43</v>
      </c>
      <c r="T543" s="47" t="s">
        <v>324</v>
      </c>
      <c r="U543" s="47" t="s">
        <v>41</v>
      </c>
      <c r="V543" s="50" t="s">
        <v>46</v>
      </c>
      <c r="W543" s="62"/>
    </row>
    <row r="544" spans="1:23" ht="33.6" x14ac:dyDescent="0.3">
      <c r="A544" s="47">
        <v>12765</v>
      </c>
      <c r="B544" s="47">
        <v>706</v>
      </c>
      <c r="C544" s="47">
        <v>53200003</v>
      </c>
      <c r="D544" s="47" t="s">
        <v>1366</v>
      </c>
      <c r="E544" s="48" t="s">
        <v>1367</v>
      </c>
      <c r="F544" s="49">
        <v>12</v>
      </c>
      <c r="G544" s="49" t="s">
        <v>327</v>
      </c>
      <c r="H544" s="49" t="s">
        <v>322</v>
      </c>
      <c r="I544" s="49" t="s">
        <v>323</v>
      </c>
      <c r="J544" s="47">
        <v>12765</v>
      </c>
      <c r="K544" s="47" t="s">
        <v>43</v>
      </c>
      <c r="L544" s="47" t="s">
        <v>43</v>
      </c>
      <c r="M544" s="47" t="s">
        <v>43</v>
      </c>
      <c r="N544" s="47" t="s">
        <v>43</v>
      </c>
      <c r="O544" s="47" t="s">
        <v>43</v>
      </c>
      <c r="P544" s="47" t="s">
        <v>43</v>
      </c>
      <c r="Q544" s="47" t="s">
        <v>43</v>
      </c>
      <c r="R544" s="47" t="s">
        <v>43</v>
      </c>
      <c r="S544" s="47" t="s">
        <v>43</v>
      </c>
      <c r="T544" s="47" t="s">
        <v>324</v>
      </c>
      <c r="U544" s="47" t="s">
        <v>41</v>
      </c>
      <c r="V544" s="50" t="s">
        <v>46</v>
      </c>
      <c r="W544" s="62"/>
    </row>
    <row r="545" spans="1:23" ht="33.6" x14ac:dyDescent="0.3">
      <c r="A545" s="47">
        <v>12766</v>
      </c>
      <c r="B545" s="47">
        <v>707</v>
      </c>
      <c r="C545" s="47">
        <v>53200003</v>
      </c>
      <c r="D545" s="47" t="s">
        <v>1368</v>
      </c>
      <c r="E545" s="48" t="s">
        <v>1369</v>
      </c>
      <c r="F545" s="49">
        <v>12</v>
      </c>
      <c r="G545" s="49" t="s">
        <v>327</v>
      </c>
      <c r="H545" s="49" t="s">
        <v>322</v>
      </c>
      <c r="I545" s="49" t="s">
        <v>323</v>
      </c>
      <c r="J545" s="47">
        <v>12766</v>
      </c>
      <c r="K545" s="47" t="s">
        <v>43</v>
      </c>
      <c r="L545" s="47" t="s">
        <v>43</v>
      </c>
      <c r="M545" s="47" t="s">
        <v>43</v>
      </c>
      <c r="N545" s="47" t="s">
        <v>43</v>
      </c>
      <c r="O545" s="47" t="s">
        <v>43</v>
      </c>
      <c r="P545" s="47" t="s">
        <v>43</v>
      </c>
      <c r="Q545" s="47" t="s">
        <v>43</v>
      </c>
      <c r="R545" s="47" t="s">
        <v>43</v>
      </c>
      <c r="S545" s="47" t="s">
        <v>43</v>
      </c>
      <c r="T545" s="47" t="s">
        <v>324</v>
      </c>
      <c r="U545" s="47" t="s">
        <v>41</v>
      </c>
      <c r="V545" s="50" t="s">
        <v>46</v>
      </c>
      <c r="W545" s="62"/>
    </row>
    <row r="546" spans="1:23" x14ac:dyDescent="0.3">
      <c r="A546" s="47">
        <v>12768</v>
      </c>
      <c r="B546" s="47">
        <v>708</v>
      </c>
      <c r="C546" s="47">
        <v>53200003</v>
      </c>
      <c r="D546" s="47" t="s">
        <v>1370</v>
      </c>
      <c r="E546" s="48" t="s">
        <v>1371</v>
      </c>
      <c r="F546" s="49">
        <v>18</v>
      </c>
      <c r="G546" s="49" t="s">
        <v>327</v>
      </c>
      <c r="H546" s="49" t="s">
        <v>322</v>
      </c>
      <c r="I546" s="49" t="s">
        <v>323</v>
      </c>
      <c r="J546" s="47">
        <v>12768</v>
      </c>
      <c r="K546" s="47" t="s">
        <v>43</v>
      </c>
      <c r="L546" s="47" t="s">
        <v>43</v>
      </c>
      <c r="M546" s="47" t="s">
        <v>43</v>
      </c>
      <c r="N546" s="47" t="s">
        <v>43</v>
      </c>
      <c r="O546" s="47" t="s">
        <v>43</v>
      </c>
      <c r="P546" s="47" t="s">
        <v>43</v>
      </c>
      <c r="Q546" s="47" t="s">
        <v>43</v>
      </c>
      <c r="R546" s="47" t="s">
        <v>43</v>
      </c>
      <c r="S546" s="47" t="s">
        <v>43</v>
      </c>
      <c r="T546" s="47" t="s">
        <v>324</v>
      </c>
      <c r="U546" s="47" t="s">
        <v>41</v>
      </c>
      <c r="V546" s="50" t="s">
        <v>46</v>
      </c>
      <c r="W546" s="62"/>
    </row>
    <row r="547" spans="1:23" x14ac:dyDescent="0.3">
      <c r="A547" s="47">
        <v>12771</v>
      </c>
      <c r="B547" s="47">
        <v>1171</v>
      </c>
      <c r="C547" s="47">
        <v>53200372</v>
      </c>
      <c r="D547" s="47" t="s">
        <v>1372</v>
      </c>
      <c r="E547" s="48" t="s">
        <v>1373</v>
      </c>
      <c r="F547" s="49">
        <v>6</v>
      </c>
      <c r="G547" s="49" t="s">
        <v>327</v>
      </c>
      <c r="H547" s="49" t="s">
        <v>322</v>
      </c>
      <c r="I547" s="49" t="s">
        <v>323</v>
      </c>
      <c r="J547" s="47">
        <v>12771</v>
      </c>
      <c r="K547" s="47" t="s">
        <v>43</v>
      </c>
      <c r="L547" s="47" t="s">
        <v>43</v>
      </c>
      <c r="M547" s="47" t="s">
        <v>43</v>
      </c>
      <c r="N547" s="47" t="s">
        <v>43</v>
      </c>
      <c r="O547" s="47" t="s">
        <v>43</v>
      </c>
      <c r="P547" s="47" t="s">
        <v>43</v>
      </c>
      <c r="Q547" s="47" t="s">
        <v>43</v>
      </c>
      <c r="R547" s="47" t="s">
        <v>43</v>
      </c>
      <c r="S547" s="47" t="s">
        <v>43</v>
      </c>
      <c r="T547" s="47" t="s">
        <v>324</v>
      </c>
      <c r="U547" s="47" t="s">
        <v>41</v>
      </c>
      <c r="V547" s="50" t="s">
        <v>46</v>
      </c>
      <c r="W547" s="62"/>
    </row>
    <row r="548" spans="1:23" x14ac:dyDescent="0.3">
      <c r="A548" s="47">
        <v>12780</v>
      </c>
      <c r="B548" s="47">
        <v>1172</v>
      </c>
      <c r="C548" s="47">
        <v>53200372</v>
      </c>
      <c r="D548" s="47" t="s">
        <v>1374</v>
      </c>
      <c r="E548" s="48" t="s">
        <v>1375</v>
      </c>
      <c r="F548" s="49">
        <v>2</v>
      </c>
      <c r="G548" s="49" t="s">
        <v>327</v>
      </c>
      <c r="H548" s="49" t="s">
        <v>322</v>
      </c>
      <c r="I548" s="49" t="s">
        <v>323</v>
      </c>
      <c r="J548" s="47">
        <v>12780</v>
      </c>
      <c r="K548" s="47" t="s">
        <v>43</v>
      </c>
      <c r="L548" s="47" t="s">
        <v>43</v>
      </c>
      <c r="M548" s="47" t="s">
        <v>43</v>
      </c>
      <c r="N548" s="47" t="s">
        <v>43</v>
      </c>
      <c r="O548" s="47" t="s">
        <v>43</v>
      </c>
      <c r="P548" s="47" t="s">
        <v>43</v>
      </c>
      <c r="Q548" s="47" t="s">
        <v>43</v>
      </c>
      <c r="R548" s="47" t="s">
        <v>43</v>
      </c>
      <c r="S548" s="47" t="s">
        <v>43</v>
      </c>
      <c r="T548" s="47" t="s">
        <v>324</v>
      </c>
      <c r="U548" s="47" t="s">
        <v>41</v>
      </c>
      <c r="V548" s="50" t="s">
        <v>46</v>
      </c>
      <c r="W548" s="62"/>
    </row>
    <row r="549" spans="1:23" ht="50.4" x14ac:dyDescent="0.3">
      <c r="A549" s="47">
        <v>12782</v>
      </c>
      <c r="B549" s="47">
        <v>1173</v>
      </c>
      <c r="C549" s="47">
        <v>53200372</v>
      </c>
      <c r="D549" s="47" t="s">
        <v>1376</v>
      </c>
      <c r="E549" s="48" t="s">
        <v>1377</v>
      </c>
      <c r="F549" s="49">
        <v>8</v>
      </c>
      <c r="G549" s="49" t="s">
        <v>327</v>
      </c>
      <c r="H549" s="49" t="s">
        <v>322</v>
      </c>
      <c r="I549" s="49" t="s">
        <v>323</v>
      </c>
      <c r="J549" s="47">
        <v>12782</v>
      </c>
      <c r="K549" s="47" t="s">
        <v>43</v>
      </c>
      <c r="L549" s="47" t="s">
        <v>43</v>
      </c>
      <c r="M549" s="47" t="s">
        <v>43</v>
      </c>
      <c r="N549" s="47" t="s">
        <v>43</v>
      </c>
      <c r="O549" s="47" t="s">
        <v>43</v>
      </c>
      <c r="P549" s="47" t="s">
        <v>43</v>
      </c>
      <c r="Q549" s="47" t="s">
        <v>43</v>
      </c>
      <c r="R549" s="47" t="s">
        <v>43</v>
      </c>
      <c r="S549" s="47" t="s">
        <v>43</v>
      </c>
      <c r="T549" s="47" t="s">
        <v>324</v>
      </c>
      <c r="U549" s="47" t="s">
        <v>41</v>
      </c>
      <c r="V549" s="50" t="s">
        <v>46</v>
      </c>
      <c r="W549" s="62"/>
    </row>
    <row r="550" spans="1:23" x14ac:dyDescent="0.3">
      <c r="A550" s="47">
        <v>12783</v>
      </c>
      <c r="B550" s="47">
        <v>1174</v>
      </c>
      <c r="C550" s="47">
        <v>53200372</v>
      </c>
      <c r="D550" s="47" t="s">
        <v>1378</v>
      </c>
      <c r="E550" s="48" t="s">
        <v>1379</v>
      </c>
      <c r="F550" s="49">
        <v>24</v>
      </c>
      <c r="G550" s="49" t="s">
        <v>327</v>
      </c>
      <c r="H550" s="49" t="s">
        <v>322</v>
      </c>
      <c r="I550" s="49" t="s">
        <v>323</v>
      </c>
      <c r="J550" s="47">
        <v>12783</v>
      </c>
      <c r="K550" s="47" t="s">
        <v>43</v>
      </c>
      <c r="L550" s="47" t="s">
        <v>43</v>
      </c>
      <c r="M550" s="47" t="s">
        <v>43</v>
      </c>
      <c r="N550" s="47" t="s">
        <v>43</v>
      </c>
      <c r="O550" s="47" t="s">
        <v>43</v>
      </c>
      <c r="P550" s="47" t="s">
        <v>43</v>
      </c>
      <c r="Q550" s="47" t="s">
        <v>43</v>
      </c>
      <c r="R550" s="47" t="s">
        <v>43</v>
      </c>
      <c r="S550" s="47" t="s">
        <v>43</v>
      </c>
      <c r="T550" s="47" t="s">
        <v>324</v>
      </c>
      <c r="U550" s="47" t="s">
        <v>41</v>
      </c>
      <c r="V550" s="50" t="s">
        <v>46</v>
      </c>
      <c r="W550" s="62"/>
    </row>
    <row r="551" spans="1:23" ht="33.6" x14ac:dyDescent="0.3">
      <c r="A551" s="47">
        <v>12785</v>
      </c>
      <c r="B551" s="47">
        <v>1176</v>
      </c>
      <c r="C551" s="47">
        <v>53200373</v>
      </c>
      <c r="D551" s="47" t="s">
        <v>1380</v>
      </c>
      <c r="E551" s="48" t="s">
        <v>1381</v>
      </c>
      <c r="F551" s="49">
        <v>12</v>
      </c>
      <c r="G551" s="49" t="s">
        <v>327</v>
      </c>
      <c r="H551" s="49" t="s">
        <v>322</v>
      </c>
      <c r="I551" s="49" t="s">
        <v>323</v>
      </c>
      <c r="J551" s="47">
        <v>12785</v>
      </c>
      <c r="K551" s="47" t="s">
        <v>43</v>
      </c>
      <c r="L551" s="47" t="s">
        <v>43</v>
      </c>
      <c r="M551" s="47" t="s">
        <v>43</v>
      </c>
      <c r="N551" s="47" t="s">
        <v>43</v>
      </c>
      <c r="O551" s="47" t="s">
        <v>43</v>
      </c>
      <c r="P551" s="47" t="s">
        <v>43</v>
      </c>
      <c r="Q551" s="47" t="s">
        <v>43</v>
      </c>
      <c r="R551" s="47" t="s">
        <v>43</v>
      </c>
      <c r="S551" s="47" t="s">
        <v>43</v>
      </c>
      <c r="T551" s="47" t="s">
        <v>324</v>
      </c>
      <c r="U551" s="47" t="s">
        <v>41</v>
      </c>
      <c r="V551" s="50" t="s">
        <v>46</v>
      </c>
      <c r="W551" s="62"/>
    </row>
    <row r="552" spans="1:23" ht="33.6" x14ac:dyDescent="0.3">
      <c r="A552" s="47">
        <v>12794</v>
      </c>
      <c r="B552" s="47">
        <v>560</v>
      </c>
      <c r="C552" s="47">
        <v>53100381</v>
      </c>
      <c r="D552" s="47" t="s">
        <v>221</v>
      </c>
      <c r="E552" s="48" t="s">
        <v>220</v>
      </c>
      <c r="F552" s="49">
        <v>3</v>
      </c>
      <c r="G552" s="49" t="s">
        <v>196</v>
      </c>
      <c r="H552" s="49" t="s">
        <v>38</v>
      </c>
      <c r="I552" s="49" t="s">
        <v>323</v>
      </c>
      <c r="J552" s="47">
        <v>12794</v>
      </c>
      <c r="K552" s="47" t="s">
        <v>43</v>
      </c>
      <c r="L552" s="47" t="s">
        <v>43</v>
      </c>
      <c r="M552" s="47" t="s">
        <v>41</v>
      </c>
      <c r="N552" s="47" t="s">
        <v>43</v>
      </c>
      <c r="O552" s="47" t="s">
        <v>43</v>
      </c>
      <c r="P552" s="47" t="s">
        <v>43</v>
      </c>
      <c r="Q552" s="47" t="s">
        <v>43</v>
      </c>
      <c r="R552" s="47" t="s">
        <v>44</v>
      </c>
      <c r="S552" s="47" t="s">
        <v>41</v>
      </c>
      <c r="T552" s="47" t="s">
        <v>45</v>
      </c>
      <c r="U552" s="47" t="s">
        <v>41</v>
      </c>
      <c r="V552" s="50" t="s">
        <v>46</v>
      </c>
      <c r="W552" s="62"/>
    </row>
    <row r="553" spans="1:23" ht="33.6" x14ac:dyDescent="0.3">
      <c r="A553" s="47">
        <v>12795</v>
      </c>
      <c r="B553" s="47">
        <v>1261</v>
      </c>
      <c r="C553" s="47">
        <v>53200426</v>
      </c>
      <c r="D553" s="47" t="s">
        <v>1382</v>
      </c>
      <c r="E553" s="48" t="s">
        <v>1383</v>
      </c>
      <c r="F553" s="49">
        <v>18</v>
      </c>
      <c r="G553" s="49" t="s">
        <v>327</v>
      </c>
      <c r="H553" s="49" t="s">
        <v>322</v>
      </c>
      <c r="I553" s="49" t="s">
        <v>323</v>
      </c>
      <c r="J553" s="47">
        <v>12795</v>
      </c>
      <c r="K553" s="47" t="s">
        <v>43</v>
      </c>
      <c r="L553" s="47" t="s">
        <v>43</v>
      </c>
      <c r="M553" s="47" t="s">
        <v>43</v>
      </c>
      <c r="N553" s="47" t="s">
        <v>43</v>
      </c>
      <c r="O553" s="47" t="s">
        <v>43</v>
      </c>
      <c r="P553" s="47" t="s">
        <v>43</v>
      </c>
      <c r="Q553" s="47" t="s">
        <v>43</v>
      </c>
      <c r="R553" s="47" t="s">
        <v>43</v>
      </c>
      <c r="S553" s="47" t="s">
        <v>43</v>
      </c>
      <c r="T553" s="47" t="s">
        <v>324</v>
      </c>
      <c r="U553" s="47" t="s">
        <v>41</v>
      </c>
      <c r="V553" s="50" t="s">
        <v>46</v>
      </c>
      <c r="W553" s="62"/>
    </row>
    <row r="554" spans="1:23" ht="33.6" x14ac:dyDescent="0.3">
      <c r="A554" s="47">
        <v>12796</v>
      </c>
      <c r="B554" s="47">
        <v>1262</v>
      </c>
      <c r="C554" s="47">
        <v>53200426</v>
      </c>
      <c r="D554" s="47" t="s">
        <v>1384</v>
      </c>
      <c r="E554" s="48" t="s">
        <v>1385</v>
      </c>
      <c r="F554" s="49">
        <v>18</v>
      </c>
      <c r="G554" s="49" t="s">
        <v>327</v>
      </c>
      <c r="H554" s="49" t="s">
        <v>322</v>
      </c>
      <c r="I554" s="49" t="s">
        <v>323</v>
      </c>
      <c r="J554" s="47">
        <v>12796</v>
      </c>
      <c r="K554" s="47" t="s">
        <v>43</v>
      </c>
      <c r="L554" s="47" t="s">
        <v>43</v>
      </c>
      <c r="M554" s="47" t="s">
        <v>43</v>
      </c>
      <c r="N554" s="47" t="s">
        <v>43</v>
      </c>
      <c r="O554" s="47" t="s">
        <v>43</v>
      </c>
      <c r="P554" s="47" t="s">
        <v>43</v>
      </c>
      <c r="Q554" s="47" t="s">
        <v>43</v>
      </c>
      <c r="R554" s="47" t="s">
        <v>43</v>
      </c>
      <c r="S554" s="47" t="s">
        <v>43</v>
      </c>
      <c r="T554" s="47" t="s">
        <v>324</v>
      </c>
      <c r="U554" s="47" t="s">
        <v>41</v>
      </c>
      <c r="V554" s="50" t="s">
        <v>46</v>
      </c>
      <c r="W554" s="62"/>
    </row>
    <row r="555" spans="1:23" x14ac:dyDescent="0.3">
      <c r="A555" s="47">
        <v>12799</v>
      </c>
      <c r="B555" s="47">
        <v>1356</v>
      </c>
      <c r="C555" s="47">
        <v>53200438</v>
      </c>
      <c r="D555" s="47" t="s">
        <v>1386</v>
      </c>
      <c r="E555" s="48" t="s">
        <v>1387</v>
      </c>
      <c r="F555" s="49">
        <v>6</v>
      </c>
      <c r="G555" s="49" t="s">
        <v>327</v>
      </c>
      <c r="H555" s="49" t="s">
        <v>322</v>
      </c>
      <c r="I555" s="49" t="s">
        <v>323</v>
      </c>
      <c r="J555" s="47">
        <v>12799</v>
      </c>
      <c r="K555" s="47" t="s">
        <v>43</v>
      </c>
      <c r="L555" s="47" t="s">
        <v>43</v>
      </c>
      <c r="M555" s="47" t="s">
        <v>43</v>
      </c>
      <c r="N555" s="47" t="s">
        <v>43</v>
      </c>
      <c r="O555" s="47" t="s">
        <v>43</v>
      </c>
      <c r="P555" s="47" t="s">
        <v>43</v>
      </c>
      <c r="Q555" s="47" t="s">
        <v>43</v>
      </c>
      <c r="R555" s="47" t="s">
        <v>43</v>
      </c>
      <c r="S555" s="47" t="s">
        <v>43</v>
      </c>
      <c r="T555" s="47" t="s">
        <v>324</v>
      </c>
      <c r="U555" s="47" t="s">
        <v>41</v>
      </c>
      <c r="V555" s="50" t="s">
        <v>46</v>
      </c>
      <c r="W555" s="62"/>
    </row>
    <row r="556" spans="1:23" x14ac:dyDescent="0.3">
      <c r="A556" s="47">
        <v>12800</v>
      </c>
      <c r="B556" s="47">
        <v>1357</v>
      </c>
      <c r="C556" s="47">
        <v>53200438</v>
      </c>
      <c r="D556" s="47" t="s">
        <v>1388</v>
      </c>
      <c r="E556" s="48" t="s">
        <v>1389</v>
      </c>
      <c r="F556" s="49">
        <v>6</v>
      </c>
      <c r="G556" s="49" t="s">
        <v>327</v>
      </c>
      <c r="H556" s="49" t="s">
        <v>322</v>
      </c>
      <c r="I556" s="49" t="s">
        <v>323</v>
      </c>
      <c r="J556" s="47">
        <v>12800</v>
      </c>
      <c r="K556" s="47" t="s">
        <v>43</v>
      </c>
      <c r="L556" s="47" t="s">
        <v>43</v>
      </c>
      <c r="M556" s="47" t="s">
        <v>43</v>
      </c>
      <c r="N556" s="47" t="s">
        <v>43</v>
      </c>
      <c r="O556" s="47" t="s">
        <v>43</v>
      </c>
      <c r="P556" s="47" t="s">
        <v>43</v>
      </c>
      <c r="Q556" s="47" t="s">
        <v>43</v>
      </c>
      <c r="R556" s="47" t="s">
        <v>43</v>
      </c>
      <c r="S556" s="47" t="s">
        <v>43</v>
      </c>
      <c r="T556" s="47" t="s">
        <v>324</v>
      </c>
      <c r="U556" s="47" t="s">
        <v>41</v>
      </c>
      <c r="V556" s="50" t="s">
        <v>46</v>
      </c>
      <c r="W556" s="62"/>
    </row>
    <row r="557" spans="1:23" x14ac:dyDescent="0.3">
      <c r="A557" s="47">
        <v>12801</v>
      </c>
      <c r="B557" s="47">
        <v>945</v>
      </c>
      <c r="C557" s="47">
        <v>53200227</v>
      </c>
      <c r="D557" s="47" t="s">
        <v>1390</v>
      </c>
      <c r="E557" s="48" t="s">
        <v>1391</v>
      </c>
      <c r="F557" s="49">
        <v>2</v>
      </c>
      <c r="G557" s="49" t="s">
        <v>327</v>
      </c>
      <c r="H557" s="49" t="s">
        <v>322</v>
      </c>
      <c r="I557" s="49" t="s">
        <v>323</v>
      </c>
      <c r="J557" s="47">
        <v>12801</v>
      </c>
      <c r="K557" s="47" t="s">
        <v>43</v>
      </c>
      <c r="L557" s="47" t="s">
        <v>43</v>
      </c>
      <c r="M557" s="47" t="s">
        <v>43</v>
      </c>
      <c r="N557" s="47" t="s">
        <v>43</v>
      </c>
      <c r="O557" s="47" t="s">
        <v>43</v>
      </c>
      <c r="P557" s="47" t="s">
        <v>43</v>
      </c>
      <c r="Q557" s="47" t="s">
        <v>43</v>
      </c>
      <c r="R557" s="47" t="s">
        <v>43</v>
      </c>
      <c r="S557" s="47" t="s">
        <v>43</v>
      </c>
      <c r="T557" s="47" t="s">
        <v>324</v>
      </c>
      <c r="U557" s="47" t="s">
        <v>41</v>
      </c>
      <c r="V557" s="50" t="s">
        <v>46</v>
      </c>
      <c r="W557" s="62"/>
    </row>
    <row r="558" spans="1:23" x14ac:dyDescent="0.3">
      <c r="A558" s="47">
        <v>12802</v>
      </c>
      <c r="B558" s="47">
        <v>946</v>
      </c>
      <c r="C558" s="47">
        <v>53200227</v>
      </c>
      <c r="D558" s="47" t="s">
        <v>1392</v>
      </c>
      <c r="E558" s="48" t="s">
        <v>1393</v>
      </c>
      <c r="F558" s="49">
        <v>1</v>
      </c>
      <c r="G558" s="49" t="s">
        <v>327</v>
      </c>
      <c r="H558" s="49" t="s">
        <v>322</v>
      </c>
      <c r="I558" s="49" t="s">
        <v>323</v>
      </c>
      <c r="J558" s="47">
        <v>12802</v>
      </c>
      <c r="K558" s="47" t="s">
        <v>43</v>
      </c>
      <c r="L558" s="47" t="s">
        <v>43</v>
      </c>
      <c r="M558" s="47" t="s">
        <v>43</v>
      </c>
      <c r="N558" s="47" t="s">
        <v>43</v>
      </c>
      <c r="O558" s="47" t="s">
        <v>43</v>
      </c>
      <c r="P558" s="47" t="s">
        <v>43</v>
      </c>
      <c r="Q558" s="47" t="s">
        <v>43</v>
      </c>
      <c r="R558" s="47" t="s">
        <v>43</v>
      </c>
      <c r="S558" s="47" t="s">
        <v>43</v>
      </c>
      <c r="T558" s="47" t="s">
        <v>324</v>
      </c>
      <c r="U558" s="47" t="s">
        <v>41</v>
      </c>
      <c r="V558" s="50" t="s">
        <v>46</v>
      </c>
      <c r="W558" s="62"/>
    </row>
    <row r="559" spans="1:23" x14ac:dyDescent="0.3">
      <c r="A559" s="47">
        <v>12803</v>
      </c>
      <c r="B559" s="47">
        <v>947</v>
      </c>
      <c r="C559" s="47">
        <v>53200227</v>
      </c>
      <c r="D559" s="47" t="s">
        <v>1394</v>
      </c>
      <c r="E559" s="48" t="s">
        <v>1395</v>
      </c>
      <c r="F559" s="49">
        <v>2</v>
      </c>
      <c r="G559" s="49" t="s">
        <v>327</v>
      </c>
      <c r="H559" s="49" t="s">
        <v>322</v>
      </c>
      <c r="I559" s="49" t="s">
        <v>323</v>
      </c>
      <c r="J559" s="47">
        <v>12803</v>
      </c>
      <c r="K559" s="47" t="s">
        <v>43</v>
      </c>
      <c r="L559" s="47" t="s">
        <v>43</v>
      </c>
      <c r="M559" s="47" t="s">
        <v>43</v>
      </c>
      <c r="N559" s="47" t="s">
        <v>43</v>
      </c>
      <c r="O559" s="47" t="s">
        <v>43</v>
      </c>
      <c r="P559" s="47" t="s">
        <v>43</v>
      </c>
      <c r="Q559" s="47" t="s">
        <v>43</v>
      </c>
      <c r="R559" s="47" t="s">
        <v>43</v>
      </c>
      <c r="S559" s="47" t="s">
        <v>43</v>
      </c>
      <c r="T559" s="47" t="s">
        <v>324</v>
      </c>
      <c r="U559" s="47" t="s">
        <v>41</v>
      </c>
      <c r="V559" s="50" t="s">
        <v>46</v>
      </c>
      <c r="W559" s="62"/>
    </row>
    <row r="560" spans="1:23" ht="33.6" x14ac:dyDescent="0.3">
      <c r="A560" s="47">
        <v>12812</v>
      </c>
      <c r="B560" s="47">
        <v>48</v>
      </c>
      <c r="C560" s="47">
        <v>25400567</v>
      </c>
      <c r="D560" s="47" t="s">
        <v>1396</v>
      </c>
      <c r="E560" s="48" t="s">
        <v>1397</v>
      </c>
      <c r="F560" s="49">
        <v>11</v>
      </c>
      <c r="G560" s="49" t="s">
        <v>327</v>
      </c>
      <c r="H560" s="49" t="s">
        <v>322</v>
      </c>
      <c r="I560" s="49" t="s">
        <v>323</v>
      </c>
      <c r="J560" s="47">
        <v>12812</v>
      </c>
      <c r="K560" s="47" t="s">
        <v>43</v>
      </c>
      <c r="L560" s="47" t="s">
        <v>43</v>
      </c>
      <c r="M560" s="47" t="s">
        <v>43</v>
      </c>
      <c r="N560" s="47" t="s">
        <v>43</v>
      </c>
      <c r="O560" s="47" t="s">
        <v>43</v>
      </c>
      <c r="P560" s="47" t="s">
        <v>43</v>
      </c>
      <c r="Q560" s="47" t="s">
        <v>43</v>
      </c>
      <c r="R560" s="47" t="s">
        <v>43</v>
      </c>
      <c r="S560" s="47" t="s">
        <v>43</v>
      </c>
      <c r="T560" s="47" t="s">
        <v>324</v>
      </c>
      <c r="U560" s="47" t="s">
        <v>41</v>
      </c>
      <c r="V560" s="50" t="s">
        <v>46</v>
      </c>
      <c r="W560" s="62"/>
    </row>
    <row r="561" spans="1:23" x14ac:dyDescent="0.3">
      <c r="A561" s="47">
        <v>12819</v>
      </c>
      <c r="B561" s="47">
        <v>49</v>
      </c>
      <c r="C561" s="47">
        <v>25400567</v>
      </c>
      <c r="D561" s="47" t="s">
        <v>1398</v>
      </c>
      <c r="E561" s="48" t="s">
        <v>1399</v>
      </c>
      <c r="F561" s="49">
        <v>8</v>
      </c>
      <c r="G561" s="49" t="s">
        <v>327</v>
      </c>
      <c r="H561" s="49" t="s">
        <v>322</v>
      </c>
      <c r="I561" s="49" t="s">
        <v>323</v>
      </c>
      <c r="J561" s="47">
        <v>12819</v>
      </c>
      <c r="K561" s="47" t="s">
        <v>43</v>
      </c>
      <c r="L561" s="47" t="s">
        <v>43</v>
      </c>
      <c r="M561" s="47" t="s">
        <v>43</v>
      </c>
      <c r="N561" s="47" t="s">
        <v>43</v>
      </c>
      <c r="O561" s="47" t="s">
        <v>43</v>
      </c>
      <c r="P561" s="47" t="s">
        <v>43</v>
      </c>
      <c r="Q561" s="47" t="s">
        <v>43</v>
      </c>
      <c r="R561" s="47" t="s">
        <v>43</v>
      </c>
      <c r="S561" s="47" t="s">
        <v>43</v>
      </c>
      <c r="T561" s="47" t="s">
        <v>324</v>
      </c>
      <c r="U561" s="47" t="s">
        <v>41</v>
      </c>
      <c r="V561" s="50" t="s">
        <v>46</v>
      </c>
      <c r="W561" s="62"/>
    </row>
    <row r="562" spans="1:23" x14ac:dyDescent="0.3">
      <c r="A562" s="47">
        <v>12826</v>
      </c>
      <c r="B562" s="47">
        <v>14</v>
      </c>
      <c r="C562" s="47">
        <v>25400043</v>
      </c>
      <c r="D562" s="47" t="s">
        <v>1400</v>
      </c>
      <c r="E562" s="48" t="s">
        <v>1401</v>
      </c>
      <c r="F562" s="49">
        <v>9</v>
      </c>
      <c r="G562" s="49" t="s">
        <v>327</v>
      </c>
      <c r="H562" s="49" t="s">
        <v>322</v>
      </c>
      <c r="I562" s="49" t="s">
        <v>323</v>
      </c>
      <c r="J562" s="47">
        <v>12826</v>
      </c>
      <c r="K562" s="47" t="s">
        <v>43</v>
      </c>
      <c r="L562" s="47" t="s">
        <v>43</v>
      </c>
      <c r="M562" s="47" t="s">
        <v>43</v>
      </c>
      <c r="N562" s="47" t="s">
        <v>43</v>
      </c>
      <c r="O562" s="47" t="s">
        <v>43</v>
      </c>
      <c r="P562" s="47" t="s">
        <v>43</v>
      </c>
      <c r="Q562" s="47" t="s">
        <v>43</v>
      </c>
      <c r="R562" s="47" t="s">
        <v>43</v>
      </c>
      <c r="S562" s="47" t="s">
        <v>43</v>
      </c>
      <c r="T562" s="47" t="s">
        <v>324</v>
      </c>
      <c r="U562" s="47" t="s">
        <v>41</v>
      </c>
      <c r="V562" s="50" t="s">
        <v>46</v>
      </c>
      <c r="W562" s="62"/>
    </row>
    <row r="563" spans="1:23" x14ac:dyDescent="0.3">
      <c r="A563" s="47">
        <v>12829</v>
      </c>
      <c r="B563" s="47">
        <v>15</v>
      </c>
      <c r="C563" s="47">
        <v>25400043</v>
      </c>
      <c r="D563" s="47" t="s">
        <v>1402</v>
      </c>
      <c r="E563" s="48" t="s">
        <v>1403</v>
      </c>
      <c r="F563" s="49">
        <v>9</v>
      </c>
      <c r="G563" s="49" t="s">
        <v>327</v>
      </c>
      <c r="H563" s="49" t="s">
        <v>322</v>
      </c>
      <c r="I563" s="49" t="s">
        <v>323</v>
      </c>
      <c r="J563" s="47">
        <v>12829</v>
      </c>
      <c r="K563" s="47" t="s">
        <v>43</v>
      </c>
      <c r="L563" s="47" t="s">
        <v>43</v>
      </c>
      <c r="M563" s="47" t="s">
        <v>43</v>
      </c>
      <c r="N563" s="47" t="s">
        <v>43</v>
      </c>
      <c r="O563" s="47" t="s">
        <v>43</v>
      </c>
      <c r="P563" s="47" t="s">
        <v>43</v>
      </c>
      <c r="Q563" s="47" t="s">
        <v>43</v>
      </c>
      <c r="R563" s="47" t="s">
        <v>43</v>
      </c>
      <c r="S563" s="47" t="s">
        <v>43</v>
      </c>
      <c r="T563" s="47" t="s">
        <v>324</v>
      </c>
      <c r="U563" s="47" t="s">
        <v>41</v>
      </c>
      <c r="V563" s="50" t="s">
        <v>46</v>
      </c>
      <c r="W563" s="62"/>
    </row>
    <row r="564" spans="1:23" ht="33.6" x14ac:dyDescent="0.3">
      <c r="A564" s="47">
        <v>12846</v>
      </c>
      <c r="B564" s="47">
        <v>73</v>
      </c>
      <c r="C564" s="47">
        <v>29100017</v>
      </c>
      <c r="D564" s="47" t="s">
        <v>1404</v>
      </c>
      <c r="E564" s="48" t="s">
        <v>1405</v>
      </c>
      <c r="F564" s="49">
        <v>4</v>
      </c>
      <c r="G564" s="49" t="s">
        <v>327</v>
      </c>
      <c r="H564" s="49" t="s">
        <v>322</v>
      </c>
      <c r="I564" s="49" t="s">
        <v>323</v>
      </c>
      <c r="J564" s="47">
        <v>12846</v>
      </c>
      <c r="K564" s="47" t="s">
        <v>43</v>
      </c>
      <c r="L564" s="47" t="s">
        <v>43</v>
      </c>
      <c r="M564" s="47" t="s">
        <v>43</v>
      </c>
      <c r="N564" s="47" t="s">
        <v>43</v>
      </c>
      <c r="O564" s="47" t="s">
        <v>43</v>
      </c>
      <c r="P564" s="47" t="s">
        <v>43</v>
      </c>
      <c r="Q564" s="47" t="s">
        <v>43</v>
      </c>
      <c r="R564" s="47" t="s">
        <v>43</v>
      </c>
      <c r="S564" s="47" t="s">
        <v>43</v>
      </c>
      <c r="T564" s="47" t="s">
        <v>324</v>
      </c>
      <c r="U564" s="47" t="s">
        <v>41</v>
      </c>
      <c r="V564" s="50" t="s">
        <v>46</v>
      </c>
      <c r="W564" s="62"/>
    </row>
    <row r="565" spans="1:23" x14ac:dyDescent="0.3">
      <c r="A565" s="47">
        <v>12850</v>
      </c>
      <c r="B565" s="47">
        <v>16</v>
      </c>
      <c r="C565" s="47">
        <v>25400053</v>
      </c>
      <c r="D565" s="47" t="s">
        <v>1406</v>
      </c>
      <c r="E565" s="48" t="s">
        <v>1407</v>
      </c>
      <c r="F565" s="49">
        <v>9</v>
      </c>
      <c r="G565" s="49" t="s">
        <v>327</v>
      </c>
      <c r="H565" s="49" t="s">
        <v>322</v>
      </c>
      <c r="I565" s="49" t="s">
        <v>323</v>
      </c>
      <c r="J565" s="47">
        <v>12850</v>
      </c>
      <c r="K565" s="47" t="s">
        <v>43</v>
      </c>
      <c r="L565" s="47" t="s">
        <v>43</v>
      </c>
      <c r="M565" s="47" t="s">
        <v>43</v>
      </c>
      <c r="N565" s="47" t="s">
        <v>43</v>
      </c>
      <c r="O565" s="47" t="s">
        <v>43</v>
      </c>
      <c r="P565" s="47" t="s">
        <v>43</v>
      </c>
      <c r="Q565" s="47" t="s">
        <v>43</v>
      </c>
      <c r="R565" s="47" t="s">
        <v>43</v>
      </c>
      <c r="S565" s="47" t="s">
        <v>43</v>
      </c>
      <c r="T565" s="47" t="s">
        <v>324</v>
      </c>
      <c r="U565" s="47" t="s">
        <v>41</v>
      </c>
      <c r="V565" s="50" t="s">
        <v>46</v>
      </c>
      <c r="W565" s="62"/>
    </row>
    <row r="566" spans="1:23" x14ac:dyDescent="0.3">
      <c r="A566" s="47">
        <v>12852</v>
      </c>
      <c r="B566" s="47">
        <v>17</v>
      </c>
      <c r="C566" s="47">
        <v>25400053</v>
      </c>
      <c r="D566" s="47" t="s">
        <v>1408</v>
      </c>
      <c r="E566" s="48" t="s">
        <v>1409</v>
      </c>
      <c r="F566" s="49">
        <v>9</v>
      </c>
      <c r="G566" s="49" t="s">
        <v>327</v>
      </c>
      <c r="H566" s="49" t="s">
        <v>322</v>
      </c>
      <c r="I566" s="49" t="s">
        <v>323</v>
      </c>
      <c r="J566" s="47">
        <v>12852</v>
      </c>
      <c r="K566" s="47" t="s">
        <v>43</v>
      </c>
      <c r="L566" s="47" t="s">
        <v>43</v>
      </c>
      <c r="M566" s="47" t="s">
        <v>43</v>
      </c>
      <c r="N566" s="47" t="s">
        <v>43</v>
      </c>
      <c r="O566" s="47" t="s">
        <v>43</v>
      </c>
      <c r="P566" s="47" t="s">
        <v>43</v>
      </c>
      <c r="Q566" s="47" t="s">
        <v>43</v>
      </c>
      <c r="R566" s="47" t="s">
        <v>43</v>
      </c>
      <c r="S566" s="47" t="s">
        <v>43</v>
      </c>
      <c r="T566" s="47" t="s">
        <v>324</v>
      </c>
      <c r="U566" s="47" t="s">
        <v>41</v>
      </c>
      <c r="V566" s="50" t="s">
        <v>46</v>
      </c>
      <c r="W566" s="62"/>
    </row>
    <row r="567" spans="1:23" x14ac:dyDescent="0.3">
      <c r="A567" s="47">
        <v>12862</v>
      </c>
      <c r="B567" s="47">
        <v>18</v>
      </c>
      <c r="C567" s="47">
        <v>25400053</v>
      </c>
      <c r="D567" s="47" t="s">
        <v>1410</v>
      </c>
      <c r="E567" s="48" t="s">
        <v>1411</v>
      </c>
      <c r="F567" s="49">
        <v>3</v>
      </c>
      <c r="G567" s="49" t="s">
        <v>327</v>
      </c>
      <c r="H567" s="49" t="s">
        <v>322</v>
      </c>
      <c r="I567" s="49" t="s">
        <v>323</v>
      </c>
      <c r="J567" s="47">
        <v>12862</v>
      </c>
      <c r="K567" s="47" t="s">
        <v>43</v>
      </c>
      <c r="L567" s="47" t="s">
        <v>43</v>
      </c>
      <c r="M567" s="47" t="s">
        <v>43</v>
      </c>
      <c r="N567" s="47" t="s">
        <v>43</v>
      </c>
      <c r="O567" s="47" t="s">
        <v>43</v>
      </c>
      <c r="P567" s="47" t="s">
        <v>43</v>
      </c>
      <c r="Q567" s="47" t="s">
        <v>43</v>
      </c>
      <c r="R567" s="47" t="s">
        <v>43</v>
      </c>
      <c r="S567" s="47" t="s">
        <v>43</v>
      </c>
      <c r="T567" s="47" t="s">
        <v>324</v>
      </c>
      <c r="U567" s="47" t="s">
        <v>41</v>
      </c>
      <c r="V567" s="50" t="s">
        <v>46</v>
      </c>
      <c r="W567" s="62"/>
    </row>
    <row r="568" spans="1:23" x14ac:dyDescent="0.3">
      <c r="A568" s="47">
        <v>12863</v>
      </c>
      <c r="B568" s="47">
        <v>19</v>
      </c>
      <c r="C568" s="47">
        <v>25400053</v>
      </c>
      <c r="D568" s="47" t="s">
        <v>1412</v>
      </c>
      <c r="E568" s="48" t="s">
        <v>1413</v>
      </c>
      <c r="F568" s="49">
        <v>3</v>
      </c>
      <c r="G568" s="49" t="s">
        <v>327</v>
      </c>
      <c r="H568" s="49" t="s">
        <v>322</v>
      </c>
      <c r="I568" s="49" t="s">
        <v>323</v>
      </c>
      <c r="J568" s="47">
        <v>12863</v>
      </c>
      <c r="K568" s="47" t="s">
        <v>43</v>
      </c>
      <c r="L568" s="47" t="s">
        <v>43</v>
      </c>
      <c r="M568" s="47" t="s">
        <v>43</v>
      </c>
      <c r="N568" s="47" t="s">
        <v>43</v>
      </c>
      <c r="O568" s="47" t="s">
        <v>43</v>
      </c>
      <c r="P568" s="47" t="s">
        <v>43</v>
      </c>
      <c r="Q568" s="47" t="s">
        <v>43</v>
      </c>
      <c r="R568" s="47" t="s">
        <v>43</v>
      </c>
      <c r="S568" s="47" t="s">
        <v>43</v>
      </c>
      <c r="T568" s="47" t="s">
        <v>324</v>
      </c>
      <c r="U568" s="47" t="s">
        <v>41</v>
      </c>
      <c r="V568" s="50" t="s">
        <v>46</v>
      </c>
      <c r="W568" s="62"/>
    </row>
    <row r="569" spans="1:23" x14ac:dyDescent="0.3">
      <c r="A569" s="47">
        <v>12864</v>
      </c>
      <c r="B569" s="47">
        <v>20</v>
      </c>
      <c r="C569" s="47">
        <v>25400053</v>
      </c>
      <c r="D569" s="47" t="s">
        <v>1414</v>
      </c>
      <c r="E569" s="48" t="s">
        <v>1415</v>
      </c>
      <c r="F569" s="49">
        <v>3</v>
      </c>
      <c r="G569" s="49" t="s">
        <v>327</v>
      </c>
      <c r="H569" s="49" t="s">
        <v>322</v>
      </c>
      <c r="I569" s="49" t="s">
        <v>323</v>
      </c>
      <c r="J569" s="47">
        <v>12864</v>
      </c>
      <c r="K569" s="47" t="s">
        <v>43</v>
      </c>
      <c r="L569" s="47" t="s">
        <v>43</v>
      </c>
      <c r="M569" s="47" t="s">
        <v>43</v>
      </c>
      <c r="N569" s="47" t="s">
        <v>43</v>
      </c>
      <c r="O569" s="47" t="s">
        <v>43</v>
      </c>
      <c r="P569" s="47" t="s">
        <v>43</v>
      </c>
      <c r="Q569" s="47" t="s">
        <v>43</v>
      </c>
      <c r="R569" s="47" t="s">
        <v>43</v>
      </c>
      <c r="S569" s="47" t="s">
        <v>43</v>
      </c>
      <c r="T569" s="47" t="s">
        <v>324</v>
      </c>
      <c r="U569" s="47" t="s">
        <v>41</v>
      </c>
      <c r="V569" s="50" t="s">
        <v>46</v>
      </c>
      <c r="W569" s="62"/>
    </row>
    <row r="570" spans="1:23" x14ac:dyDescent="0.3">
      <c r="A570" s="47">
        <v>12869</v>
      </c>
      <c r="B570" s="47">
        <v>40</v>
      </c>
      <c r="C570" s="47">
        <v>25400316</v>
      </c>
      <c r="D570" s="47" t="s">
        <v>1416</v>
      </c>
      <c r="E570" s="48" t="s">
        <v>1417</v>
      </c>
      <c r="F570" s="49">
        <v>17</v>
      </c>
      <c r="G570" s="49" t="s">
        <v>327</v>
      </c>
      <c r="H570" s="49" t="s">
        <v>322</v>
      </c>
      <c r="I570" s="49" t="s">
        <v>323</v>
      </c>
      <c r="J570" s="47">
        <v>12869</v>
      </c>
      <c r="K570" s="47" t="s">
        <v>43</v>
      </c>
      <c r="L570" s="47" t="s">
        <v>43</v>
      </c>
      <c r="M570" s="47" t="s">
        <v>43</v>
      </c>
      <c r="N570" s="47" t="s">
        <v>43</v>
      </c>
      <c r="O570" s="47" t="s">
        <v>43</v>
      </c>
      <c r="P570" s="47" t="s">
        <v>43</v>
      </c>
      <c r="Q570" s="47" t="s">
        <v>43</v>
      </c>
      <c r="R570" s="47" t="s">
        <v>43</v>
      </c>
      <c r="S570" s="47" t="s">
        <v>43</v>
      </c>
      <c r="T570" s="47" t="s">
        <v>324</v>
      </c>
      <c r="U570" s="47" t="s">
        <v>41</v>
      </c>
      <c r="V570" s="50" t="s">
        <v>46</v>
      </c>
      <c r="W570" s="62"/>
    </row>
    <row r="571" spans="1:23" x14ac:dyDescent="0.3">
      <c r="A571" s="47">
        <v>12882</v>
      </c>
      <c r="B571" s="47">
        <v>732</v>
      </c>
      <c r="C571" s="47">
        <v>53200047</v>
      </c>
      <c r="D571" s="47" t="s">
        <v>1418</v>
      </c>
      <c r="E571" s="48" t="s">
        <v>1419</v>
      </c>
      <c r="F571" s="49">
        <v>45</v>
      </c>
      <c r="G571" s="49" t="s">
        <v>327</v>
      </c>
      <c r="H571" s="49" t="s">
        <v>322</v>
      </c>
      <c r="I571" s="49" t="s">
        <v>323</v>
      </c>
      <c r="J571" s="47">
        <v>12882</v>
      </c>
      <c r="K571" s="47" t="s">
        <v>43</v>
      </c>
      <c r="L571" s="47" t="s">
        <v>43</v>
      </c>
      <c r="M571" s="47" t="s">
        <v>43</v>
      </c>
      <c r="N571" s="47" t="s">
        <v>43</v>
      </c>
      <c r="O571" s="47" t="s">
        <v>43</v>
      </c>
      <c r="P571" s="47" t="s">
        <v>43</v>
      </c>
      <c r="Q571" s="47" t="s">
        <v>43</v>
      </c>
      <c r="R571" s="47" t="s">
        <v>43</v>
      </c>
      <c r="S571" s="47" t="s">
        <v>43</v>
      </c>
      <c r="T571" s="47" t="s">
        <v>324</v>
      </c>
      <c r="U571" s="47" t="s">
        <v>41</v>
      </c>
      <c r="V571" s="50" t="s">
        <v>46</v>
      </c>
      <c r="W571" s="62"/>
    </row>
    <row r="572" spans="1:23" x14ac:dyDescent="0.3">
      <c r="A572" s="47">
        <v>12883</v>
      </c>
      <c r="B572" s="47">
        <v>733</v>
      </c>
      <c r="C572" s="47">
        <v>53200047</v>
      </c>
      <c r="D572" s="47" t="s">
        <v>1420</v>
      </c>
      <c r="E572" s="48" t="s">
        <v>1421</v>
      </c>
      <c r="F572" s="49">
        <v>21</v>
      </c>
      <c r="G572" s="49" t="s">
        <v>327</v>
      </c>
      <c r="H572" s="49" t="s">
        <v>322</v>
      </c>
      <c r="I572" s="49" t="s">
        <v>323</v>
      </c>
      <c r="J572" s="47">
        <v>12883</v>
      </c>
      <c r="K572" s="47" t="s">
        <v>43</v>
      </c>
      <c r="L572" s="47" t="s">
        <v>43</v>
      </c>
      <c r="M572" s="47" t="s">
        <v>43</v>
      </c>
      <c r="N572" s="47" t="s">
        <v>43</v>
      </c>
      <c r="O572" s="47" t="s">
        <v>43</v>
      </c>
      <c r="P572" s="47" t="s">
        <v>43</v>
      </c>
      <c r="Q572" s="47" t="s">
        <v>43</v>
      </c>
      <c r="R572" s="47" t="s">
        <v>43</v>
      </c>
      <c r="S572" s="47" t="s">
        <v>43</v>
      </c>
      <c r="T572" s="47" t="s">
        <v>324</v>
      </c>
      <c r="U572" s="47" t="s">
        <v>41</v>
      </c>
      <c r="V572" s="50" t="s">
        <v>46</v>
      </c>
      <c r="W572" s="62"/>
    </row>
    <row r="573" spans="1:23" x14ac:dyDescent="0.3">
      <c r="A573" s="47">
        <v>12886</v>
      </c>
      <c r="B573" s="47">
        <v>734</v>
      </c>
      <c r="C573" s="47">
        <v>53200047</v>
      </c>
      <c r="D573" s="47" t="s">
        <v>1422</v>
      </c>
      <c r="E573" s="48" t="s">
        <v>1423</v>
      </c>
      <c r="F573" s="49">
        <v>33</v>
      </c>
      <c r="G573" s="49" t="s">
        <v>327</v>
      </c>
      <c r="H573" s="49" t="s">
        <v>322</v>
      </c>
      <c r="I573" s="49" t="s">
        <v>323</v>
      </c>
      <c r="J573" s="47">
        <v>12886</v>
      </c>
      <c r="K573" s="47" t="s">
        <v>43</v>
      </c>
      <c r="L573" s="47" t="s">
        <v>43</v>
      </c>
      <c r="M573" s="47" t="s">
        <v>43</v>
      </c>
      <c r="N573" s="47" t="s">
        <v>43</v>
      </c>
      <c r="O573" s="47" t="s">
        <v>43</v>
      </c>
      <c r="P573" s="47" t="s">
        <v>43</v>
      </c>
      <c r="Q573" s="47" t="s">
        <v>43</v>
      </c>
      <c r="R573" s="47" t="s">
        <v>43</v>
      </c>
      <c r="S573" s="47" t="s">
        <v>43</v>
      </c>
      <c r="T573" s="47" t="s">
        <v>324</v>
      </c>
      <c r="U573" s="47" t="s">
        <v>41</v>
      </c>
      <c r="V573" s="50" t="s">
        <v>46</v>
      </c>
      <c r="W573" s="62"/>
    </row>
    <row r="574" spans="1:23" x14ac:dyDescent="0.3">
      <c r="A574" s="47">
        <v>12894</v>
      </c>
      <c r="B574" s="47">
        <v>1286</v>
      </c>
      <c r="C574" s="47">
        <v>53200436</v>
      </c>
      <c r="D574" s="47" t="s">
        <v>1424</v>
      </c>
      <c r="E574" s="48" t="s">
        <v>1425</v>
      </c>
      <c r="F574" s="49">
        <v>30</v>
      </c>
      <c r="G574" s="49" t="s">
        <v>327</v>
      </c>
      <c r="H574" s="49" t="s">
        <v>322</v>
      </c>
      <c r="I574" s="49" t="s">
        <v>323</v>
      </c>
      <c r="J574" s="47">
        <v>12894</v>
      </c>
      <c r="K574" s="47" t="s">
        <v>43</v>
      </c>
      <c r="L574" s="47" t="s">
        <v>43</v>
      </c>
      <c r="M574" s="47" t="s">
        <v>43</v>
      </c>
      <c r="N574" s="47" t="s">
        <v>43</v>
      </c>
      <c r="O574" s="47" t="s">
        <v>43</v>
      </c>
      <c r="P574" s="47" t="s">
        <v>43</v>
      </c>
      <c r="Q574" s="47" t="s">
        <v>43</v>
      </c>
      <c r="R574" s="47" t="s">
        <v>43</v>
      </c>
      <c r="S574" s="47" t="s">
        <v>43</v>
      </c>
      <c r="T574" s="47" t="s">
        <v>324</v>
      </c>
      <c r="U574" s="47" t="s">
        <v>41</v>
      </c>
      <c r="V574" s="50" t="s">
        <v>46</v>
      </c>
      <c r="W574" s="62"/>
    </row>
    <row r="575" spans="1:23" x14ac:dyDescent="0.3">
      <c r="A575" s="47">
        <v>12897</v>
      </c>
      <c r="B575" s="47">
        <v>1287</v>
      </c>
      <c r="C575" s="47">
        <v>53200436</v>
      </c>
      <c r="D575" s="47" t="s">
        <v>1426</v>
      </c>
      <c r="E575" s="48" t="s">
        <v>1427</v>
      </c>
      <c r="F575" s="49">
        <v>108</v>
      </c>
      <c r="G575" s="49" t="s">
        <v>327</v>
      </c>
      <c r="H575" s="49" t="s">
        <v>322</v>
      </c>
      <c r="I575" s="49" t="s">
        <v>323</v>
      </c>
      <c r="J575" s="47">
        <v>12897</v>
      </c>
      <c r="K575" s="47" t="s">
        <v>43</v>
      </c>
      <c r="L575" s="47" t="s">
        <v>43</v>
      </c>
      <c r="M575" s="47" t="s">
        <v>43</v>
      </c>
      <c r="N575" s="47" t="s">
        <v>43</v>
      </c>
      <c r="O575" s="47" t="s">
        <v>43</v>
      </c>
      <c r="P575" s="47" t="s">
        <v>43</v>
      </c>
      <c r="Q575" s="47" t="s">
        <v>43</v>
      </c>
      <c r="R575" s="47" t="s">
        <v>43</v>
      </c>
      <c r="S575" s="47" t="s">
        <v>43</v>
      </c>
      <c r="T575" s="47" t="s">
        <v>324</v>
      </c>
      <c r="U575" s="47" t="s">
        <v>41</v>
      </c>
      <c r="V575" s="50" t="s">
        <v>46</v>
      </c>
      <c r="W575" s="62"/>
    </row>
    <row r="576" spans="1:23" x14ac:dyDescent="0.3">
      <c r="A576" s="47">
        <v>12898</v>
      </c>
      <c r="B576" s="47">
        <v>1288</v>
      </c>
      <c r="C576" s="47">
        <v>53200436</v>
      </c>
      <c r="D576" s="47" t="s">
        <v>1428</v>
      </c>
      <c r="E576" s="48" t="s">
        <v>1429</v>
      </c>
      <c r="F576" s="49">
        <v>81</v>
      </c>
      <c r="G576" s="49" t="s">
        <v>327</v>
      </c>
      <c r="H576" s="49" t="s">
        <v>322</v>
      </c>
      <c r="I576" s="49" t="s">
        <v>323</v>
      </c>
      <c r="J576" s="47">
        <v>12898</v>
      </c>
      <c r="K576" s="47" t="s">
        <v>43</v>
      </c>
      <c r="L576" s="47" t="s">
        <v>43</v>
      </c>
      <c r="M576" s="47" t="s">
        <v>43</v>
      </c>
      <c r="N576" s="47" t="s">
        <v>43</v>
      </c>
      <c r="O576" s="47" t="s">
        <v>43</v>
      </c>
      <c r="P576" s="47" t="s">
        <v>43</v>
      </c>
      <c r="Q576" s="47" t="s">
        <v>43</v>
      </c>
      <c r="R576" s="47" t="s">
        <v>43</v>
      </c>
      <c r="S576" s="47" t="s">
        <v>43</v>
      </c>
      <c r="T576" s="47" t="s">
        <v>324</v>
      </c>
      <c r="U576" s="47" t="s">
        <v>41</v>
      </c>
      <c r="V576" s="50" t="s">
        <v>46</v>
      </c>
      <c r="W576" s="62"/>
    </row>
    <row r="577" spans="1:23" x14ac:dyDescent="0.3">
      <c r="A577" s="47">
        <v>12920</v>
      </c>
      <c r="B577" s="47">
        <v>21</v>
      </c>
      <c r="C577" s="47">
        <v>25400087</v>
      </c>
      <c r="D577" s="47" t="s">
        <v>1430</v>
      </c>
      <c r="E577" s="48" t="s">
        <v>1431</v>
      </c>
      <c r="F577" s="49">
        <v>4</v>
      </c>
      <c r="G577" s="49" t="s">
        <v>327</v>
      </c>
      <c r="H577" s="49" t="s">
        <v>322</v>
      </c>
      <c r="I577" s="49" t="s">
        <v>323</v>
      </c>
      <c r="J577" s="47">
        <v>12920</v>
      </c>
      <c r="K577" s="47" t="s">
        <v>43</v>
      </c>
      <c r="L577" s="47" t="s">
        <v>43</v>
      </c>
      <c r="M577" s="47" t="s">
        <v>43</v>
      </c>
      <c r="N577" s="47" t="s">
        <v>43</v>
      </c>
      <c r="O577" s="47" t="s">
        <v>43</v>
      </c>
      <c r="P577" s="47" t="s">
        <v>43</v>
      </c>
      <c r="Q577" s="47" t="s">
        <v>43</v>
      </c>
      <c r="R577" s="47" t="s">
        <v>43</v>
      </c>
      <c r="S577" s="47" t="s">
        <v>43</v>
      </c>
      <c r="T577" s="47" t="s">
        <v>324</v>
      </c>
      <c r="U577" s="47" t="s">
        <v>41</v>
      </c>
      <c r="V577" s="50" t="s">
        <v>46</v>
      </c>
      <c r="W577" s="62"/>
    </row>
    <row r="578" spans="1:23" ht="33.6" x14ac:dyDescent="0.3">
      <c r="A578" s="47">
        <v>12942</v>
      </c>
      <c r="B578" s="47">
        <v>199</v>
      </c>
      <c r="C578" s="47">
        <v>53100032</v>
      </c>
      <c r="D578" s="47" t="s">
        <v>1432</v>
      </c>
      <c r="E578" s="48" t="s">
        <v>1433</v>
      </c>
      <c r="F578" s="49">
        <v>69</v>
      </c>
      <c r="G578" s="49" t="s">
        <v>327</v>
      </c>
      <c r="H578" s="49" t="s">
        <v>322</v>
      </c>
      <c r="I578" s="49" t="s">
        <v>323</v>
      </c>
      <c r="J578" s="47">
        <v>12942</v>
      </c>
      <c r="K578" s="47" t="s">
        <v>43</v>
      </c>
      <c r="L578" s="47" t="s">
        <v>43</v>
      </c>
      <c r="M578" s="47" t="s">
        <v>43</v>
      </c>
      <c r="N578" s="47" t="s">
        <v>43</v>
      </c>
      <c r="O578" s="47" t="s">
        <v>43</v>
      </c>
      <c r="P578" s="47" t="s">
        <v>43</v>
      </c>
      <c r="Q578" s="47" t="s">
        <v>43</v>
      </c>
      <c r="R578" s="47" t="s">
        <v>43</v>
      </c>
      <c r="S578" s="47" t="s">
        <v>43</v>
      </c>
      <c r="T578" s="47" t="s">
        <v>324</v>
      </c>
      <c r="U578" s="47" t="s">
        <v>41</v>
      </c>
      <c r="V578" s="50" t="s">
        <v>46</v>
      </c>
      <c r="W578" s="62"/>
    </row>
    <row r="579" spans="1:23" ht="33.6" x14ac:dyDescent="0.3">
      <c r="A579" s="47">
        <v>12943</v>
      </c>
      <c r="B579" s="47">
        <v>200</v>
      </c>
      <c r="C579" s="47">
        <v>53100032</v>
      </c>
      <c r="D579" s="47" t="s">
        <v>1434</v>
      </c>
      <c r="E579" s="48" t="s">
        <v>1435</v>
      </c>
      <c r="F579" s="49">
        <v>9</v>
      </c>
      <c r="G579" s="49" t="s">
        <v>327</v>
      </c>
      <c r="H579" s="49" t="s">
        <v>322</v>
      </c>
      <c r="I579" s="49" t="s">
        <v>323</v>
      </c>
      <c r="J579" s="47">
        <v>12943</v>
      </c>
      <c r="K579" s="47" t="s">
        <v>43</v>
      </c>
      <c r="L579" s="47" t="s">
        <v>43</v>
      </c>
      <c r="M579" s="47" t="s">
        <v>43</v>
      </c>
      <c r="N579" s="47" t="s">
        <v>43</v>
      </c>
      <c r="O579" s="47" t="s">
        <v>43</v>
      </c>
      <c r="P579" s="47" t="s">
        <v>43</v>
      </c>
      <c r="Q579" s="47" t="s">
        <v>43</v>
      </c>
      <c r="R579" s="47" t="s">
        <v>43</v>
      </c>
      <c r="S579" s="47" t="s">
        <v>43</v>
      </c>
      <c r="T579" s="47" t="s">
        <v>324</v>
      </c>
      <c r="U579" s="47" t="s">
        <v>41</v>
      </c>
      <c r="V579" s="50" t="s">
        <v>46</v>
      </c>
      <c r="W579" s="62"/>
    </row>
    <row r="580" spans="1:23" x14ac:dyDescent="0.3">
      <c r="A580" s="47">
        <v>12944</v>
      </c>
      <c r="B580" s="47">
        <v>201</v>
      </c>
      <c r="C580" s="47">
        <v>53100032</v>
      </c>
      <c r="D580" s="47" t="s">
        <v>1436</v>
      </c>
      <c r="E580" s="48" t="s">
        <v>1437</v>
      </c>
      <c r="F580" s="49">
        <v>6</v>
      </c>
      <c r="G580" s="49" t="s">
        <v>327</v>
      </c>
      <c r="H580" s="49" t="s">
        <v>322</v>
      </c>
      <c r="I580" s="49" t="s">
        <v>323</v>
      </c>
      <c r="J580" s="47">
        <v>12944</v>
      </c>
      <c r="K580" s="47" t="s">
        <v>43</v>
      </c>
      <c r="L580" s="47" t="s">
        <v>43</v>
      </c>
      <c r="M580" s="47" t="s">
        <v>43</v>
      </c>
      <c r="N580" s="47" t="s">
        <v>43</v>
      </c>
      <c r="O580" s="47" t="s">
        <v>43</v>
      </c>
      <c r="P580" s="47" t="s">
        <v>43</v>
      </c>
      <c r="Q580" s="47" t="s">
        <v>43</v>
      </c>
      <c r="R580" s="47" t="s">
        <v>43</v>
      </c>
      <c r="S580" s="47" t="s">
        <v>43</v>
      </c>
      <c r="T580" s="47" t="s">
        <v>324</v>
      </c>
      <c r="U580" s="47" t="s">
        <v>41</v>
      </c>
      <c r="V580" s="50" t="s">
        <v>46</v>
      </c>
      <c r="W580" s="62"/>
    </row>
    <row r="581" spans="1:23" x14ac:dyDescent="0.3">
      <c r="A581" s="47">
        <v>12947</v>
      </c>
      <c r="B581" s="47">
        <v>202</v>
      </c>
      <c r="C581" s="47">
        <v>53100032</v>
      </c>
      <c r="D581" s="47" t="s">
        <v>1438</v>
      </c>
      <c r="E581" s="48" t="s">
        <v>1439</v>
      </c>
      <c r="F581" s="49">
        <v>2</v>
      </c>
      <c r="G581" s="49" t="s">
        <v>327</v>
      </c>
      <c r="H581" s="49" t="s">
        <v>322</v>
      </c>
      <c r="I581" s="49" t="s">
        <v>323</v>
      </c>
      <c r="J581" s="47">
        <v>12947</v>
      </c>
      <c r="K581" s="47" t="s">
        <v>43</v>
      </c>
      <c r="L581" s="47" t="s">
        <v>43</v>
      </c>
      <c r="M581" s="47" t="s">
        <v>43</v>
      </c>
      <c r="N581" s="47" t="s">
        <v>43</v>
      </c>
      <c r="O581" s="47" t="s">
        <v>43</v>
      </c>
      <c r="P581" s="47" t="s">
        <v>43</v>
      </c>
      <c r="Q581" s="47" t="s">
        <v>43</v>
      </c>
      <c r="R581" s="47" t="s">
        <v>43</v>
      </c>
      <c r="S581" s="47" t="s">
        <v>43</v>
      </c>
      <c r="T581" s="47" t="s">
        <v>324</v>
      </c>
      <c r="U581" s="47" t="s">
        <v>41</v>
      </c>
      <c r="V581" s="50" t="s">
        <v>46</v>
      </c>
      <c r="W581" s="62"/>
    </row>
    <row r="582" spans="1:23" x14ac:dyDescent="0.3">
      <c r="A582" s="47">
        <v>12948</v>
      </c>
      <c r="B582" s="47">
        <v>203</v>
      </c>
      <c r="C582" s="47">
        <v>53100032</v>
      </c>
      <c r="D582" s="47" t="s">
        <v>1440</v>
      </c>
      <c r="E582" s="48" t="s">
        <v>1441</v>
      </c>
      <c r="F582" s="49">
        <v>72</v>
      </c>
      <c r="G582" s="49" t="s">
        <v>327</v>
      </c>
      <c r="H582" s="49" t="s">
        <v>322</v>
      </c>
      <c r="I582" s="49" t="s">
        <v>323</v>
      </c>
      <c r="J582" s="47">
        <v>12948</v>
      </c>
      <c r="K582" s="47" t="s">
        <v>43</v>
      </c>
      <c r="L582" s="47" t="s">
        <v>43</v>
      </c>
      <c r="M582" s="47" t="s">
        <v>43</v>
      </c>
      <c r="N582" s="47" t="s">
        <v>43</v>
      </c>
      <c r="O582" s="47" t="s">
        <v>43</v>
      </c>
      <c r="P582" s="47" t="s">
        <v>43</v>
      </c>
      <c r="Q582" s="47" t="s">
        <v>43</v>
      </c>
      <c r="R582" s="47" t="s">
        <v>43</v>
      </c>
      <c r="S582" s="47" t="s">
        <v>43</v>
      </c>
      <c r="T582" s="47" t="s">
        <v>324</v>
      </c>
      <c r="U582" s="47" t="s">
        <v>41</v>
      </c>
      <c r="V582" s="50" t="s">
        <v>46</v>
      </c>
      <c r="W582" s="62"/>
    </row>
    <row r="583" spans="1:23" ht="33.6" x14ac:dyDescent="0.3">
      <c r="A583" s="47">
        <v>12949</v>
      </c>
      <c r="B583" s="47">
        <v>204</v>
      </c>
      <c r="C583" s="47">
        <v>53100032</v>
      </c>
      <c r="D583" s="47" t="s">
        <v>1442</v>
      </c>
      <c r="E583" s="48" t="s">
        <v>1443</v>
      </c>
      <c r="F583" s="49">
        <v>137</v>
      </c>
      <c r="G583" s="49" t="s">
        <v>327</v>
      </c>
      <c r="H583" s="49" t="s">
        <v>322</v>
      </c>
      <c r="I583" s="49" t="s">
        <v>323</v>
      </c>
      <c r="J583" s="47">
        <v>12949</v>
      </c>
      <c r="K583" s="47" t="s">
        <v>43</v>
      </c>
      <c r="L583" s="47" t="s">
        <v>43</v>
      </c>
      <c r="M583" s="47" t="s">
        <v>43</v>
      </c>
      <c r="N583" s="47" t="s">
        <v>43</v>
      </c>
      <c r="O583" s="47" t="s">
        <v>43</v>
      </c>
      <c r="P583" s="47" t="s">
        <v>43</v>
      </c>
      <c r="Q583" s="47" t="s">
        <v>43</v>
      </c>
      <c r="R583" s="47" t="s">
        <v>43</v>
      </c>
      <c r="S583" s="47" t="s">
        <v>43</v>
      </c>
      <c r="T583" s="47" t="s">
        <v>324</v>
      </c>
      <c r="U583" s="47" t="s">
        <v>41</v>
      </c>
      <c r="V583" s="50" t="s">
        <v>46</v>
      </c>
      <c r="W583" s="62"/>
    </row>
    <row r="584" spans="1:23" ht="33.6" x14ac:dyDescent="0.3">
      <c r="A584" s="47">
        <v>12951</v>
      </c>
      <c r="B584" s="47">
        <v>205</v>
      </c>
      <c r="C584" s="47">
        <v>53100032</v>
      </c>
      <c r="D584" s="47" t="s">
        <v>1444</v>
      </c>
      <c r="E584" s="48" t="s">
        <v>1445</v>
      </c>
      <c r="F584" s="49">
        <v>247</v>
      </c>
      <c r="G584" s="49" t="s">
        <v>327</v>
      </c>
      <c r="H584" s="49" t="s">
        <v>322</v>
      </c>
      <c r="I584" s="49" t="s">
        <v>323</v>
      </c>
      <c r="J584" s="47">
        <v>12951</v>
      </c>
      <c r="K584" s="47" t="s">
        <v>43</v>
      </c>
      <c r="L584" s="47" t="s">
        <v>43</v>
      </c>
      <c r="M584" s="47" t="s">
        <v>43</v>
      </c>
      <c r="N584" s="47" t="s">
        <v>43</v>
      </c>
      <c r="O584" s="47" t="s">
        <v>43</v>
      </c>
      <c r="P584" s="47" t="s">
        <v>43</v>
      </c>
      <c r="Q584" s="47" t="s">
        <v>43</v>
      </c>
      <c r="R584" s="47" t="s">
        <v>43</v>
      </c>
      <c r="S584" s="47" t="s">
        <v>43</v>
      </c>
      <c r="T584" s="47" t="s">
        <v>324</v>
      </c>
      <c r="U584" s="47" t="s">
        <v>41</v>
      </c>
      <c r="V584" s="50" t="s">
        <v>46</v>
      </c>
      <c r="W584" s="62"/>
    </row>
    <row r="585" spans="1:23" ht="33.6" x14ac:dyDescent="0.3">
      <c r="A585" s="47">
        <v>12952</v>
      </c>
      <c r="B585" s="47">
        <v>206</v>
      </c>
      <c r="C585" s="47">
        <v>53100032</v>
      </c>
      <c r="D585" s="47" t="s">
        <v>1446</v>
      </c>
      <c r="E585" s="48" t="s">
        <v>1447</v>
      </c>
      <c r="F585" s="49">
        <v>18</v>
      </c>
      <c r="G585" s="49" t="s">
        <v>327</v>
      </c>
      <c r="H585" s="49" t="s">
        <v>322</v>
      </c>
      <c r="I585" s="49" t="s">
        <v>323</v>
      </c>
      <c r="J585" s="47">
        <v>12952</v>
      </c>
      <c r="K585" s="47" t="s">
        <v>43</v>
      </c>
      <c r="L585" s="47" t="s">
        <v>43</v>
      </c>
      <c r="M585" s="47" t="s">
        <v>43</v>
      </c>
      <c r="N585" s="47" t="s">
        <v>43</v>
      </c>
      <c r="O585" s="47" t="s">
        <v>43</v>
      </c>
      <c r="P585" s="47" t="s">
        <v>43</v>
      </c>
      <c r="Q585" s="47" t="s">
        <v>43</v>
      </c>
      <c r="R585" s="47" t="s">
        <v>43</v>
      </c>
      <c r="S585" s="47" t="s">
        <v>43</v>
      </c>
      <c r="T585" s="47" t="s">
        <v>324</v>
      </c>
      <c r="U585" s="47" t="s">
        <v>41</v>
      </c>
      <c r="V585" s="50" t="s">
        <v>46</v>
      </c>
      <c r="W585" s="62"/>
    </row>
    <row r="586" spans="1:23" ht="33.6" x14ac:dyDescent="0.3">
      <c r="A586" s="47">
        <v>12954</v>
      </c>
      <c r="B586" s="47">
        <v>207</v>
      </c>
      <c r="C586" s="47">
        <v>53100032</v>
      </c>
      <c r="D586" s="47" t="s">
        <v>1448</v>
      </c>
      <c r="E586" s="48" t="s">
        <v>1449</v>
      </c>
      <c r="F586" s="49">
        <v>9</v>
      </c>
      <c r="G586" s="49" t="s">
        <v>327</v>
      </c>
      <c r="H586" s="49" t="s">
        <v>322</v>
      </c>
      <c r="I586" s="49" t="s">
        <v>323</v>
      </c>
      <c r="J586" s="47">
        <v>12954</v>
      </c>
      <c r="K586" s="47" t="s">
        <v>43</v>
      </c>
      <c r="L586" s="47" t="s">
        <v>43</v>
      </c>
      <c r="M586" s="47" t="s">
        <v>43</v>
      </c>
      <c r="N586" s="47" t="s">
        <v>43</v>
      </c>
      <c r="O586" s="47" t="s">
        <v>43</v>
      </c>
      <c r="P586" s="47" t="s">
        <v>43</v>
      </c>
      <c r="Q586" s="47" t="s">
        <v>43</v>
      </c>
      <c r="R586" s="47" t="s">
        <v>43</v>
      </c>
      <c r="S586" s="47" t="s">
        <v>43</v>
      </c>
      <c r="T586" s="47" t="s">
        <v>324</v>
      </c>
      <c r="U586" s="47" t="s">
        <v>41</v>
      </c>
      <c r="V586" s="50" t="s">
        <v>46</v>
      </c>
      <c r="W586" s="62"/>
    </row>
    <row r="587" spans="1:23" x14ac:dyDescent="0.3">
      <c r="A587" s="47">
        <v>12967</v>
      </c>
      <c r="B587" s="47">
        <v>208</v>
      </c>
      <c r="C587" s="47">
        <v>53100032</v>
      </c>
      <c r="D587" s="47" t="s">
        <v>1450</v>
      </c>
      <c r="E587" s="48" t="s">
        <v>1451</v>
      </c>
      <c r="F587" s="49">
        <v>36</v>
      </c>
      <c r="G587" s="49" t="s">
        <v>327</v>
      </c>
      <c r="H587" s="49" t="s">
        <v>322</v>
      </c>
      <c r="I587" s="49" t="s">
        <v>323</v>
      </c>
      <c r="J587" s="47">
        <v>12967</v>
      </c>
      <c r="K587" s="47" t="s">
        <v>43</v>
      </c>
      <c r="L587" s="47" t="s">
        <v>43</v>
      </c>
      <c r="M587" s="47" t="s">
        <v>43</v>
      </c>
      <c r="N587" s="47" t="s">
        <v>43</v>
      </c>
      <c r="O587" s="47" t="s">
        <v>43</v>
      </c>
      <c r="P587" s="47" t="s">
        <v>43</v>
      </c>
      <c r="Q587" s="47" t="s">
        <v>43</v>
      </c>
      <c r="R587" s="47" t="s">
        <v>43</v>
      </c>
      <c r="S587" s="47" t="s">
        <v>43</v>
      </c>
      <c r="T587" s="47" t="s">
        <v>324</v>
      </c>
      <c r="U587" s="47" t="s">
        <v>41</v>
      </c>
      <c r="V587" s="50" t="s">
        <v>46</v>
      </c>
      <c r="W587" s="62"/>
    </row>
    <row r="588" spans="1:23" x14ac:dyDescent="0.3">
      <c r="A588" s="47">
        <v>12968</v>
      </c>
      <c r="B588" s="47">
        <v>209</v>
      </c>
      <c r="C588" s="47">
        <v>53100032</v>
      </c>
      <c r="D588" s="47" t="s">
        <v>1452</v>
      </c>
      <c r="E588" s="48" t="s">
        <v>1453</v>
      </c>
      <c r="F588" s="49">
        <v>18</v>
      </c>
      <c r="G588" s="49" t="s">
        <v>327</v>
      </c>
      <c r="H588" s="49" t="s">
        <v>322</v>
      </c>
      <c r="I588" s="49" t="s">
        <v>323</v>
      </c>
      <c r="J588" s="47">
        <v>12968</v>
      </c>
      <c r="K588" s="47" t="s">
        <v>43</v>
      </c>
      <c r="L588" s="47" t="s">
        <v>43</v>
      </c>
      <c r="M588" s="47" t="s">
        <v>43</v>
      </c>
      <c r="N588" s="47" t="s">
        <v>43</v>
      </c>
      <c r="O588" s="47" t="s">
        <v>43</v>
      </c>
      <c r="P588" s="47" t="s">
        <v>43</v>
      </c>
      <c r="Q588" s="47" t="s">
        <v>43</v>
      </c>
      <c r="R588" s="47" t="s">
        <v>43</v>
      </c>
      <c r="S588" s="47" t="s">
        <v>43</v>
      </c>
      <c r="T588" s="47" t="s">
        <v>324</v>
      </c>
      <c r="U588" s="47" t="s">
        <v>41</v>
      </c>
      <c r="V588" s="50" t="s">
        <v>46</v>
      </c>
      <c r="W588" s="62"/>
    </row>
    <row r="589" spans="1:23" x14ac:dyDescent="0.3">
      <c r="A589" s="47">
        <v>12969</v>
      </c>
      <c r="B589" s="47">
        <v>210</v>
      </c>
      <c r="C589" s="47">
        <v>53100032</v>
      </c>
      <c r="D589" s="47" t="s">
        <v>1454</v>
      </c>
      <c r="E589" s="48" t="s">
        <v>1455</v>
      </c>
      <c r="F589" s="49">
        <v>27</v>
      </c>
      <c r="G589" s="49" t="s">
        <v>327</v>
      </c>
      <c r="H589" s="49" t="s">
        <v>322</v>
      </c>
      <c r="I589" s="49" t="s">
        <v>323</v>
      </c>
      <c r="J589" s="47">
        <v>12969</v>
      </c>
      <c r="K589" s="47" t="s">
        <v>43</v>
      </c>
      <c r="L589" s="47" t="s">
        <v>43</v>
      </c>
      <c r="M589" s="47" t="s">
        <v>43</v>
      </c>
      <c r="N589" s="47" t="s">
        <v>43</v>
      </c>
      <c r="O589" s="47" t="s">
        <v>43</v>
      </c>
      <c r="P589" s="47" t="s">
        <v>43</v>
      </c>
      <c r="Q589" s="47" t="s">
        <v>43</v>
      </c>
      <c r="R589" s="47" t="s">
        <v>43</v>
      </c>
      <c r="S589" s="47" t="s">
        <v>43</v>
      </c>
      <c r="T589" s="47" t="s">
        <v>324</v>
      </c>
      <c r="U589" s="47" t="s">
        <v>41</v>
      </c>
      <c r="V589" s="50" t="s">
        <v>46</v>
      </c>
      <c r="W589" s="62"/>
    </row>
    <row r="590" spans="1:23" x14ac:dyDescent="0.3">
      <c r="A590" s="47">
        <v>12971</v>
      </c>
      <c r="B590" s="47">
        <v>211</v>
      </c>
      <c r="C590" s="47">
        <v>53100032</v>
      </c>
      <c r="D590" s="47" t="s">
        <v>1456</v>
      </c>
      <c r="E590" s="48" t="s">
        <v>1457</v>
      </c>
      <c r="F590" s="49">
        <v>9</v>
      </c>
      <c r="G590" s="49" t="s">
        <v>327</v>
      </c>
      <c r="H590" s="49" t="s">
        <v>322</v>
      </c>
      <c r="I590" s="49" t="s">
        <v>323</v>
      </c>
      <c r="J590" s="47">
        <v>12971</v>
      </c>
      <c r="K590" s="47" t="s">
        <v>43</v>
      </c>
      <c r="L590" s="47" t="s">
        <v>43</v>
      </c>
      <c r="M590" s="47" t="s">
        <v>43</v>
      </c>
      <c r="N590" s="47" t="s">
        <v>43</v>
      </c>
      <c r="O590" s="47" t="s">
        <v>43</v>
      </c>
      <c r="P590" s="47" t="s">
        <v>43</v>
      </c>
      <c r="Q590" s="47" t="s">
        <v>43</v>
      </c>
      <c r="R590" s="47" t="s">
        <v>43</v>
      </c>
      <c r="S590" s="47" t="s">
        <v>43</v>
      </c>
      <c r="T590" s="47" t="s">
        <v>324</v>
      </c>
      <c r="U590" s="47" t="s">
        <v>41</v>
      </c>
      <c r="V590" s="50" t="s">
        <v>46</v>
      </c>
      <c r="W590" s="62"/>
    </row>
    <row r="591" spans="1:23" x14ac:dyDescent="0.3">
      <c r="A591" s="47">
        <v>12972</v>
      </c>
      <c r="B591" s="47">
        <v>57</v>
      </c>
      <c r="C591" s="47">
        <v>25500039</v>
      </c>
      <c r="D591" s="47" t="s">
        <v>1458</v>
      </c>
      <c r="E591" s="48" t="s">
        <v>1459</v>
      </c>
      <c r="F591" s="49">
        <v>10</v>
      </c>
      <c r="G591" s="49" t="s">
        <v>327</v>
      </c>
      <c r="H591" s="49" t="s">
        <v>322</v>
      </c>
      <c r="I591" s="49" t="s">
        <v>323</v>
      </c>
      <c r="J591" s="47">
        <v>12972</v>
      </c>
      <c r="K591" s="47" t="s">
        <v>43</v>
      </c>
      <c r="L591" s="47" t="s">
        <v>43</v>
      </c>
      <c r="M591" s="47" t="s">
        <v>43</v>
      </c>
      <c r="N591" s="47" t="s">
        <v>43</v>
      </c>
      <c r="O591" s="47" t="s">
        <v>43</v>
      </c>
      <c r="P591" s="47" t="s">
        <v>43</v>
      </c>
      <c r="Q591" s="47" t="s">
        <v>43</v>
      </c>
      <c r="R591" s="47" t="s">
        <v>43</v>
      </c>
      <c r="S591" s="47" t="s">
        <v>43</v>
      </c>
      <c r="T591" s="47" t="s">
        <v>324</v>
      </c>
      <c r="U591" s="47" t="s">
        <v>41</v>
      </c>
      <c r="V591" s="50" t="s">
        <v>46</v>
      </c>
      <c r="W591" s="62"/>
    </row>
    <row r="592" spans="1:23" x14ac:dyDescent="0.3">
      <c r="A592" s="47">
        <v>12973</v>
      </c>
      <c r="B592" s="47">
        <v>212</v>
      </c>
      <c r="C592" s="47">
        <v>53100032</v>
      </c>
      <c r="D592" s="47" t="s">
        <v>1460</v>
      </c>
      <c r="E592" s="48" t="s">
        <v>1461</v>
      </c>
      <c r="F592" s="49">
        <v>32</v>
      </c>
      <c r="G592" s="49" t="s">
        <v>327</v>
      </c>
      <c r="H592" s="49" t="s">
        <v>322</v>
      </c>
      <c r="I592" s="49" t="s">
        <v>323</v>
      </c>
      <c r="J592" s="47">
        <v>12973</v>
      </c>
      <c r="K592" s="47" t="s">
        <v>43</v>
      </c>
      <c r="L592" s="47" t="s">
        <v>43</v>
      </c>
      <c r="M592" s="47" t="s">
        <v>43</v>
      </c>
      <c r="N592" s="47" t="s">
        <v>43</v>
      </c>
      <c r="O592" s="47" t="s">
        <v>43</v>
      </c>
      <c r="P592" s="47" t="s">
        <v>43</v>
      </c>
      <c r="Q592" s="47" t="s">
        <v>43</v>
      </c>
      <c r="R592" s="47" t="s">
        <v>43</v>
      </c>
      <c r="S592" s="47" t="s">
        <v>43</v>
      </c>
      <c r="T592" s="47" t="s">
        <v>324</v>
      </c>
      <c r="U592" s="47" t="s">
        <v>41</v>
      </c>
      <c r="V592" s="50" t="s">
        <v>46</v>
      </c>
      <c r="W592" s="62"/>
    </row>
    <row r="593" spans="1:23" ht="33.6" x14ac:dyDescent="0.3">
      <c r="A593" s="47">
        <v>12982</v>
      </c>
      <c r="B593" s="47">
        <v>213</v>
      </c>
      <c r="C593" s="47">
        <v>53100032</v>
      </c>
      <c r="D593" s="47" t="s">
        <v>1462</v>
      </c>
      <c r="E593" s="48" t="s">
        <v>1463</v>
      </c>
      <c r="F593" s="49">
        <v>33</v>
      </c>
      <c r="G593" s="49" t="s">
        <v>327</v>
      </c>
      <c r="H593" s="49" t="s">
        <v>322</v>
      </c>
      <c r="I593" s="49" t="s">
        <v>323</v>
      </c>
      <c r="J593" s="47">
        <v>12982</v>
      </c>
      <c r="K593" s="47" t="s">
        <v>43</v>
      </c>
      <c r="L593" s="47" t="s">
        <v>43</v>
      </c>
      <c r="M593" s="47" t="s">
        <v>43</v>
      </c>
      <c r="N593" s="47" t="s">
        <v>43</v>
      </c>
      <c r="O593" s="47" t="s">
        <v>43</v>
      </c>
      <c r="P593" s="47" t="s">
        <v>43</v>
      </c>
      <c r="Q593" s="47" t="s">
        <v>43</v>
      </c>
      <c r="R593" s="47" t="s">
        <v>43</v>
      </c>
      <c r="S593" s="47" t="s">
        <v>43</v>
      </c>
      <c r="T593" s="47" t="s">
        <v>324</v>
      </c>
      <c r="U593" s="47" t="s">
        <v>41</v>
      </c>
      <c r="V593" s="50" t="s">
        <v>46</v>
      </c>
      <c r="W593" s="62"/>
    </row>
    <row r="594" spans="1:23" ht="33.6" x14ac:dyDescent="0.3">
      <c r="A594" s="47">
        <v>12983</v>
      </c>
      <c r="B594" s="47">
        <v>214</v>
      </c>
      <c r="C594" s="47">
        <v>53100032</v>
      </c>
      <c r="D594" s="47" t="s">
        <v>1464</v>
      </c>
      <c r="E594" s="48" t="s">
        <v>1465</v>
      </c>
      <c r="F594" s="49">
        <v>12</v>
      </c>
      <c r="G594" s="49" t="s">
        <v>327</v>
      </c>
      <c r="H594" s="49" t="s">
        <v>322</v>
      </c>
      <c r="I594" s="49" t="s">
        <v>323</v>
      </c>
      <c r="J594" s="47">
        <v>12983</v>
      </c>
      <c r="K594" s="47" t="s">
        <v>43</v>
      </c>
      <c r="L594" s="47" t="s">
        <v>43</v>
      </c>
      <c r="M594" s="47" t="s">
        <v>43</v>
      </c>
      <c r="N594" s="47" t="s">
        <v>43</v>
      </c>
      <c r="O594" s="47" t="s">
        <v>43</v>
      </c>
      <c r="P594" s="47" t="s">
        <v>43</v>
      </c>
      <c r="Q594" s="47" t="s">
        <v>43</v>
      </c>
      <c r="R594" s="47" t="s">
        <v>43</v>
      </c>
      <c r="S594" s="47" t="s">
        <v>43</v>
      </c>
      <c r="T594" s="47" t="s">
        <v>324</v>
      </c>
      <c r="U594" s="47" t="s">
        <v>41</v>
      </c>
      <c r="V594" s="50" t="s">
        <v>46</v>
      </c>
      <c r="W594" s="62"/>
    </row>
    <row r="595" spans="1:23" ht="33.6" x14ac:dyDescent="0.3">
      <c r="A595" s="47">
        <v>12984</v>
      </c>
      <c r="B595" s="47">
        <v>215</v>
      </c>
      <c r="C595" s="47">
        <v>53100032</v>
      </c>
      <c r="D595" s="47" t="s">
        <v>1466</v>
      </c>
      <c r="E595" s="48" t="s">
        <v>1467</v>
      </c>
      <c r="F595" s="49">
        <v>72</v>
      </c>
      <c r="G595" s="49" t="s">
        <v>327</v>
      </c>
      <c r="H595" s="49" t="s">
        <v>322</v>
      </c>
      <c r="I595" s="49" t="s">
        <v>323</v>
      </c>
      <c r="J595" s="47">
        <v>12984</v>
      </c>
      <c r="K595" s="47" t="s">
        <v>43</v>
      </c>
      <c r="L595" s="47" t="s">
        <v>43</v>
      </c>
      <c r="M595" s="47" t="s">
        <v>43</v>
      </c>
      <c r="N595" s="47" t="s">
        <v>43</v>
      </c>
      <c r="O595" s="47" t="s">
        <v>43</v>
      </c>
      <c r="P595" s="47" t="s">
        <v>43</v>
      </c>
      <c r="Q595" s="47" t="s">
        <v>43</v>
      </c>
      <c r="R595" s="47" t="s">
        <v>43</v>
      </c>
      <c r="S595" s="47" t="s">
        <v>43</v>
      </c>
      <c r="T595" s="47" t="s">
        <v>324</v>
      </c>
      <c r="U595" s="47" t="s">
        <v>41</v>
      </c>
      <c r="V595" s="50" t="s">
        <v>46</v>
      </c>
      <c r="W595" s="62"/>
    </row>
    <row r="596" spans="1:23" ht="33.6" x14ac:dyDescent="0.3">
      <c r="A596" s="47">
        <v>12994</v>
      </c>
      <c r="B596" s="47">
        <v>216</v>
      </c>
      <c r="C596" s="47">
        <v>53100032</v>
      </c>
      <c r="D596" s="47" t="s">
        <v>1468</v>
      </c>
      <c r="E596" s="48" t="s">
        <v>1469</v>
      </c>
      <c r="F596" s="49">
        <v>9</v>
      </c>
      <c r="G596" s="49" t="s">
        <v>327</v>
      </c>
      <c r="H596" s="49" t="s">
        <v>322</v>
      </c>
      <c r="I596" s="49" t="s">
        <v>323</v>
      </c>
      <c r="J596" s="47">
        <v>12994</v>
      </c>
      <c r="K596" s="47" t="s">
        <v>43</v>
      </c>
      <c r="L596" s="47" t="s">
        <v>43</v>
      </c>
      <c r="M596" s="47" t="s">
        <v>43</v>
      </c>
      <c r="N596" s="47" t="s">
        <v>43</v>
      </c>
      <c r="O596" s="47" t="s">
        <v>43</v>
      </c>
      <c r="P596" s="47" t="s">
        <v>43</v>
      </c>
      <c r="Q596" s="47" t="s">
        <v>43</v>
      </c>
      <c r="R596" s="47" t="s">
        <v>43</v>
      </c>
      <c r="S596" s="47" t="s">
        <v>43</v>
      </c>
      <c r="T596" s="47" t="s">
        <v>324</v>
      </c>
      <c r="U596" s="47" t="s">
        <v>41</v>
      </c>
      <c r="V596" s="50" t="s">
        <v>46</v>
      </c>
      <c r="W596" s="62"/>
    </row>
    <row r="597" spans="1:23" x14ac:dyDescent="0.3">
      <c r="A597" s="47">
        <v>12996</v>
      </c>
      <c r="B597" s="47">
        <v>217</v>
      </c>
      <c r="C597" s="47">
        <v>53100032</v>
      </c>
      <c r="D597" s="47" t="s">
        <v>1470</v>
      </c>
      <c r="E597" s="48" t="s">
        <v>1471</v>
      </c>
      <c r="F597" s="49">
        <v>2</v>
      </c>
      <c r="G597" s="49" t="s">
        <v>327</v>
      </c>
      <c r="H597" s="49" t="s">
        <v>322</v>
      </c>
      <c r="I597" s="49" t="s">
        <v>323</v>
      </c>
      <c r="J597" s="47">
        <v>12996</v>
      </c>
      <c r="K597" s="47" t="s">
        <v>43</v>
      </c>
      <c r="L597" s="47" t="s">
        <v>43</v>
      </c>
      <c r="M597" s="47" t="s">
        <v>43</v>
      </c>
      <c r="N597" s="47" t="s">
        <v>43</v>
      </c>
      <c r="O597" s="47" t="s">
        <v>43</v>
      </c>
      <c r="P597" s="47" t="s">
        <v>43</v>
      </c>
      <c r="Q597" s="47" t="s">
        <v>43</v>
      </c>
      <c r="R597" s="47" t="s">
        <v>43</v>
      </c>
      <c r="S597" s="47" t="s">
        <v>43</v>
      </c>
      <c r="T597" s="47" t="s">
        <v>324</v>
      </c>
      <c r="U597" s="47" t="s">
        <v>41</v>
      </c>
      <c r="V597" s="50" t="s">
        <v>46</v>
      </c>
      <c r="W597" s="62"/>
    </row>
    <row r="598" spans="1:23" x14ac:dyDescent="0.3">
      <c r="A598" s="47">
        <v>13022</v>
      </c>
      <c r="B598" s="47">
        <v>218</v>
      </c>
      <c r="C598" s="47">
        <v>53100032</v>
      </c>
      <c r="D598" s="47" t="s">
        <v>1472</v>
      </c>
      <c r="E598" s="48" t="s">
        <v>1473</v>
      </c>
      <c r="F598" s="49">
        <v>13</v>
      </c>
      <c r="G598" s="49" t="s">
        <v>327</v>
      </c>
      <c r="H598" s="49" t="s">
        <v>322</v>
      </c>
      <c r="I598" s="49" t="s">
        <v>323</v>
      </c>
      <c r="J598" s="47">
        <v>13022</v>
      </c>
      <c r="K598" s="47" t="s">
        <v>43</v>
      </c>
      <c r="L598" s="47" t="s">
        <v>43</v>
      </c>
      <c r="M598" s="47" t="s">
        <v>43</v>
      </c>
      <c r="N598" s="47" t="s">
        <v>43</v>
      </c>
      <c r="O598" s="47" t="s">
        <v>43</v>
      </c>
      <c r="P598" s="47" t="s">
        <v>43</v>
      </c>
      <c r="Q598" s="47" t="s">
        <v>43</v>
      </c>
      <c r="R598" s="47" t="s">
        <v>43</v>
      </c>
      <c r="S598" s="47" t="s">
        <v>43</v>
      </c>
      <c r="T598" s="47" t="s">
        <v>324</v>
      </c>
      <c r="U598" s="47" t="s">
        <v>41</v>
      </c>
      <c r="V598" s="50" t="s">
        <v>46</v>
      </c>
      <c r="W598" s="62"/>
    </row>
    <row r="599" spans="1:23" ht="33.6" x14ac:dyDescent="0.3">
      <c r="A599" s="47">
        <v>13023</v>
      </c>
      <c r="B599" s="47">
        <v>219</v>
      </c>
      <c r="C599" s="47">
        <v>53100032</v>
      </c>
      <c r="D599" s="47" t="s">
        <v>1474</v>
      </c>
      <c r="E599" s="48" t="s">
        <v>1475</v>
      </c>
      <c r="F599" s="49">
        <v>3</v>
      </c>
      <c r="G599" s="49" t="s">
        <v>327</v>
      </c>
      <c r="H599" s="49" t="s">
        <v>322</v>
      </c>
      <c r="I599" s="49" t="s">
        <v>323</v>
      </c>
      <c r="J599" s="47">
        <v>13023</v>
      </c>
      <c r="K599" s="47" t="s">
        <v>43</v>
      </c>
      <c r="L599" s="47" t="s">
        <v>43</v>
      </c>
      <c r="M599" s="47" t="s">
        <v>43</v>
      </c>
      <c r="N599" s="47" t="s">
        <v>43</v>
      </c>
      <c r="O599" s="47" t="s">
        <v>43</v>
      </c>
      <c r="P599" s="47" t="s">
        <v>43</v>
      </c>
      <c r="Q599" s="47" t="s">
        <v>43</v>
      </c>
      <c r="R599" s="47" t="s">
        <v>43</v>
      </c>
      <c r="S599" s="47" t="s">
        <v>43</v>
      </c>
      <c r="T599" s="47" t="s">
        <v>324</v>
      </c>
      <c r="U599" s="47" t="s">
        <v>41</v>
      </c>
      <c r="V599" s="50" t="s">
        <v>46</v>
      </c>
      <c r="W599" s="62"/>
    </row>
    <row r="600" spans="1:23" x14ac:dyDescent="0.3">
      <c r="A600" s="47">
        <v>13027</v>
      </c>
      <c r="B600" s="47">
        <v>220</v>
      </c>
      <c r="C600" s="47">
        <v>53100032</v>
      </c>
      <c r="D600" s="47" t="s">
        <v>1476</v>
      </c>
      <c r="E600" s="48" t="s">
        <v>1477</v>
      </c>
      <c r="F600" s="49">
        <v>12</v>
      </c>
      <c r="G600" s="49" t="s">
        <v>327</v>
      </c>
      <c r="H600" s="49" t="s">
        <v>322</v>
      </c>
      <c r="I600" s="49" t="s">
        <v>323</v>
      </c>
      <c r="J600" s="47">
        <v>13027</v>
      </c>
      <c r="K600" s="47" t="s">
        <v>43</v>
      </c>
      <c r="L600" s="47" t="s">
        <v>43</v>
      </c>
      <c r="M600" s="47" t="s">
        <v>43</v>
      </c>
      <c r="N600" s="47" t="s">
        <v>43</v>
      </c>
      <c r="O600" s="47" t="s">
        <v>43</v>
      </c>
      <c r="P600" s="47" t="s">
        <v>43</v>
      </c>
      <c r="Q600" s="47" t="s">
        <v>43</v>
      </c>
      <c r="R600" s="47" t="s">
        <v>43</v>
      </c>
      <c r="S600" s="47" t="s">
        <v>43</v>
      </c>
      <c r="T600" s="47" t="s">
        <v>324</v>
      </c>
      <c r="U600" s="47" t="s">
        <v>41</v>
      </c>
      <c r="V600" s="50" t="s">
        <v>46</v>
      </c>
      <c r="W600" s="62"/>
    </row>
    <row r="601" spans="1:23" x14ac:dyDescent="0.3">
      <c r="A601" s="47">
        <v>13028</v>
      </c>
      <c r="B601" s="47">
        <v>221</v>
      </c>
      <c r="C601" s="47">
        <v>53100032</v>
      </c>
      <c r="D601" s="47" t="s">
        <v>1478</v>
      </c>
      <c r="E601" s="48" t="s">
        <v>1479</v>
      </c>
      <c r="F601" s="49">
        <v>12</v>
      </c>
      <c r="G601" s="49" t="s">
        <v>327</v>
      </c>
      <c r="H601" s="49" t="s">
        <v>322</v>
      </c>
      <c r="I601" s="49" t="s">
        <v>323</v>
      </c>
      <c r="J601" s="47">
        <v>13028</v>
      </c>
      <c r="K601" s="47" t="s">
        <v>43</v>
      </c>
      <c r="L601" s="47" t="s">
        <v>43</v>
      </c>
      <c r="M601" s="47" t="s">
        <v>43</v>
      </c>
      <c r="N601" s="47" t="s">
        <v>43</v>
      </c>
      <c r="O601" s="47" t="s">
        <v>43</v>
      </c>
      <c r="P601" s="47" t="s">
        <v>43</v>
      </c>
      <c r="Q601" s="47" t="s">
        <v>43</v>
      </c>
      <c r="R601" s="47" t="s">
        <v>43</v>
      </c>
      <c r="S601" s="47" t="s">
        <v>43</v>
      </c>
      <c r="T601" s="47" t="s">
        <v>324</v>
      </c>
      <c r="U601" s="47" t="s">
        <v>41</v>
      </c>
      <c r="V601" s="50" t="s">
        <v>46</v>
      </c>
      <c r="W601" s="62"/>
    </row>
    <row r="602" spans="1:23" x14ac:dyDescent="0.3">
      <c r="A602" s="47">
        <v>13029</v>
      </c>
      <c r="B602" s="47">
        <v>222</v>
      </c>
      <c r="C602" s="47">
        <v>53100032</v>
      </c>
      <c r="D602" s="47" t="s">
        <v>1480</v>
      </c>
      <c r="E602" s="48" t="s">
        <v>1481</v>
      </c>
      <c r="F602" s="49">
        <v>12</v>
      </c>
      <c r="G602" s="49" t="s">
        <v>327</v>
      </c>
      <c r="H602" s="49" t="s">
        <v>322</v>
      </c>
      <c r="I602" s="49" t="s">
        <v>323</v>
      </c>
      <c r="J602" s="47">
        <v>13029</v>
      </c>
      <c r="K602" s="47" t="s">
        <v>43</v>
      </c>
      <c r="L602" s="47" t="s">
        <v>43</v>
      </c>
      <c r="M602" s="47" t="s">
        <v>43</v>
      </c>
      <c r="N602" s="47" t="s">
        <v>43</v>
      </c>
      <c r="O602" s="47" t="s">
        <v>43</v>
      </c>
      <c r="P602" s="47" t="s">
        <v>43</v>
      </c>
      <c r="Q602" s="47" t="s">
        <v>43</v>
      </c>
      <c r="R602" s="47" t="s">
        <v>43</v>
      </c>
      <c r="S602" s="47" t="s">
        <v>43</v>
      </c>
      <c r="T602" s="47" t="s">
        <v>324</v>
      </c>
      <c r="U602" s="47" t="s">
        <v>41</v>
      </c>
      <c r="V602" s="50" t="s">
        <v>46</v>
      </c>
      <c r="W602" s="62"/>
    </row>
    <row r="603" spans="1:23" x14ac:dyDescent="0.3">
      <c r="A603" s="47">
        <v>13030</v>
      </c>
      <c r="B603" s="47">
        <v>223</v>
      </c>
      <c r="C603" s="47">
        <v>53100032</v>
      </c>
      <c r="D603" s="47" t="s">
        <v>1482</v>
      </c>
      <c r="E603" s="48" t="s">
        <v>1483</v>
      </c>
      <c r="F603" s="49">
        <v>9</v>
      </c>
      <c r="G603" s="49" t="s">
        <v>327</v>
      </c>
      <c r="H603" s="49" t="s">
        <v>322</v>
      </c>
      <c r="I603" s="49" t="s">
        <v>323</v>
      </c>
      <c r="J603" s="47">
        <v>13030</v>
      </c>
      <c r="K603" s="47" t="s">
        <v>43</v>
      </c>
      <c r="L603" s="47" t="s">
        <v>43</v>
      </c>
      <c r="M603" s="47" t="s">
        <v>43</v>
      </c>
      <c r="N603" s="47" t="s">
        <v>43</v>
      </c>
      <c r="O603" s="47" t="s">
        <v>43</v>
      </c>
      <c r="P603" s="47" t="s">
        <v>43</v>
      </c>
      <c r="Q603" s="47" t="s">
        <v>43</v>
      </c>
      <c r="R603" s="47" t="s">
        <v>43</v>
      </c>
      <c r="S603" s="47" t="s">
        <v>43</v>
      </c>
      <c r="T603" s="47" t="s">
        <v>324</v>
      </c>
      <c r="U603" s="47" t="s">
        <v>41</v>
      </c>
      <c r="V603" s="50" t="s">
        <v>46</v>
      </c>
      <c r="W603" s="62"/>
    </row>
    <row r="604" spans="1:23" x14ac:dyDescent="0.3">
      <c r="A604" s="47">
        <v>13034</v>
      </c>
      <c r="B604" s="47">
        <v>224</v>
      </c>
      <c r="C604" s="47">
        <v>53100032</v>
      </c>
      <c r="D604" s="47" t="s">
        <v>1484</v>
      </c>
      <c r="E604" s="48" t="s">
        <v>1485</v>
      </c>
      <c r="F604" s="49">
        <v>18</v>
      </c>
      <c r="G604" s="49" t="s">
        <v>327</v>
      </c>
      <c r="H604" s="49" t="s">
        <v>322</v>
      </c>
      <c r="I604" s="49" t="s">
        <v>323</v>
      </c>
      <c r="J604" s="47">
        <v>13034</v>
      </c>
      <c r="K604" s="47" t="s">
        <v>43</v>
      </c>
      <c r="L604" s="47" t="s">
        <v>43</v>
      </c>
      <c r="M604" s="47" t="s">
        <v>43</v>
      </c>
      <c r="N604" s="47" t="s">
        <v>43</v>
      </c>
      <c r="O604" s="47" t="s">
        <v>43</v>
      </c>
      <c r="P604" s="47" t="s">
        <v>43</v>
      </c>
      <c r="Q604" s="47" t="s">
        <v>43</v>
      </c>
      <c r="R604" s="47" t="s">
        <v>43</v>
      </c>
      <c r="S604" s="47" t="s">
        <v>43</v>
      </c>
      <c r="T604" s="47" t="s">
        <v>324</v>
      </c>
      <c r="U604" s="47" t="s">
        <v>41</v>
      </c>
      <c r="V604" s="50" t="s">
        <v>46</v>
      </c>
      <c r="W604" s="62"/>
    </row>
    <row r="605" spans="1:23" ht="33.6" x14ac:dyDescent="0.3">
      <c r="A605" s="47">
        <v>13037</v>
      </c>
      <c r="B605" s="47">
        <v>58</v>
      </c>
      <c r="C605" s="47">
        <v>25500039</v>
      </c>
      <c r="D605" s="47" t="s">
        <v>1486</v>
      </c>
      <c r="E605" s="48" t="s">
        <v>1487</v>
      </c>
      <c r="F605" s="49">
        <v>15</v>
      </c>
      <c r="G605" s="49" t="s">
        <v>327</v>
      </c>
      <c r="H605" s="49" t="s">
        <v>322</v>
      </c>
      <c r="I605" s="49" t="s">
        <v>323</v>
      </c>
      <c r="J605" s="47">
        <v>13037</v>
      </c>
      <c r="K605" s="47" t="s">
        <v>43</v>
      </c>
      <c r="L605" s="47" t="s">
        <v>43</v>
      </c>
      <c r="M605" s="47" t="s">
        <v>43</v>
      </c>
      <c r="N605" s="47" t="s">
        <v>43</v>
      </c>
      <c r="O605" s="47" t="s">
        <v>43</v>
      </c>
      <c r="P605" s="47" t="s">
        <v>43</v>
      </c>
      <c r="Q605" s="47" t="s">
        <v>43</v>
      </c>
      <c r="R605" s="47" t="s">
        <v>43</v>
      </c>
      <c r="S605" s="47" t="s">
        <v>43</v>
      </c>
      <c r="T605" s="47" t="s">
        <v>324</v>
      </c>
      <c r="U605" s="47" t="s">
        <v>41</v>
      </c>
      <c r="V605" s="50" t="s">
        <v>46</v>
      </c>
      <c r="W605" s="62"/>
    </row>
    <row r="606" spans="1:23" ht="33.6" x14ac:dyDescent="0.3">
      <c r="A606" s="47">
        <v>13038</v>
      </c>
      <c r="B606" s="47">
        <v>59</v>
      </c>
      <c r="C606" s="47">
        <v>25500039</v>
      </c>
      <c r="D606" s="47" t="s">
        <v>1488</v>
      </c>
      <c r="E606" s="48" t="s">
        <v>1489</v>
      </c>
      <c r="F606" s="49">
        <v>3</v>
      </c>
      <c r="G606" s="49" t="s">
        <v>327</v>
      </c>
      <c r="H606" s="49" t="s">
        <v>322</v>
      </c>
      <c r="I606" s="49" t="s">
        <v>323</v>
      </c>
      <c r="J606" s="47">
        <v>13038</v>
      </c>
      <c r="K606" s="47" t="s">
        <v>43</v>
      </c>
      <c r="L606" s="47" t="s">
        <v>43</v>
      </c>
      <c r="M606" s="47" t="s">
        <v>43</v>
      </c>
      <c r="N606" s="47" t="s">
        <v>43</v>
      </c>
      <c r="O606" s="47" t="s">
        <v>43</v>
      </c>
      <c r="P606" s="47" t="s">
        <v>43</v>
      </c>
      <c r="Q606" s="47" t="s">
        <v>43</v>
      </c>
      <c r="R606" s="47" t="s">
        <v>43</v>
      </c>
      <c r="S606" s="47" t="s">
        <v>43</v>
      </c>
      <c r="T606" s="47" t="s">
        <v>324</v>
      </c>
      <c r="U606" s="47" t="s">
        <v>41</v>
      </c>
      <c r="V606" s="50" t="s">
        <v>46</v>
      </c>
      <c r="W606" s="62"/>
    </row>
    <row r="607" spans="1:23" ht="33.6" x14ac:dyDescent="0.3">
      <c r="A607" s="47">
        <v>13039</v>
      </c>
      <c r="B607" s="47">
        <v>60</v>
      </c>
      <c r="C607" s="47">
        <v>25500039</v>
      </c>
      <c r="D607" s="47" t="s">
        <v>1490</v>
      </c>
      <c r="E607" s="48" t="s">
        <v>1491</v>
      </c>
      <c r="F607" s="49">
        <v>15</v>
      </c>
      <c r="G607" s="49" t="s">
        <v>327</v>
      </c>
      <c r="H607" s="49" t="s">
        <v>322</v>
      </c>
      <c r="I607" s="49" t="s">
        <v>323</v>
      </c>
      <c r="J607" s="47">
        <v>13039</v>
      </c>
      <c r="K607" s="47" t="s">
        <v>43</v>
      </c>
      <c r="L607" s="47" t="s">
        <v>43</v>
      </c>
      <c r="M607" s="47" t="s">
        <v>43</v>
      </c>
      <c r="N607" s="47" t="s">
        <v>43</v>
      </c>
      <c r="O607" s="47" t="s">
        <v>43</v>
      </c>
      <c r="P607" s="47" t="s">
        <v>43</v>
      </c>
      <c r="Q607" s="47" t="s">
        <v>43</v>
      </c>
      <c r="R607" s="47" t="s">
        <v>43</v>
      </c>
      <c r="S607" s="47" t="s">
        <v>43</v>
      </c>
      <c r="T607" s="47" t="s">
        <v>324</v>
      </c>
      <c r="U607" s="47" t="s">
        <v>41</v>
      </c>
      <c r="V607" s="50" t="s">
        <v>46</v>
      </c>
      <c r="W607" s="62"/>
    </row>
    <row r="608" spans="1:23" ht="33.6" x14ac:dyDescent="0.3">
      <c r="A608" s="47">
        <v>13040</v>
      </c>
      <c r="B608" s="47">
        <v>61</v>
      </c>
      <c r="C608" s="47">
        <v>25500039</v>
      </c>
      <c r="D608" s="47" t="s">
        <v>1492</v>
      </c>
      <c r="E608" s="48" t="s">
        <v>1493</v>
      </c>
      <c r="F608" s="49">
        <v>3</v>
      </c>
      <c r="G608" s="49" t="s">
        <v>327</v>
      </c>
      <c r="H608" s="49" t="s">
        <v>322</v>
      </c>
      <c r="I608" s="49" t="s">
        <v>323</v>
      </c>
      <c r="J608" s="47">
        <v>13040</v>
      </c>
      <c r="K608" s="47" t="s">
        <v>43</v>
      </c>
      <c r="L608" s="47" t="s">
        <v>43</v>
      </c>
      <c r="M608" s="47" t="s">
        <v>43</v>
      </c>
      <c r="N608" s="47" t="s">
        <v>43</v>
      </c>
      <c r="O608" s="47" t="s">
        <v>43</v>
      </c>
      <c r="P608" s="47" t="s">
        <v>43</v>
      </c>
      <c r="Q608" s="47" t="s">
        <v>43</v>
      </c>
      <c r="R608" s="47" t="s">
        <v>43</v>
      </c>
      <c r="S608" s="47" t="s">
        <v>43</v>
      </c>
      <c r="T608" s="47" t="s">
        <v>324</v>
      </c>
      <c r="U608" s="47" t="s">
        <v>41</v>
      </c>
      <c r="V608" s="50" t="s">
        <v>46</v>
      </c>
      <c r="W608" s="62"/>
    </row>
    <row r="609" spans="1:23" ht="33.6" x14ac:dyDescent="0.3">
      <c r="A609" s="47">
        <v>13041</v>
      </c>
      <c r="B609" s="47">
        <v>62</v>
      </c>
      <c r="C609" s="47">
        <v>25500039</v>
      </c>
      <c r="D609" s="47" t="s">
        <v>1494</v>
      </c>
      <c r="E609" s="48" t="s">
        <v>1495</v>
      </c>
      <c r="F609" s="49">
        <v>12</v>
      </c>
      <c r="G609" s="49" t="s">
        <v>327</v>
      </c>
      <c r="H609" s="49" t="s">
        <v>322</v>
      </c>
      <c r="I609" s="49" t="s">
        <v>323</v>
      </c>
      <c r="J609" s="47">
        <v>13041</v>
      </c>
      <c r="K609" s="47" t="s">
        <v>43</v>
      </c>
      <c r="L609" s="47" t="s">
        <v>43</v>
      </c>
      <c r="M609" s="47" t="s">
        <v>43</v>
      </c>
      <c r="N609" s="47" t="s">
        <v>43</v>
      </c>
      <c r="O609" s="47" t="s">
        <v>43</v>
      </c>
      <c r="P609" s="47" t="s">
        <v>43</v>
      </c>
      <c r="Q609" s="47" t="s">
        <v>43</v>
      </c>
      <c r="R609" s="47" t="s">
        <v>43</v>
      </c>
      <c r="S609" s="47" t="s">
        <v>43</v>
      </c>
      <c r="T609" s="47" t="s">
        <v>324</v>
      </c>
      <c r="U609" s="47" t="s">
        <v>41</v>
      </c>
      <c r="V609" s="50" t="s">
        <v>46</v>
      </c>
      <c r="W609" s="62"/>
    </row>
    <row r="610" spans="1:23" x14ac:dyDescent="0.3">
      <c r="A610" s="47">
        <v>13046</v>
      </c>
      <c r="B610" s="47">
        <v>63</v>
      </c>
      <c r="C610" s="47">
        <v>25500039</v>
      </c>
      <c r="D610" s="47" t="s">
        <v>1496</v>
      </c>
      <c r="E610" s="48" t="s">
        <v>1497</v>
      </c>
      <c r="F610" s="49">
        <v>3</v>
      </c>
      <c r="G610" s="49" t="s">
        <v>327</v>
      </c>
      <c r="H610" s="49" t="s">
        <v>322</v>
      </c>
      <c r="I610" s="49" t="s">
        <v>323</v>
      </c>
      <c r="J610" s="47">
        <v>13046</v>
      </c>
      <c r="K610" s="47" t="s">
        <v>43</v>
      </c>
      <c r="L610" s="47" t="s">
        <v>43</v>
      </c>
      <c r="M610" s="47" t="s">
        <v>43</v>
      </c>
      <c r="N610" s="47" t="s">
        <v>43</v>
      </c>
      <c r="O610" s="47" t="s">
        <v>43</v>
      </c>
      <c r="P610" s="47" t="s">
        <v>43</v>
      </c>
      <c r="Q610" s="47" t="s">
        <v>43</v>
      </c>
      <c r="R610" s="47" t="s">
        <v>43</v>
      </c>
      <c r="S610" s="47" t="s">
        <v>43</v>
      </c>
      <c r="T610" s="47" t="s">
        <v>324</v>
      </c>
      <c r="U610" s="47" t="s">
        <v>41</v>
      </c>
      <c r="V610" s="50" t="s">
        <v>46</v>
      </c>
      <c r="W610" s="62"/>
    </row>
    <row r="611" spans="1:23" ht="33.6" x14ac:dyDescent="0.3">
      <c r="A611" s="47">
        <v>13052</v>
      </c>
      <c r="B611" s="47">
        <v>225</v>
      </c>
      <c r="C611" s="47">
        <v>53100032</v>
      </c>
      <c r="D611" s="47" t="s">
        <v>1498</v>
      </c>
      <c r="E611" s="48" t="s">
        <v>1499</v>
      </c>
      <c r="F611" s="49">
        <v>9</v>
      </c>
      <c r="G611" s="49" t="s">
        <v>327</v>
      </c>
      <c r="H611" s="49" t="s">
        <v>322</v>
      </c>
      <c r="I611" s="49" t="s">
        <v>323</v>
      </c>
      <c r="J611" s="47">
        <v>13052</v>
      </c>
      <c r="K611" s="47" t="s">
        <v>43</v>
      </c>
      <c r="L611" s="47" t="s">
        <v>43</v>
      </c>
      <c r="M611" s="47" t="s">
        <v>43</v>
      </c>
      <c r="N611" s="47" t="s">
        <v>43</v>
      </c>
      <c r="O611" s="47" t="s">
        <v>43</v>
      </c>
      <c r="P611" s="47" t="s">
        <v>43</v>
      </c>
      <c r="Q611" s="47" t="s">
        <v>43</v>
      </c>
      <c r="R611" s="47" t="s">
        <v>43</v>
      </c>
      <c r="S611" s="47" t="s">
        <v>43</v>
      </c>
      <c r="T611" s="47" t="s">
        <v>324</v>
      </c>
      <c r="U611" s="47" t="s">
        <v>41</v>
      </c>
      <c r="V611" s="50" t="s">
        <v>46</v>
      </c>
      <c r="W611" s="62"/>
    </row>
    <row r="612" spans="1:23" x14ac:dyDescent="0.3">
      <c r="A612" s="47">
        <v>13054</v>
      </c>
      <c r="B612" s="47">
        <v>110</v>
      </c>
      <c r="C612" s="47">
        <v>29500005</v>
      </c>
      <c r="D612" s="47" t="s">
        <v>1500</v>
      </c>
      <c r="E612" s="48" t="s">
        <v>1501</v>
      </c>
      <c r="F612" s="49">
        <v>4</v>
      </c>
      <c r="G612" s="49" t="s">
        <v>116</v>
      </c>
      <c r="H612" s="49" t="s">
        <v>322</v>
      </c>
      <c r="I612" s="49" t="s">
        <v>323</v>
      </c>
      <c r="J612" s="47">
        <v>13054</v>
      </c>
      <c r="K612" s="47" t="s">
        <v>43</v>
      </c>
      <c r="L612" s="47" t="s">
        <v>43</v>
      </c>
      <c r="M612" s="47" t="s">
        <v>43</v>
      </c>
      <c r="N612" s="47" t="s">
        <v>43</v>
      </c>
      <c r="O612" s="47" t="s">
        <v>43</v>
      </c>
      <c r="P612" s="47" t="s">
        <v>43</v>
      </c>
      <c r="Q612" s="47" t="s">
        <v>43</v>
      </c>
      <c r="R612" s="47" t="s">
        <v>43</v>
      </c>
      <c r="S612" s="47" t="s">
        <v>43</v>
      </c>
      <c r="T612" s="47" t="s">
        <v>324</v>
      </c>
      <c r="U612" s="47" t="s">
        <v>43</v>
      </c>
      <c r="V612" s="50" t="s">
        <v>1502</v>
      </c>
      <c r="W612" s="62"/>
    </row>
    <row r="613" spans="1:23" x14ac:dyDescent="0.3">
      <c r="A613" s="47">
        <v>13055</v>
      </c>
      <c r="B613" s="47">
        <v>111</v>
      </c>
      <c r="C613" s="47">
        <v>29500005</v>
      </c>
      <c r="D613" s="47" t="s">
        <v>1503</v>
      </c>
      <c r="E613" s="48" t="s">
        <v>1504</v>
      </c>
      <c r="F613" s="49">
        <v>4</v>
      </c>
      <c r="G613" s="49" t="s">
        <v>116</v>
      </c>
      <c r="H613" s="49" t="s">
        <v>322</v>
      </c>
      <c r="I613" s="49" t="s">
        <v>323</v>
      </c>
      <c r="J613" s="47">
        <v>13055</v>
      </c>
      <c r="K613" s="47" t="s">
        <v>43</v>
      </c>
      <c r="L613" s="47" t="s">
        <v>43</v>
      </c>
      <c r="M613" s="47" t="s">
        <v>43</v>
      </c>
      <c r="N613" s="47" t="s">
        <v>43</v>
      </c>
      <c r="O613" s="47" t="s">
        <v>43</v>
      </c>
      <c r="P613" s="47" t="s">
        <v>43</v>
      </c>
      <c r="Q613" s="47" t="s">
        <v>43</v>
      </c>
      <c r="R613" s="47" t="s">
        <v>43</v>
      </c>
      <c r="S613" s="47" t="s">
        <v>43</v>
      </c>
      <c r="T613" s="47" t="s">
        <v>324</v>
      </c>
      <c r="U613" s="47" t="s">
        <v>43</v>
      </c>
      <c r="V613" s="50" t="s">
        <v>1505</v>
      </c>
      <c r="W613" s="62"/>
    </row>
    <row r="614" spans="1:23" x14ac:dyDescent="0.3">
      <c r="A614" s="47">
        <v>13056</v>
      </c>
      <c r="B614" s="47">
        <v>112</v>
      </c>
      <c r="C614" s="47">
        <v>29500005</v>
      </c>
      <c r="D614" s="47" t="s">
        <v>1506</v>
      </c>
      <c r="E614" s="48" t="s">
        <v>1507</v>
      </c>
      <c r="F614" s="49">
        <v>6</v>
      </c>
      <c r="G614" s="49" t="s">
        <v>116</v>
      </c>
      <c r="H614" s="49" t="s">
        <v>322</v>
      </c>
      <c r="I614" s="49" t="s">
        <v>323</v>
      </c>
      <c r="J614" s="47">
        <v>13056</v>
      </c>
      <c r="K614" s="47" t="s">
        <v>43</v>
      </c>
      <c r="L614" s="47" t="s">
        <v>43</v>
      </c>
      <c r="M614" s="47" t="s">
        <v>43</v>
      </c>
      <c r="N614" s="47" t="s">
        <v>43</v>
      </c>
      <c r="O614" s="47" t="s">
        <v>43</v>
      </c>
      <c r="P614" s="47" t="s">
        <v>43</v>
      </c>
      <c r="Q614" s="47" t="s">
        <v>43</v>
      </c>
      <c r="R614" s="47" t="s">
        <v>43</v>
      </c>
      <c r="S614" s="47" t="s">
        <v>43</v>
      </c>
      <c r="T614" s="47" t="s">
        <v>324</v>
      </c>
      <c r="U614" s="47" t="s">
        <v>43</v>
      </c>
      <c r="V614" s="50" t="s">
        <v>1502</v>
      </c>
      <c r="W614" s="62"/>
    </row>
    <row r="615" spans="1:23" x14ac:dyDescent="0.3">
      <c r="A615" s="47">
        <v>13057</v>
      </c>
      <c r="B615" s="47">
        <v>113</v>
      </c>
      <c r="C615" s="47">
        <v>29500005</v>
      </c>
      <c r="D615" s="47" t="s">
        <v>1508</v>
      </c>
      <c r="E615" s="48" t="s">
        <v>1509</v>
      </c>
      <c r="F615" s="49">
        <v>6</v>
      </c>
      <c r="G615" s="49" t="s">
        <v>116</v>
      </c>
      <c r="H615" s="49" t="s">
        <v>322</v>
      </c>
      <c r="I615" s="49" t="s">
        <v>323</v>
      </c>
      <c r="J615" s="47">
        <v>13057</v>
      </c>
      <c r="K615" s="47" t="s">
        <v>43</v>
      </c>
      <c r="L615" s="47" t="s">
        <v>43</v>
      </c>
      <c r="M615" s="47" t="s">
        <v>43</v>
      </c>
      <c r="N615" s="47" t="s">
        <v>43</v>
      </c>
      <c r="O615" s="47" t="s">
        <v>43</v>
      </c>
      <c r="P615" s="47" t="s">
        <v>43</v>
      </c>
      <c r="Q615" s="47" t="s">
        <v>43</v>
      </c>
      <c r="R615" s="47" t="s">
        <v>43</v>
      </c>
      <c r="S615" s="47" t="s">
        <v>43</v>
      </c>
      <c r="T615" s="47" t="s">
        <v>324</v>
      </c>
      <c r="U615" s="47" t="s">
        <v>43</v>
      </c>
      <c r="V615" s="50" t="s">
        <v>1502</v>
      </c>
      <c r="W615" s="62"/>
    </row>
    <row r="616" spans="1:23" x14ac:dyDescent="0.3">
      <c r="A616" s="47">
        <v>13067</v>
      </c>
      <c r="B616" s="47">
        <v>716</v>
      </c>
      <c r="C616" s="47">
        <v>53200035</v>
      </c>
      <c r="D616" s="47" t="s">
        <v>1510</v>
      </c>
      <c r="E616" s="48" t="s">
        <v>1511</v>
      </c>
      <c r="F616" s="49">
        <v>20</v>
      </c>
      <c r="G616" s="49" t="s">
        <v>327</v>
      </c>
      <c r="H616" s="49" t="s">
        <v>322</v>
      </c>
      <c r="I616" s="49" t="s">
        <v>323</v>
      </c>
      <c r="J616" s="47">
        <v>13067</v>
      </c>
      <c r="K616" s="47" t="s">
        <v>43</v>
      </c>
      <c r="L616" s="47" t="s">
        <v>43</v>
      </c>
      <c r="M616" s="47" t="s">
        <v>43</v>
      </c>
      <c r="N616" s="47" t="s">
        <v>43</v>
      </c>
      <c r="O616" s="47" t="s">
        <v>43</v>
      </c>
      <c r="P616" s="47" t="s">
        <v>43</v>
      </c>
      <c r="Q616" s="47" t="s">
        <v>43</v>
      </c>
      <c r="R616" s="47" t="s">
        <v>43</v>
      </c>
      <c r="S616" s="47" t="s">
        <v>43</v>
      </c>
      <c r="T616" s="47" t="s">
        <v>324</v>
      </c>
      <c r="U616" s="47" t="s">
        <v>41</v>
      </c>
      <c r="V616" s="50" t="s">
        <v>46</v>
      </c>
      <c r="W616" s="62"/>
    </row>
    <row r="617" spans="1:23" x14ac:dyDescent="0.3">
      <c r="A617" s="47">
        <v>13070</v>
      </c>
      <c r="B617" s="47">
        <v>717</v>
      </c>
      <c r="C617" s="47">
        <v>53200035</v>
      </c>
      <c r="D617" s="47" t="s">
        <v>1512</v>
      </c>
      <c r="E617" s="48" t="s">
        <v>1513</v>
      </c>
      <c r="F617" s="49">
        <v>3</v>
      </c>
      <c r="G617" s="49" t="s">
        <v>327</v>
      </c>
      <c r="H617" s="49" t="s">
        <v>322</v>
      </c>
      <c r="I617" s="49" t="s">
        <v>323</v>
      </c>
      <c r="J617" s="47">
        <v>13070</v>
      </c>
      <c r="K617" s="47" t="s">
        <v>43</v>
      </c>
      <c r="L617" s="47" t="s">
        <v>43</v>
      </c>
      <c r="M617" s="47" t="s">
        <v>43</v>
      </c>
      <c r="N617" s="47" t="s">
        <v>43</v>
      </c>
      <c r="O617" s="47" t="s">
        <v>43</v>
      </c>
      <c r="P617" s="47" t="s">
        <v>43</v>
      </c>
      <c r="Q617" s="47" t="s">
        <v>43</v>
      </c>
      <c r="R617" s="47" t="s">
        <v>43</v>
      </c>
      <c r="S617" s="47" t="s">
        <v>43</v>
      </c>
      <c r="T617" s="47" t="s">
        <v>324</v>
      </c>
      <c r="U617" s="47" t="s">
        <v>41</v>
      </c>
      <c r="V617" s="50" t="s">
        <v>46</v>
      </c>
      <c r="W617" s="62"/>
    </row>
    <row r="618" spans="1:23" ht="33.6" x14ac:dyDescent="0.3">
      <c r="A618" s="47">
        <v>13071</v>
      </c>
      <c r="B618" s="47">
        <v>718</v>
      </c>
      <c r="C618" s="47">
        <v>53200035</v>
      </c>
      <c r="D618" s="47" t="s">
        <v>1514</v>
      </c>
      <c r="E618" s="48" t="s">
        <v>1515</v>
      </c>
      <c r="F618" s="49">
        <v>8</v>
      </c>
      <c r="G618" s="49" t="s">
        <v>327</v>
      </c>
      <c r="H618" s="49" t="s">
        <v>322</v>
      </c>
      <c r="I618" s="49" t="s">
        <v>323</v>
      </c>
      <c r="J618" s="47">
        <v>13071</v>
      </c>
      <c r="K618" s="47" t="s">
        <v>43</v>
      </c>
      <c r="L618" s="47" t="s">
        <v>43</v>
      </c>
      <c r="M618" s="47" t="s">
        <v>43</v>
      </c>
      <c r="N618" s="47" t="s">
        <v>43</v>
      </c>
      <c r="O618" s="47" t="s">
        <v>43</v>
      </c>
      <c r="P618" s="47" t="s">
        <v>43</v>
      </c>
      <c r="Q618" s="47" t="s">
        <v>43</v>
      </c>
      <c r="R618" s="47" t="s">
        <v>43</v>
      </c>
      <c r="S618" s="47" t="s">
        <v>43</v>
      </c>
      <c r="T618" s="47" t="s">
        <v>324</v>
      </c>
      <c r="U618" s="47" t="s">
        <v>41</v>
      </c>
      <c r="V618" s="50" t="s">
        <v>46</v>
      </c>
      <c r="W618" s="62"/>
    </row>
    <row r="619" spans="1:23" x14ac:dyDescent="0.3">
      <c r="A619" s="47">
        <v>13077</v>
      </c>
      <c r="B619" s="47">
        <v>719</v>
      </c>
      <c r="C619" s="47">
        <v>53200035</v>
      </c>
      <c r="D619" s="47" t="s">
        <v>1516</v>
      </c>
      <c r="E619" s="48" t="s">
        <v>1517</v>
      </c>
      <c r="F619" s="49">
        <v>10</v>
      </c>
      <c r="G619" s="49" t="s">
        <v>327</v>
      </c>
      <c r="H619" s="49" t="s">
        <v>322</v>
      </c>
      <c r="I619" s="49" t="s">
        <v>323</v>
      </c>
      <c r="J619" s="47">
        <v>13077</v>
      </c>
      <c r="K619" s="47" t="s">
        <v>43</v>
      </c>
      <c r="L619" s="47" t="s">
        <v>43</v>
      </c>
      <c r="M619" s="47" t="s">
        <v>43</v>
      </c>
      <c r="N619" s="47" t="s">
        <v>43</v>
      </c>
      <c r="O619" s="47" t="s">
        <v>43</v>
      </c>
      <c r="P619" s="47" t="s">
        <v>43</v>
      </c>
      <c r="Q619" s="47" t="s">
        <v>43</v>
      </c>
      <c r="R619" s="47" t="s">
        <v>43</v>
      </c>
      <c r="S619" s="47" t="s">
        <v>43</v>
      </c>
      <c r="T619" s="47" t="s">
        <v>324</v>
      </c>
      <c r="U619" s="47" t="s">
        <v>41</v>
      </c>
      <c r="V619" s="50" t="s">
        <v>46</v>
      </c>
      <c r="W619" s="62"/>
    </row>
    <row r="620" spans="1:23" x14ac:dyDescent="0.3">
      <c r="A620" s="47">
        <v>13079</v>
      </c>
      <c r="B620" s="47">
        <v>720</v>
      </c>
      <c r="C620" s="47">
        <v>53200035</v>
      </c>
      <c r="D620" s="47" t="s">
        <v>1518</v>
      </c>
      <c r="E620" s="48" t="s">
        <v>1519</v>
      </c>
      <c r="F620" s="49">
        <v>22</v>
      </c>
      <c r="G620" s="49" t="s">
        <v>327</v>
      </c>
      <c r="H620" s="49" t="s">
        <v>322</v>
      </c>
      <c r="I620" s="49" t="s">
        <v>323</v>
      </c>
      <c r="J620" s="47">
        <v>13079</v>
      </c>
      <c r="K620" s="47" t="s">
        <v>43</v>
      </c>
      <c r="L620" s="47" t="s">
        <v>43</v>
      </c>
      <c r="M620" s="47" t="s">
        <v>43</v>
      </c>
      <c r="N620" s="47" t="s">
        <v>43</v>
      </c>
      <c r="O620" s="47" t="s">
        <v>43</v>
      </c>
      <c r="P620" s="47" t="s">
        <v>43</v>
      </c>
      <c r="Q620" s="47" t="s">
        <v>43</v>
      </c>
      <c r="R620" s="47" t="s">
        <v>43</v>
      </c>
      <c r="S620" s="47" t="s">
        <v>43</v>
      </c>
      <c r="T620" s="47" t="s">
        <v>324</v>
      </c>
      <c r="U620" s="47" t="s">
        <v>41</v>
      </c>
      <c r="V620" s="50" t="s">
        <v>46</v>
      </c>
      <c r="W620" s="62"/>
    </row>
    <row r="621" spans="1:23" x14ac:dyDescent="0.3">
      <c r="A621" s="47">
        <v>13080</v>
      </c>
      <c r="B621" s="47">
        <v>721</v>
      </c>
      <c r="C621" s="47">
        <v>53200035</v>
      </c>
      <c r="D621" s="47" t="s">
        <v>1520</v>
      </c>
      <c r="E621" s="48" t="s">
        <v>1521</v>
      </c>
      <c r="F621" s="49">
        <v>24</v>
      </c>
      <c r="G621" s="49" t="s">
        <v>327</v>
      </c>
      <c r="H621" s="49" t="s">
        <v>322</v>
      </c>
      <c r="I621" s="49" t="s">
        <v>323</v>
      </c>
      <c r="J621" s="47">
        <v>13080</v>
      </c>
      <c r="K621" s="47" t="s">
        <v>43</v>
      </c>
      <c r="L621" s="47" t="s">
        <v>43</v>
      </c>
      <c r="M621" s="47" t="s">
        <v>43</v>
      </c>
      <c r="N621" s="47" t="s">
        <v>43</v>
      </c>
      <c r="O621" s="47" t="s">
        <v>43</v>
      </c>
      <c r="P621" s="47" t="s">
        <v>43</v>
      </c>
      <c r="Q621" s="47" t="s">
        <v>43</v>
      </c>
      <c r="R621" s="47" t="s">
        <v>43</v>
      </c>
      <c r="S621" s="47" t="s">
        <v>43</v>
      </c>
      <c r="T621" s="47" t="s">
        <v>324</v>
      </c>
      <c r="U621" s="47" t="s">
        <v>41</v>
      </c>
      <c r="V621" s="50" t="s">
        <v>46</v>
      </c>
      <c r="W621" s="62"/>
    </row>
    <row r="622" spans="1:23" x14ac:dyDescent="0.3">
      <c r="A622" s="47">
        <v>13081</v>
      </c>
      <c r="B622" s="47">
        <v>722</v>
      </c>
      <c r="C622" s="47">
        <v>53200035</v>
      </c>
      <c r="D622" s="47" t="s">
        <v>1522</v>
      </c>
      <c r="E622" s="48" t="s">
        <v>1523</v>
      </c>
      <c r="F622" s="49">
        <v>28</v>
      </c>
      <c r="G622" s="49" t="s">
        <v>327</v>
      </c>
      <c r="H622" s="49" t="s">
        <v>322</v>
      </c>
      <c r="I622" s="49" t="s">
        <v>323</v>
      </c>
      <c r="J622" s="47">
        <v>13081</v>
      </c>
      <c r="K622" s="47" t="s">
        <v>43</v>
      </c>
      <c r="L622" s="47" t="s">
        <v>43</v>
      </c>
      <c r="M622" s="47" t="s">
        <v>43</v>
      </c>
      <c r="N622" s="47" t="s">
        <v>43</v>
      </c>
      <c r="O622" s="47" t="s">
        <v>43</v>
      </c>
      <c r="P622" s="47" t="s">
        <v>43</v>
      </c>
      <c r="Q622" s="47" t="s">
        <v>43</v>
      </c>
      <c r="R622" s="47" t="s">
        <v>43</v>
      </c>
      <c r="S622" s="47" t="s">
        <v>43</v>
      </c>
      <c r="T622" s="47" t="s">
        <v>324</v>
      </c>
      <c r="U622" s="47" t="s">
        <v>41</v>
      </c>
      <c r="V622" s="50" t="s">
        <v>46</v>
      </c>
      <c r="W622" s="62"/>
    </row>
    <row r="623" spans="1:23" x14ac:dyDescent="0.3">
      <c r="A623" s="47">
        <v>13082</v>
      </c>
      <c r="B623" s="47">
        <v>723</v>
      </c>
      <c r="C623" s="47">
        <v>53200035</v>
      </c>
      <c r="D623" s="47" t="s">
        <v>1524</v>
      </c>
      <c r="E623" s="48" t="s">
        <v>1525</v>
      </c>
      <c r="F623" s="49">
        <v>12</v>
      </c>
      <c r="G623" s="49" t="s">
        <v>327</v>
      </c>
      <c r="H623" s="49" t="s">
        <v>322</v>
      </c>
      <c r="I623" s="49" t="s">
        <v>323</v>
      </c>
      <c r="J623" s="47">
        <v>13082</v>
      </c>
      <c r="K623" s="47" t="s">
        <v>43</v>
      </c>
      <c r="L623" s="47" t="s">
        <v>43</v>
      </c>
      <c r="M623" s="47" t="s">
        <v>43</v>
      </c>
      <c r="N623" s="47" t="s">
        <v>43</v>
      </c>
      <c r="O623" s="47" t="s">
        <v>43</v>
      </c>
      <c r="P623" s="47" t="s">
        <v>43</v>
      </c>
      <c r="Q623" s="47" t="s">
        <v>43</v>
      </c>
      <c r="R623" s="47" t="s">
        <v>43</v>
      </c>
      <c r="S623" s="47" t="s">
        <v>43</v>
      </c>
      <c r="T623" s="47" t="s">
        <v>324</v>
      </c>
      <c r="U623" s="47" t="s">
        <v>41</v>
      </c>
      <c r="V623" s="50" t="s">
        <v>46</v>
      </c>
      <c r="W623" s="62"/>
    </row>
    <row r="624" spans="1:23" x14ac:dyDescent="0.3">
      <c r="A624" s="47">
        <v>13098</v>
      </c>
      <c r="B624" s="47">
        <v>724</v>
      </c>
      <c r="C624" s="47">
        <v>53200035</v>
      </c>
      <c r="D624" s="47" t="s">
        <v>1526</v>
      </c>
      <c r="E624" s="48" t="s">
        <v>1527</v>
      </c>
      <c r="F624" s="49">
        <v>8</v>
      </c>
      <c r="G624" s="49" t="s">
        <v>327</v>
      </c>
      <c r="H624" s="49" t="s">
        <v>322</v>
      </c>
      <c r="I624" s="49" t="s">
        <v>323</v>
      </c>
      <c r="J624" s="47">
        <v>13098</v>
      </c>
      <c r="K624" s="47" t="s">
        <v>43</v>
      </c>
      <c r="L624" s="47" t="s">
        <v>43</v>
      </c>
      <c r="M624" s="47" t="s">
        <v>43</v>
      </c>
      <c r="N624" s="47" t="s">
        <v>43</v>
      </c>
      <c r="O624" s="47" t="s">
        <v>43</v>
      </c>
      <c r="P624" s="47" t="s">
        <v>43</v>
      </c>
      <c r="Q624" s="47" t="s">
        <v>43</v>
      </c>
      <c r="R624" s="47" t="s">
        <v>43</v>
      </c>
      <c r="S624" s="47" t="s">
        <v>43</v>
      </c>
      <c r="T624" s="47" t="s">
        <v>324</v>
      </c>
      <c r="U624" s="47" t="s">
        <v>41</v>
      </c>
      <c r="V624" s="50" t="s">
        <v>46</v>
      </c>
      <c r="W624" s="62"/>
    </row>
    <row r="625" spans="1:23" x14ac:dyDescent="0.3">
      <c r="A625" s="47">
        <v>13102</v>
      </c>
      <c r="B625" s="47">
        <v>725</v>
      </c>
      <c r="C625" s="47">
        <v>53200035</v>
      </c>
      <c r="D625" s="47" t="s">
        <v>1528</v>
      </c>
      <c r="E625" s="48" t="s">
        <v>1529</v>
      </c>
      <c r="F625" s="49">
        <v>2</v>
      </c>
      <c r="G625" s="49" t="s">
        <v>327</v>
      </c>
      <c r="H625" s="49" t="s">
        <v>322</v>
      </c>
      <c r="I625" s="49" t="s">
        <v>323</v>
      </c>
      <c r="J625" s="47">
        <v>13102</v>
      </c>
      <c r="K625" s="47" t="s">
        <v>43</v>
      </c>
      <c r="L625" s="47" t="s">
        <v>43</v>
      </c>
      <c r="M625" s="47" t="s">
        <v>43</v>
      </c>
      <c r="N625" s="47" t="s">
        <v>43</v>
      </c>
      <c r="O625" s="47" t="s">
        <v>43</v>
      </c>
      <c r="P625" s="47" t="s">
        <v>43</v>
      </c>
      <c r="Q625" s="47" t="s">
        <v>43</v>
      </c>
      <c r="R625" s="47" t="s">
        <v>43</v>
      </c>
      <c r="S625" s="47" t="s">
        <v>43</v>
      </c>
      <c r="T625" s="47" t="s">
        <v>324</v>
      </c>
      <c r="U625" s="47" t="s">
        <v>41</v>
      </c>
      <c r="V625" s="50" t="s">
        <v>46</v>
      </c>
      <c r="W625" s="62"/>
    </row>
    <row r="626" spans="1:23" x14ac:dyDescent="0.3">
      <c r="A626" s="47">
        <v>13103</v>
      </c>
      <c r="B626" s="47">
        <v>726</v>
      </c>
      <c r="C626" s="47">
        <v>53200035</v>
      </c>
      <c r="D626" s="47" t="s">
        <v>1530</v>
      </c>
      <c r="E626" s="48" t="s">
        <v>1531</v>
      </c>
      <c r="F626" s="49">
        <v>16</v>
      </c>
      <c r="G626" s="49" t="s">
        <v>327</v>
      </c>
      <c r="H626" s="49" t="s">
        <v>322</v>
      </c>
      <c r="I626" s="49" t="s">
        <v>323</v>
      </c>
      <c r="J626" s="47">
        <v>13103</v>
      </c>
      <c r="K626" s="47" t="s">
        <v>43</v>
      </c>
      <c r="L626" s="47" t="s">
        <v>43</v>
      </c>
      <c r="M626" s="47" t="s">
        <v>43</v>
      </c>
      <c r="N626" s="47" t="s">
        <v>43</v>
      </c>
      <c r="O626" s="47" t="s">
        <v>43</v>
      </c>
      <c r="P626" s="47" t="s">
        <v>43</v>
      </c>
      <c r="Q626" s="47" t="s">
        <v>43</v>
      </c>
      <c r="R626" s="47" t="s">
        <v>43</v>
      </c>
      <c r="S626" s="47" t="s">
        <v>43</v>
      </c>
      <c r="T626" s="47" t="s">
        <v>324</v>
      </c>
      <c r="U626" s="47" t="s">
        <v>41</v>
      </c>
      <c r="V626" s="50" t="s">
        <v>46</v>
      </c>
      <c r="W626" s="62"/>
    </row>
    <row r="627" spans="1:23" x14ac:dyDescent="0.3">
      <c r="A627" s="47">
        <v>13104</v>
      </c>
      <c r="B627" s="47">
        <v>727</v>
      </c>
      <c r="C627" s="47">
        <v>53200035</v>
      </c>
      <c r="D627" s="47" t="s">
        <v>1532</v>
      </c>
      <c r="E627" s="48" t="s">
        <v>1533</v>
      </c>
      <c r="F627" s="49">
        <v>22</v>
      </c>
      <c r="G627" s="49" t="s">
        <v>327</v>
      </c>
      <c r="H627" s="49" t="s">
        <v>322</v>
      </c>
      <c r="I627" s="49" t="s">
        <v>323</v>
      </c>
      <c r="J627" s="47">
        <v>13104</v>
      </c>
      <c r="K627" s="47" t="s">
        <v>43</v>
      </c>
      <c r="L627" s="47" t="s">
        <v>43</v>
      </c>
      <c r="M627" s="47" t="s">
        <v>43</v>
      </c>
      <c r="N627" s="47" t="s">
        <v>43</v>
      </c>
      <c r="O627" s="47" t="s">
        <v>43</v>
      </c>
      <c r="P627" s="47" t="s">
        <v>43</v>
      </c>
      <c r="Q627" s="47" t="s">
        <v>43</v>
      </c>
      <c r="R627" s="47" t="s">
        <v>43</v>
      </c>
      <c r="S627" s="47" t="s">
        <v>43</v>
      </c>
      <c r="T627" s="47" t="s">
        <v>324</v>
      </c>
      <c r="U627" s="47" t="s">
        <v>41</v>
      </c>
      <c r="V627" s="50" t="s">
        <v>46</v>
      </c>
      <c r="W627" s="62"/>
    </row>
    <row r="628" spans="1:23" x14ac:dyDescent="0.3">
      <c r="A628" s="47">
        <v>13105</v>
      </c>
      <c r="B628" s="47">
        <v>728</v>
      </c>
      <c r="C628" s="47">
        <v>53200035</v>
      </c>
      <c r="D628" s="47" t="s">
        <v>1534</v>
      </c>
      <c r="E628" s="48" t="s">
        <v>1535</v>
      </c>
      <c r="F628" s="49">
        <v>29</v>
      </c>
      <c r="G628" s="49" t="s">
        <v>327</v>
      </c>
      <c r="H628" s="49" t="s">
        <v>322</v>
      </c>
      <c r="I628" s="49" t="s">
        <v>323</v>
      </c>
      <c r="J628" s="47">
        <v>13105</v>
      </c>
      <c r="K628" s="47" t="s">
        <v>43</v>
      </c>
      <c r="L628" s="47" t="s">
        <v>43</v>
      </c>
      <c r="M628" s="47" t="s">
        <v>43</v>
      </c>
      <c r="N628" s="47" t="s">
        <v>43</v>
      </c>
      <c r="O628" s="47" t="s">
        <v>43</v>
      </c>
      <c r="P628" s="47" t="s">
        <v>43</v>
      </c>
      <c r="Q628" s="47" t="s">
        <v>43</v>
      </c>
      <c r="R628" s="47" t="s">
        <v>43</v>
      </c>
      <c r="S628" s="47" t="s">
        <v>43</v>
      </c>
      <c r="T628" s="47" t="s">
        <v>324</v>
      </c>
      <c r="U628" s="47" t="s">
        <v>41</v>
      </c>
      <c r="V628" s="50" t="s">
        <v>46</v>
      </c>
      <c r="W628" s="62"/>
    </row>
    <row r="629" spans="1:23" ht="33.6" x14ac:dyDescent="0.3">
      <c r="A629" s="47">
        <v>13106</v>
      </c>
      <c r="B629" s="47">
        <v>729</v>
      </c>
      <c r="C629" s="47">
        <v>53200035</v>
      </c>
      <c r="D629" s="47" t="s">
        <v>1536</v>
      </c>
      <c r="E629" s="48" t="s">
        <v>1537</v>
      </c>
      <c r="F629" s="49">
        <v>13</v>
      </c>
      <c r="G629" s="49" t="s">
        <v>327</v>
      </c>
      <c r="H629" s="49" t="s">
        <v>322</v>
      </c>
      <c r="I629" s="49" t="s">
        <v>323</v>
      </c>
      <c r="J629" s="47">
        <v>13106</v>
      </c>
      <c r="K629" s="47" t="s">
        <v>43</v>
      </c>
      <c r="L629" s="47" t="s">
        <v>43</v>
      </c>
      <c r="M629" s="47" t="s">
        <v>43</v>
      </c>
      <c r="N629" s="47" t="s">
        <v>43</v>
      </c>
      <c r="O629" s="47" t="s">
        <v>43</v>
      </c>
      <c r="P629" s="47" t="s">
        <v>43</v>
      </c>
      <c r="Q629" s="47" t="s">
        <v>43</v>
      </c>
      <c r="R629" s="47" t="s">
        <v>43</v>
      </c>
      <c r="S629" s="47" t="s">
        <v>43</v>
      </c>
      <c r="T629" s="47" t="s">
        <v>324</v>
      </c>
      <c r="U629" s="47" t="s">
        <v>41</v>
      </c>
      <c r="V629" s="50" t="s">
        <v>46</v>
      </c>
      <c r="W629" s="62"/>
    </row>
    <row r="630" spans="1:23" ht="33.6" x14ac:dyDescent="0.3">
      <c r="A630" s="47">
        <v>13119</v>
      </c>
      <c r="B630" s="47">
        <v>730</v>
      </c>
      <c r="C630" s="47">
        <v>53200035</v>
      </c>
      <c r="D630" s="47" t="s">
        <v>1538</v>
      </c>
      <c r="E630" s="48" t="s">
        <v>1539</v>
      </c>
      <c r="F630" s="49">
        <v>14</v>
      </c>
      <c r="G630" s="49" t="s">
        <v>327</v>
      </c>
      <c r="H630" s="49" t="s">
        <v>322</v>
      </c>
      <c r="I630" s="49" t="s">
        <v>323</v>
      </c>
      <c r="J630" s="47">
        <v>13119</v>
      </c>
      <c r="K630" s="47" t="s">
        <v>43</v>
      </c>
      <c r="L630" s="47" t="s">
        <v>43</v>
      </c>
      <c r="M630" s="47" t="s">
        <v>43</v>
      </c>
      <c r="N630" s="47" t="s">
        <v>43</v>
      </c>
      <c r="O630" s="47" t="s">
        <v>43</v>
      </c>
      <c r="P630" s="47" t="s">
        <v>43</v>
      </c>
      <c r="Q630" s="47" t="s">
        <v>43</v>
      </c>
      <c r="R630" s="47" t="s">
        <v>43</v>
      </c>
      <c r="S630" s="47" t="s">
        <v>43</v>
      </c>
      <c r="T630" s="47" t="s">
        <v>324</v>
      </c>
      <c r="U630" s="47" t="s">
        <v>41</v>
      </c>
      <c r="V630" s="50" t="s">
        <v>46</v>
      </c>
      <c r="W630" s="62"/>
    </row>
    <row r="631" spans="1:23" x14ac:dyDescent="0.3">
      <c r="A631" s="47">
        <v>13187</v>
      </c>
      <c r="B631" s="47">
        <v>259</v>
      </c>
      <c r="C631" s="47">
        <v>53100095</v>
      </c>
      <c r="D631" s="47" t="s">
        <v>1540</v>
      </c>
      <c r="E631" s="48" t="s">
        <v>1541</v>
      </c>
      <c r="F631" s="49">
        <v>14</v>
      </c>
      <c r="G631" s="49" t="s">
        <v>327</v>
      </c>
      <c r="H631" s="49" t="s">
        <v>322</v>
      </c>
      <c r="I631" s="49" t="s">
        <v>323</v>
      </c>
      <c r="J631" s="47">
        <v>13187</v>
      </c>
      <c r="K631" s="47" t="s">
        <v>43</v>
      </c>
      <c r="L631" s="47" t="s">
        <v>43</v>
      </c>
      <c r="M631" s="47" t="s">
        <v>43</v>
      </c>
      <c r="N631" s="47" t="s">
        <v>43</v>
      </c>
      <c r="O631" s="47" t="s">
        <v>43</v>
      </c>
      <c r="P631" s="47" t="s">
        <v>43</v>
      </c>
      <c r="Q631" s="47" t="s">
        <v>43</v>
      </c>
      <c r="R631" s="47" t="s">
        <v>43</v>
      </c>
      <c r="S631" s="47" t="s">
        <v>43</v>
      </c>
      <c r="T631" s="47" t="s">
        <v>324</v>
      </c>
      <c r="U631" s="47" t="s">
        <v>41</v>
      </c>
      <c r="V631" s="50" t="s">
        <v>46</v>
      </c>
      <c r="W631" s="62"/>
    </row>
    <row r="632" spans="1:23" x14ac:dyDescent="0.3">
      <c r="A632" s="47">
        <v>13191</v>
      </c>
      <c r="B632" s="47">
        <v>260</v>
      </c>
      <c r="C632" s="47">
        <v>53100095</v>
      </c>
      <c r="D632" s="47" t="s">
        <v>1542</v>
      </c>
      <c r="E632" s="48" t="s">
        <v>1543</v>
      </c>
      <c r="F632" s="49">
        <v>9</v>
      </c>
      <c r="G632" s="49" t="s">
        <v>327</v>
      </c>
      <c r="H632" s="49" t="s">
        <v>322</v>
      </c>
      <c r="I632" s="49" t="s">
        <v>323</v>
      </c>
      <c r="J632" s="47">
        <v>13191</v>
      </c>
      <c r="K632" s="47" t="s">
        <v>43</v>
      </c>
      <c r="L632" s="47" t="s">
        <v>43</v>
      </c>
      <c r="M632" s="47" t="s">
        <v>43</v>
      </c>
      <c r="N632" s="47" t="s">
        <v>43</v>
      </c>
      <c r="O632" s="47" t="s">
        <v>43</v>
      </c>
      <c r="P632" s="47" t="s">
        <v>43</v>
      </c>
      <c r="Q632" s="47" t="s">
        <v>43</v>
      </c>
      <c r="R632" s="47" t="s">
        <v>43</v>
      </c>
      <c r="S632" s="47" t="s">
        <v>43</v>
      </c>
      <c r="T632" s="47" t="s">
        <v>324</v>
      </c>
      <c r="U632" s="47" t="s">
        <v>41</v>
      </c>
      <c r="V632" s="50" t="s">
        <v>46</v>
      </c>
      <c r="W632" s="62"/>
    </row>
    <row r="633" spans="1:23" ht="33.6" x14ac:dyDescent="0.3">
      <c r="A633" s="47">
        <v>13193</v>
      </c>
      <c r="B633" s="47">
        <v>261</v>
      </c>
      <c r="C633" s="47">
        <v>53100095</v>
      </c>
      <c r="D633" s="47" t="s">
        <v>1544</v>
      </c>
      <c r="E633" s="48" t="s">
        <v>1545</v>
      </c>
      <c r="F633" s="49">
        <v>8</v>
      </c>
      <c r="G633" s="49" t="s">
        <v>327</v>
      </c>
      <c r="H633" s="49" t="s">
        <v>322</v>
      </c>
      <c r="I633" s="49" t="s">
        <v>323</v>
      </c>
      <c r="J633" s="47">
        <v>13193</v>
      </c>
      <c r="K633" s="47" t="s">
        <v>43</v>
      </c>
      <c r="L633" s="47" t="s">
        <v>43</v>
      </c>
      <c r="M633" s="47" t="s">
        <v>43</v>
      </c>
      <c r="N633" s="47" t="s">
        <v>43</v>
      </c>
      <c r="O633" s="47" t="s">
        <v>43</v>
      </c>
      <c r="P633" s="47" t="s">
        <v>43</v>
      </c>
      <c r="Q633" s="47" t="s">
        <v>43</v>
      </c>
      <c r="R633" s="47" t="s">
        <v>43</v>
      </c>
      <c r="S633" s="47" t="s">
        <v>43</v>
      </c>
      <c r="T633" s="47" t="s">
        <v>324</v>
      </c>
      <c r="U633" s="47" t="s">
        <v>41</v>
      </c>
      <c r="V633" s="50" t="s">
        <v>46</v>
      </c>
      <c r="W633" s="62"/>
    </row>
    <row r="634" spans="1:23" ht="33.6" x14ac:dyDescent="0.3">
      <c r="A634" s="47">
        <v>13194</v>
      </c>
      <c r="B634" s="47">
        <v>262</v>
      </c>
      <c r="C634" s="47">
        <v>53100095</v>
      </c>
      <c r="D634" s="47" t="s">
        <v>1546</v>
      </c>
      <c r="E634" s="48" t="s">
        <v>1547</v>
      </c>
      <c r="F634" s="49">
        <v>8</v>
      </c>
      <c r="G634" s="49" t="s">
        <v>327</v>
      </c>
      <c r="H634" s="49" t="s">
        <v>322</v>
      </c>
      <c r="I634" s="49" t="s">
        <v>323</v>
      </c>
      <c r="J634" s="47">
        <v>13194</v>
      </c>
      <c r="K634" s="47" t="s">
        <v>43</v>
      </c>
      <c r="L634" s="47" t="s">
        <v>43</v>
      </c>
      <c r="M634" s="47" t="s">
        <v>43</v>
      </c>
      <c r="N634" s="47" t="s">
        <v>43</v>
      </c>
      <c r="O634" s="47" t="s">
        <v>43</v>
      </c>
      <c r="P634" s="47" t="s">
        <v>43</v>
      </c>
      <c r="Q634" s="47" t="s">
        <v>43</v>
      </c>
      <c r="R634" s="47" t="s">
        <v>43</v>
      </c>
      <c r="S634" s="47" t="s">
        <v>43</v>
      </c>
      <c r="T634" s="47" t="s">
        <v>324</v>
      </c>
      <c r="U634" s="47" t="s">
        <v>41</v>
      </c>
      <c r="V634" s="50" t="s">
        <v>46</v>
      </c>
      <c r="W634" s="62"/>
    </row>
    <row r="635" spans="1:23" x14ac:dyDescent="0.3">
      <c r="A635" s="47">
        <v>13195</v>
      </c>
      <c r="B635" s="47">
        <v>263</v>
      </c>
      <c r="C635" s="47">
        <v>53100095</v>
      </c>
      <c r="D635" s="47" t="s">
        <v>1548</v>
      </c>
      <c r="E635" s="48" t="s">
        <v>1549</v>
      </c>
      <c r="F635" s="49">
        <v>4</v>
      </c>
      <c r="G635" s="49" t="s">
        <v>327</v>
      </c>
      <c r="H635" s="49" t="s">
        <v>322</v>
      </c>
      <c r="I635" s="49" t="s">
        <v>323</v>
      </c>
      <c r="J635" s="47">
        <v>13195</v>
      </c>
      <c r="K635" s="47" t="s">
        <v>43</v>
      </c>
      <c r="L635" s="47" t="s">
        <v>43</v>
      </c>
      <c r="M635" s="47" t="s">
        <v>43</v>
      </c>
      <c r="N635" s="47" t="s">
        <v>43</v>
      </c>
      <c r="O635" s="47" t="s">
        <v>43</v>
      </c>
      <c r="P635" s="47" t="s">
        <v>43</v>
      </c>
      <c r="Q635" s="47" t="s">
        <v>43</v>
      </c>
      <c r="R635" s="47" t="s">
        <v>43</v>
      </c>
      <c r="S635" s="47" t="s">
        <v>43</v>
      </c>
      <c r="T635" s="47" t="s">
        <v>324</v>
      </c>
      <c r="U635" s="47" t="s">
        <v>41</v>
      </c>
      <c r="V635" s="50" t="s">
        <v>46</v>
      </c>
      <c r="W635" s="62"/>
    </row>
    <row r="636" spans="1:23" ht="33.6" x14ac:dyDescent="0.3">
      <c r="A636" s="47">
        <v>13196</v>
      </c>
      <c r="B636" s="47">
        <v>264</v>
      </c>
      <c r="C636" s="47">
        <v>53100095</v>
      </c>
      <c r="D636" s="47" t="s">
        <v>1550</v>
      </c>
      <c r="E636" s="48" t="s">
        <v>1551</v>
      </c>
      <c r="F636" s="49">
        <v>7</v>
      </c>
      <c r="G636" s="49" t="s">
        <v>327</v>
      </c>
      <c r="H636" s="49" t="s">
        <v>322</v>
      </c>
      <c r="I636" s="49" t="s">
        <v>323</v>
      </c>
      <c r="J636" s="47">
        <v>13196</v>
      </c>
      <c r="K636" s="47" t="s">
        <v>43</v>
      </c>
      <c r="L636" s="47" t="s">
        <v>43</v>
      </c>
      <c r="M636" s="47" t="s">
        <v>43</v>
      </c>
      <c r="N636" s="47" t="s">
        <v>43</v>
      </c>
      <c r="O636" s="47" t="s">
        <v>43</v>
      </c>
      <c r="P636" s="47" t="s">
        <v>43</v>
      </c>
      <c r="Q636" s="47" t="s">
        <v>43</v>
      </c>
      <c r="R636" s="47" t="s">
        <v>43</v>
      </c>
      <c r="S636" s="47" t="s">
        <v>43</v>
      </c>
      <c r="T636" s="47" t="s">
        <v>324</v>
      </c>
      <c r="U636" s="47" t="s">
        <v>41</v>
      </c>
      <c r="V636" s="50" t="s">
        <v>46</v>
      </c>
      <c r="W636" s="62"/>
    </row>
    <row r="637" spans="1:23" x14ac:dyDescent="0.3">
      <c r="A637" s="47">
        <v>13197</v>
      </c>
      <c r="B637" s="47">
        <v>265</v>
      </c>
      <c r="C637" s="47">
        <v>53100095</v>
      </c>
      <c r="D637" s="47" t="s">
        <v>1552</v>
      </c>
      <c r="E637" s="48" t="s">
        <v>1553</v>
      </c>
      <c r="F637" s="49">
        <v>8</v>
      </c>
      <c r="G637" s="49" t="s">
        <v>327</v>
      </c>
      <c r="H637" s="49" t="s">
        <v>322</v>
      </c>
      <c r="I637" s="49" t="s">
        <v>323</v>
      </c>
      <c r="J637" s="47">
        <v>13197</v>
      </c>
      <c r="K637" s="47" t="s">
        <v>43</v>
      </c>
      <c r="L637" s="47" t="s">
        <v>43</v>
      </c>
      <c r="M637" s="47" t="s">
        <v>43</v>
      </c>
      <c r="N637" s="47" t="s">
        <v>43</v>
      </c>
      <c r="O637" s="47" t="s">
        <v>43</v>
      </c>
      <c r="P637" s="47" t="s">
        <v>43</v>
      </c>
      <c r="Q637" s="47" t="s">
        <v>43</v>
      </c>
      <c r="R637" s="47" t="s">
        <v>43</v>
      </c>
      <c r="S637" s="47" t="s">
        <v>43</v>
      </c>
      <c r="T637" s="47" t="s">
        <v>324</v>
      </c>
      <c r="U637" s="47" t="s">
        <v>41</v>
      </c>
      <c r="V637" s="50" t="s">
        <v>46</v>
      </c>
      <c r="W637" s="62"/>
    </row>
    <row r="638" spans="1:23" ht="33.6" x14ac:dyDescent="0.3">
      <c r="A638" s="47">
        <v>13198</v>
      </c>
      <c r="B638" s="47">
        <v>266</v>
      </c>
      <c r="C638" s="47">
        <v>53100095</v>
      </c>
      <c r="D638" s="47" t="s">
        <v>1554</v>
      </c>
      <c r="E638" s="48" t="s">
        <v>1555</v>
      </c>
      <c r="F638" s="49">
        <v>8</v>
      </c>
      <c r="G638" s="49" t="s">
        <v>327</v>
      </c>
      <c r="H638" s="49" t="s">
        <v>322</v>
      </c>
      <c r="I638" s="49" t="s">
        <v>323</v>
      </c>
      <c r="J638" s="47">
        <v>13198</v>
      </c>
      <c r="K638" s="47" t="s">
        <v>43</v>
      </c>
      <c r="L638" s="47" t="s">
        <v>43</v>
      </c>
      <c r="M638" s="47" t="s">
        <v>43</v>
      </c>
      <c r="N638" s="47" t="s">
        <v>43</v>
      </c>
      <c r="O638" s="47" t="s">
        <v>43</v>
      </c>
      <c r="P638" s="47" t="s">
        <v>43</v>
      </c>
      <c r="Q638" s="47" t="s">
        <v>43</v>
      </c>
      <c r="R638" s="47" t="s">
        <v>43</v>
      </c>
      <c r="S638" s="47" t="s">
        <v>43</v>
      </c>
      <c r="T638" s="47" t="s">
        <v>324</v>
      </c>
      <c r="U638" s="47" t="s">
        <v>41</v>
      </c>
      <c r="V638" s="50" t="s">
        <v>46</v>
      </c>
      <c r="W638" s="62"/>
    </row>
    <row r="639" spans="1:23" ht="33.6" x14ac:dyDescent="0.3">
      <c r="A639" s="47">
        <v>13199</v>
      </c>
      <c r="B639" s="47">
        <v>267</v>
      </c>
      <c r="C639" s="47">
        <v>53100095</v>
      </c>
      <c r="D639" s="47" t="s">
        <v>1556</v>
      </c>
      <c r="E639" s="48" t="s">
        <v>1557</v>
      </c>
      <c r="F639" s="49">
        <v>41</v>
      </c>
      <c r="G639" s="49" t="s">
        <v>327</v>
      </c>
      <c r="H639" s="49" t="s">
        <v>322</v>
      </c>
      <c r="I639" s="49" t="s">
        <v>323</v>
      </c>
      <c r="J639" s="47">
        <v>13199</v>
      </c>
      <c r="K639" s="47" t="s">
        <v>43</v>
      </c>
      <c r="L639" s="47" t="s">
        <v>43</v>
      </c>
      <c r="M639" s="47" t="s">
        <v>43</v>
      </c>
      <c r="N639" s="47" t="s">
        <v>43</v>
      </c>
      <c r="O639" s="47" t="s">
        <v>43</v>
      </c>
      <c r="P639" s="47" t="s">
        <v>43</v>
      </c>
      <c r="Q639" s="47" t="s">
        <v>43</v>
      </c>
      <c r="R639" s="47" t="s">
        <v>43</v>
      </c>
      <c r="S639" s="47" t="s">
        <v>43</v>
      </c>
      <c r="T639" s="47" t="s">
        <v>324</v>
      </c>
      <c r="U639" s="47" t="s">
        <v>41</v>
      </c>
      <c r="V639" s="50" t="s">
        <v>46</v>
      </c>
      <c r="W639" s="62"/>
    </row>
    <row r="640" spans="1:23" ht="33.6" x14ac:dyDescent="0.3">
      <c r="A640" s="47">
        <v>13201</v>
      </c>
      <c r="B640" s="47">
        <v>268</v>
      </c>
      <c r="C640" s="47">
        <v>53100095</v>
      </c>
      <c r="D640" s="47" t="s">
        <v>1558</v>
      </c>
      <c r="E640" s="48" t="s">
        <v>1559</v>
      </c>
      <c r="F640" s="49">
        <v>4</v>
      </c>
      <c r="G640" s="49" t="s">
        <v>327</v>
      </c>
      <c r="H640" s="49" t="s">
        <v>322</v>
      </c>
      <c r="I640" s="49" t="s">
        <v>323</v>
      </c>
      <c r="J640" s="47">
        <v>13201</v>
      </c>
      <c r="K640" s="47" t="s">
        <v>43</v>
      </c>
      <c r="L640" s="47" t="s">
        <v>43</v>
      </c>
      <c r="M640" s="47" t="s">
        <v>43</v>
      </c>
      <c r="N640" s="47" t="s">
        <v>43</v>
      </c>
      <c r="O640" s="47" t="s">
        <v>43</v>
      </c>
      <c r="P640" s="47" t="s">
        <v>43</v>
      </c>
      <c r="Q640" s="47" t="s">
        <v>43</v>
      </c>
      <c r="R640" s="47" t="s">
        <v>43</v>
      </c>
      <c r="S640" s="47" t="s">
        <v>43</v>
      </c>
      <c r="T640" s="47" t="s">
        <v>324</v>
      </c>
      <c r="U640" s="47" t="s">
        <v>41</v>
      </c>
      <c r="V640" s="50" t="s">
        <v>46</v>
      </c>
      <c r="W640" s="62"/>
    </row>
    <row r="641" spans="1:23" ht="33.6" x14ac:dyDescent="0.3">
      <c r="A641" s="47">
        <v>13203</v>
      </c>
      <c r="B641" s="47">
        <v>269</v>
      </c>
      <c r="C641" s="47">
        <v>53100095</v>
      </c>
      <c r="D641" s="47" t="s">
        <v>1560</v>
      </c>
      <c r="E641" s="48" t="s">
        <v>1561</v>
      </c>
      <c r="F641" s="49">
        <v>12</v>
      </c>
      <c r="G641" s="49" t="s">
        <v>327</v>
      </c>
      <c r="H641" s="49" t="s">
        <v>322</v>
      </c>
      <c r="I641" s="49" t="s">
        <v>323</v>
      </c>
      <c r="J641" s="47">
        <v>13203</v>
      </c>
      <c r="K641" s="47" t="s">
        <v>43</v>
      </c>
      <c r="L641" s="47" t="s">
        <v>43</v>
      </c>
      <c r="M641" s="47" t="s">
        <v>43</v>
      </c>
      <c r="N641" s="47" t="s">
        <v>43</v>
      </c>
      <c r="O641" s="47" t="s">
        <v>43</v>
      </c>
      <c r="P641" s="47" t="s">
        <v>43</v>
      </c>
      <c r="Q641" s="47" t="s">
        <v>43</v>
      </c>
      <c r="R641" s="47" t="s">
        <v>43</v>
      </c>
      <c r="S641" s="47" t="s">
        <v>43</v>
      </c>
      <c r="T641" s="47" t="s">
        <v>324</v>
      </c>
      <c r="U641" s="47" t="s">
        <v>41</v>
      </c>
      <c r="V641" s="50" t="s">
        <v>46</v>
      </c>
      <c r="W641" s="62"/>
    </row>
    <row r="642" spans="1:23" x14ac:dyDescent="0.3">
      <c r="A642" s="47">
        <v>13205</v>
      </c>
      <c r="B642" s="47">
        <v>630</v>
      </c>
      <c r="C642" s="47">
        <v>53100706</v>
      </c>
      <c r="D642" s="47" t="s">
        <v>1562</v>
      </c>
      <c r="E642" s="48" t="s">
        <v>1563</v>
      </c>
      <c r="F642" s="49">
        <v>27</v>
      </c>
      <c r="G642" s="49" t="s">
        <v>327</v>
      </c>
      <c r="H642" s="49" t="s">
        <v>322</v>
      </c>
      <c r="I642" s="49" t="s">
        <v>323</v>
      </c>
      <c r="J642" s="47">
        <v>13205</v>
      </c>
      <c r="K642" s="47" t="s">
        <v>43</v>
      </c>
      <c r="L642" s="47" t="s">
        <v>43</v>
      </c>
      <c r="M642" s="47" t="s">
        <v>43</v>
      </c>
      <c r="N642" s="47" t="s">
        <v>43</v>
      </c>
      <c r="O642" s="47" t="s">
        <v>43</v>
      </c>
      <c r="P642" s="47" t="s">
        <v>43</v>
      </c>
      <c r="Q642" s="47" t="s">
        <v>43</v>
      </c>
      <c r="R642" s="47" t="s">
        <v>43</v>
      </c>
      <c r="S642" s="47" t="s">
        <v>43</v>
      </c>
      <c r="T642" s="47" t="s">
        <v>324</v>
      </c>
      <c r="U642" s="47" t="s">
        <v>41</v>
      </c>
      <c r="V642" s="50" t="s">
        <v>46</v>
      </c>
      <c r="W642" s="62"/>
    </row>
    <row r="643" spans="1:23" x14ac:dyDescent="0.3">
      <c r="A643" s="47">
        <v>13209</v>
      </c>
      <c r="B643" s="47">
        <v>737</v>
      </c>
      <c r="C643" s="47">
        <v>53200057</v>
      </c>
      <c r="D643" s="47" t="s">
        <v>1564</v>
      </c>
      <c r="E643" s="48" t="s">
        <v>1565</v>
      </c>
      <c r="F643" s="49">
        <v>42</v>
      </c>
      <c r="G643" s="49" t="s">
        <v>327</v>
      </c>
      <c r="H643" s="49" t="s">
        <v>322</v>
      </c>
      <c r="I643" s="49" t="s">
        <v>323</v>
      </c>
      <c r="J643" s="47">
        <v>13209</v>
      </c>
      <c r="K643" s="47" t="s">
        <v>43</v>
      </c>
      <c r="L643" s="47" t="s">
        <v>43</v>
      </c>
      <c r="M643" s="47" t="s">
        <v>43</v>
      </c>
      <c r="N643" s="47" t="s">
        <v>43</v>
      </c>
      <c r="O643" s="47" t="s">
        <v>43</v>
      </c>
      <c r="P643" s="47" t="s">
        <v>43</v>
      </c>
      <c r="Q643" s="47" t="s">
        <v>43</v>
      </c>
      <c r="R643" s="47" t="s">
        <v>43</v>
      </c>
      <c r="S643" s="47" t="s">
        <v>43</v>
      </c>
      <c r="T643" s="47" t="s">
        <v>324</v>
      </c>
      <c r="U643" s="47" t="s">
        <v>41</v>
      </c>
      <c r="V643" s="50" t="s">
        <v>46</v>
      </c>
      <c r="W643" s="62"/>
    </row>
    <row r="644" spans="1:23" ht="33.6" x14ac:dyDescent="0.3">
      <c r="A644" s="47">
        <v>13224</v>
      </c>
      <c r="B644" s="47">
        <v>948</v>
      </c>
      <c r="C644" s="47">
        <v>53200230</v>
      </c>
      <c r="D644" s="47" t="s">
        <v>1566</v>
      </c>
      <c r="E644" s="48" t="s">
        <v>1567</v>
      </c>
      <c r="F644" s="49">
        <v>11</v>
      </c>
      <c r="G644" s="49" t="s">
        <v>327</v>
      </c>
      <c r="H644" s="49" t="s">
        <v>322</v>
      </c>
      <c r="I644" s="49" t="s">
        <v>323</v>
      </c>
      <c r="J644" s="47">
        <v>13224</v>
      </c>
      <c r="K644" s="47" t="s">
        <v>43</v>
      </c>
      <c r="L644" s="47" t="s">
        <v>43</v>
      </c>
      <c r="M644" s="47" t="s">
        <v>43</v>
      </c>
      <c r="N644" s="47" t="s">
        <v>43</v>
      </c>
      <c r="O644" s="47" t="s">
        <v>43</v>
      </c>
      <c r="P644" s="47" t="s">
        <v>43</v>
      </c>
      <c r="Q644" s="47" t="s">
        <v>43</v>
      </c>
      <c r="R644" s="47" t="s">
        <v>43</v>
      </c>
      <c r="S644" s="47" t="s">
        <v>43</v>
      </c>
      <c r="T644" s="47" t="s">
        <v>324</v>
      </c>
      <c r="U644" s="47" t="s">
        <v>41</v>
      </c>
      <c r="V644" s="50" t="s">
        <v>46</v>
      </c>
      <c r="W644" s="62"/>
    </row>
    <row r="645" spans="1:23" ht="33.6" x14ac:dyDescent="0.3">
      <c r="A645" s="47">
        <v>13225</v>
      </c>
      <c r="B645" s="47">
        <v>949</v>
      </c>
      <c r="C645" s="47">
        <v>53200230</v>
      </c>
      <c r="D645" s="47" t="s">
        <v>1568</v>
      </c>
      <c r="E645" s="48" t="s">
        <v>1569</v>
      </c>
      <c r="F645" s="49">
        <v>11</v>
      </c>
      <c r="G645" s="49" t="s">
        <v>327</v>
      </c>
      <c r="H645" s="49" t="s">
        <v>322</v>
      </c>
      <c r="I645" s="49" t="s">
        <v>323</v>
      </c>
      <c r="J645" s="47">
        <v>13225</v>
      </c>
      <c r="K645" s="47" t="s">
        <v>43</v>
      </c>
      <c r="L645" s="47" t="s">
        <v>43</v>
      </c>
      <c r="M645" s="47" t="s">
        <v>43</v>
      </c>
      <c r="N645" s="47" t="s">
        <v>43</v>
      </c>
      <c r="O645" s="47" t="s">
        <v>43</v>
      </c>
      <c r="P645" s="47" t="s">
        <v>43</v>
      </c>
      <c r="Q645" s="47" t="s">
        <v>43</v>
      </c>
      <c r="R645" s="47" t="s">
        <v>43</v>
      </c>
      <c r="S645" s="47" t="s">
        <v>43</v>
      </c>
      <c r="T645" s="47" t="s">
        <v>324</v>
      </c>
      <c r="U645" s="47" t="s">
        <v>41</v>
      </c>
      <c r="V645" s="50" t="s">
        <v>46</v>
      </c>
      <c r="W645" s="62"/>
    </row>
    <row r="646" spans="1:23" x14ac:dyDescent="0.3">
      <c r="A646" s="47">
        <v>13226</v>
      </c>
      <c r="B646" s="47">
        <v>751</v>
      </c>
      <c r="C646" s="47">
        <v>53200069</v>
      </c>
      <c r="D646" s="47" t="s">
        <v>1570</v>
      </c>
      <c r="E646" s="48" t="s">
        <v>1571</v>
      </c>
      <c r="F646" s="49">
        <v>3</v>
      </c>
      <c r="G646" s="49" t="s">
        <v>327</v>
      </c>
      <c r="H646" s="49" t="s">
        <v>322</v>
      </c>
      <c r="I646" s="49" t="s">
        <v>323</v>
      </c>
      <c r="J646" s="47">
        <v>13226</v>
      </c>
      <c r="K646" s="47" t="s">
        <v>43</v>
      </c>
      <c r="L646" s="47" t="s">
        <v>43</v>
      </c>
      <c r="M646" s="47" t="s">
        <v>43</v>
      </c>
      <c r="N646" s="47" t="s">
        <v>43</v>
      </c>
      <c r="O646" s="47" t="s">
        <v>43</v>
      </c>
      <c r="P646" s="47" t="s">
        <v>43</v>
      </c>
      <c r="Q646" s="47" t="s">
        <v>43</v>
      </c>
      <c r="R646" s="47" t="s">
        <v>43</v>
      </c>
      <c r="S646" s="47" t="s">
        <v>43</v>
      </c>
      <c r="T646" s="47" t="s">
        <v>324</v>
      </c>
      <c r="U646" s="47" t="s">
        <v>41</v>
      </c>
      <c r="V646" s="50" t="s">
        <v>46</v>
      </c>
      <c r="W646" s="62"/>
    </row>
    <row r="647" spans="1:23" x14ac:dyDescent="0.3">
      <c r="A647" s="47">
        <v>13228</v>
      </c>
      <c r="B647" s="47">
        <v>752</v>
      </c>
      <c r="C647" s="47">
        <v>53200069</v>
      </c>
      <c r="D647" s="47" t="s">
        <v>1572</v>
      </c>
      <c r="E647" s="48" t="s">
        <v>1573</v>
      </c>
      <c r="F647" s="49">
        <v>3</v>
      </c>
      <c r="G647" s="49" t="s">
        <v>327</v>
      </c>
      <c r="H647" s="49" t="s">
        <v>322</v>
      </c>
      <c r="I647" s="49" t="s">
        <v>323</v>
      </c>
      <c r="J647" s="47">
        <v>13228</v>
      </c>
      <c r="K647" s="47" t="s">
        <v>43</v>
      </c>
      <c r="L647" s="47" t="s">
        <v>43</v>
      </c>
      <c r="M647" s="47" t="s">
        <v>43</v>
      </c>
      <c r="N647" s="47" t="s">
        <v>43</v>
      </c>
      <c r="O647" s="47" t="s">
        <v>43</v>
      </c>
      <c r="P647" s="47" t="s">
        <v>43</v>
      </c>
      <c r="Q647" s="47" t="s">
        <v>43</v>
      </c>
      <c r="R647" s="47" t="s">
        <v>43</v>
      </c>
      <c r="S647" s="47" t="s">
        <v>43</v>
      </c>
      <c r="T647" s="47" t="s">
        <v>324</v>
      </c>
      <c r="U647" s="47" t="s">
        <v>41</v>
      </c>
      <c r="V647" s="50" t="s">
        <v>46</v>
      </c>
      <c r="W647" s="62"/>
    </row>
    <row r="648" spans="1:23" x14ac:dyDescent="0.3">
      <c r="A648" s="47">
        <v>13232</v>
      </c>
      <c r="B648" s="47">
        <v>741</v>
      </c>
      <c r="C648" s="47">
        <v>53200062</v>
      </c>
      <c r="D648" s="47" t="s">
        <v>1574</v>
      </c>
      <c r="E648" s="48" t="s">
        <v>1575</v>
      </c>
      <c r="F648" s="49">
        <v>20</v>
      </c>
      <c r="G648" s="49" t="s">
        <v>327</v>
      </c>
      <c r="H648" s="49" t="s">
        <v>322</v>
      </c>
      <c r="I648" s="49" t="s">
        <v>323</v>
      </c>
      <c r="J648" s="47">
        <v>13232</v>
      </c>
      <c r="K648" s="47" t="s">
        <v>43</v>
      </c>
      <c r="L648" s="47" t="s">
        <v>43</v>
      </c>
      <c r="M648" s="47" t="s">
        <v>43</v>
      </c>
      <c r="N648" s="47" t="s">
        <v>43</v>
      </c>
      <c r="O648" s="47" t="s">
        <v>43</v>
      </c>
      <c r="P648" s="47" t="s">
        <v>43</v>
      </c>
      <c r="Q648" s="47" t="s">
        <v>43</v>
      </c>
      <c r="R648" s="47" t="s">
        <v>43</v>
      </c>
      <c r="S648" s="47" t="s">
        <v>43</v>
      </c>
      <c r="T648" s="47" t="s">
        <v>324</v>
      </c>
      <c r="U648" s="47" t="s">
        <v>41</v>
      </c>
      <c r="V648" s="50" t="s">
        <v>46</v>
      </c>
      <c r="W648" s="62"/>
    </row>
    <row r="649" spans="1:23" ht="33.6" x14ac:dyDescent="0.3">
      <c r="A649" s="47">
        <v>13235</v>
      </c>
      <c r="B649" s="47">
        <v>187</v>
      </c>
      <c r="C649" s="47">
        <v>53100020</v>
      </c>
      <c r="D649" s="47" t="s">
        <v>1576</v>
      </c>
      <c r="E649" s="48" t="s">
        <v>1577</v>
      </c>
      <c r="F649" s="49">
        <v>3</v>
      </c>
      <c r="G649" s="49" t="e">
        <v>#N/A</v>
      </c>
      <c r="H649" s="49" t="s">
        <v>38</v>
      </c>
      <c r="I649" s="49" t="s">
        <v>37</v>
      </c>
      <c r="J649" s="47">
        <v>13235</v>
      </c>
      <c r="K649" s="47" t="s">
        <v>43</v>
      </c>
      <c r="L649" s="47" t="s">
        <v>43</v>
      </c>
      <c r="M649" s="47" t="s">
        <v>41</v>
      </c>
      <c r="N649" s="47" t="s">
        <v>43</v>
      </c>
      <c r="O649" s="47" t="s">
        <v>43</v>
      </c>
      <c r="P649" s="47" t="s">
        <v>43</v>
      </c>
      <c r="Q649" s="47" t="s">
        <v>43</v>
      </c>
      <c r="R649" s="47" t="s">
        <v>60</v>
      </c>
      <c r="S649" s="47" t="s">
        <v>41</v>
      </c>
      <c r="T649" s="47" t="s">
        <v>45</v>
      </c>
      <c r="U649" s="47" t="s">
        <v>41</v>
      </c>
      <c r="V649" s="50" t="s">
        <v>46</v>
      </c>
      <c r="W649" s="62"/>
    </row>
    <row r="650" spans="1:23" x14ac:dyDescent="0.3">
      <c r="A650" s="47">
        <v>13236</v>
      </c>
      <c r="B650" s="47">
        <v>753</v>
      </c>
      <c r="C650" s="47">
        <v>53200069</v>
      </c>
      <c r="D650" s="47" t="s">
        <v>1578</v>
      </c>
      <c r="E650" s="48" t="s">
        <v>1579</v>
      </c>
      <c r="F650" s="49">
        <v>6</v>
      </c>
      <c r="G650" s="49" t="s">
        <v>327</v>
      </c>
      <c r="H650" s="49" t="s">
        <v>322</v>
      </c>
      <c r="I650" s="49" t="s">
        <v>323</v>
      </c>
      <c r="J650" s="47">
        <v>13236</v>
      </c>
      <c r="K650" s="47" t="s">
        <v>43</v>
      </c>
      <c r="L650" s="47" t="s">
        <v>43</v>
      </c>
      <c r="M650" s="47" t="s">
        <v>43</v>
      </c>
      <c r="N650" s="47" t="s">
        <v>43</v>
      </c>
      <c r="O650" s="47" t="s">
        <v>43</v>
      </c>
      <c r="P650" s="47" t="s">
        <v>43</v>
      </c>
      <c r="Q650" s="47" t="s">
        <v>43</v>
      </c>
      <c r="R650" s="47" t="s">
        <v>43</v>
      </c>
      <c r="S650" s="47" t="s">
        <v>43</v>
      </c>
      <c r="T650" s="47" t="s">
        <v>324</v>
      </c>
      <c r="U650" s="47" t="s">
        <v>41</v>
      </c>
      <c r="V650" s="50" t="s">
        <v>46</v>
      </c>
      <c r="W650" s="62"/>
    </row>
    <row r="651" spans="1:23" x14ac:dyDescent="0.3">
      <c r="A651" s="47">
        <v>13240</v>
      </c>
      <c r="B651" s="47">
        <v>754</v>
      </c>
      <c r="C651" s="47">
        <v>53200069</v>
      </c>
      <c r="D651" s="47" t="s">
        <v>1580</v>
      </c>
      <c r="E651" s="48" t="s">
        <v>1581</v>
      </c>
      <c r="F651" s="49">
        <v>6</v>
      </c>
      <c r="G651" s="49" t="s">
        <v>327</v>
      </c>
      <c r="H651" s="49" t="s">
        <v>322</v>
      </c>
      <c r="I651" s="49" t="s">
        <v>323</v>
      </c>
      <c r="J651" s="47">
        <v>13240</v>
      </c>
      <c r="K651" s="47" t="s">
        <v>43</v>
      </c>
      <c r="L651" s="47" t="s">
        <v>43</v>
      </c>
      <c r="M651" s="47" t="s">
        <v>43</v>
      </c>
      <c r="N651" s="47" t="s">
        <v>43</v>
      </c>
      <c r="O651" s="47" t="s">
        <v>43</v>
      </c>
      <c r="P651" s="47" t="s">
        <v>43</v>
      </c>
      <c r="Q651" s="47" t="s">
        <v>43</v>
      </c>
      <c r="R651" s="47" t="s">
        <v>43</v>
      </c>
      <c r="S651" s="47" t="s">
        <v>43</v>
      </c>
      <c r="T651" s="47" t="s">
        <v>324</v>
      </c>
      <c r="U651" s="47" t="s">
        <v>41</v>
      </c>
      <c r="V651" s="50" t="s">
        <v>46</v>
      </c>
      <c r="W651" s="62"/>
    </row>
    <row r="652" spans="1:23" x14ac:dyDescent="0.3">
      <c r="A652" s="47">
        <v>13241</v>
      </c>
      <c r="B652" s="47">
        <v>755</v>
      </c>
      <c r="C652" s="47">
        <v>53200069</v>
      </c>
      <c r="D652" s="47" t="s">
        <v>1582</v>
      </c>
      <c r="E652" s="48" t="s">
        <v>1583</v>
      </c>
      <c r="F652" s="49">
        <v>39</v>
      </c>
      <c r="G652" s="49" t="s">
        <v>327</v>
      </c>
      <c r="H652" s="49" t="s">
        <v>322</v>
      </c>
      <c r="I652" s="49" t="s">
        <v>323</v>
      </c>
      <c r="J652" s="47">
        <v>13241</v>
      </c>
      <c r="K652" s="47" t="s">
        <v>43</v>
      </c>
      <c r="L652" s="47" t="s">
        <v>43</v>
      </c>
      <c r="M652" s="47" t="s">
        <v>43</v>
      </c>
      <c r="N652" s="47" t="s">
        <v>43</v>
      </c>
      <c r="O652" s="47" t="s">
        <v>43</v>
      </c>
      <c r="P652" s="47" t="s">
        <v>43</v>
      </c>
      <c r="Q652" s="47" t="s">
        <v>43</v>
      </c>
      <c r="R652" s="47" t="s">
        <v>43</v>
      </c>
      <c r="S652" s="47" t="s">
        <v>43</v>
      </c>
      <c r="T652" s="47" t="s">
        <v>324</v>
      </c>
      <c r="U652" s="47" t="s">
        <v>41</v>
      </c>
      <c r="V652" s="50" t="s">
        <v>46</v>
      </c>
      <c r="W652" s="62"/>
    </row>
    <row r="653" spans="1:23" ht="33.6" x14ac:dyDescent="0.3">
      <c r="A653" s="47">
        <v>13245</v>
      </c>
      <c r="B653" s="47">
        <v>756</v>
      </c>
      <c r="C653" s="47">
        <v>53200069</v>
      </c>
      <c r="D653" s="47" t="s">
        <v>1584</v>
      </c>
      <c r="E653" s="48" t="s">
        <v>1585</v>
      </c>
      <c r="F653" s="49">
        <v>9</v>
      </c>
      <c r="G653" s="49" t="s">
        <v>327</v>
      </c>
      <c r="H653" s="49" t="s">
        <v>322</v>
      </c>
      <c r="I653" s="49" t="s">
        <v>323</v>
      </c>
      <c r="J653" s="47">
        <v>13245</v>
      </c>
      <c r="K653" s="47" t="s">
        <v>43</v>
      </c>
      <c r="L653" s="47" t="s">
        <v>43</v>
      </c>
      <c r="M653" s="47" t="s">
        <v>43</v>
      </c>
      <c r="N653" s="47" t="s">
        <v>43</v>
      </c>
      <c r="O653" s="47" t="s">
        <v>43</v>
      </c>
      <c r="P653" s="47" t="s">
        <v>43</v>
      </c>
      <c r="Q653" s="47" t="s">
        <v>43</v>
      </c>
      <c r="R653" s="47" t="s">
        <v>43</v>
      </c>
      <c r="S653" s="47" t="s">
        <v>43</v>
      </c>
      <c r="T653" s="47" t="s">
        <v>324</v>
      </c>
      <c r="U653" s="47" t="s">
        <v>41</v>
      </c>
      <c r="V653" s="50" t="s">
        <v>46</v>
      </c>
      <c r="W653" s="62"/>
    </row>
    <row r="654" spans="1:23" ht="33.6" x14ac:dyDescent="0.3">
      <c r="A654" s="47">
        <v>13246</v>
      </c>
      <c r="B654" s="47">
        <v>757</v>
      </c>
      <c r="C654" s="47">
        <v>53200069</v>
      </c>
      <c r="D654" s="47" t="s">
        <v>1586</v>
      </c>
      <c r="E654" s="48" t="s">
        <v>1587</v>
      </c>
      <c r="F654" s="49">
        <v>9</v>
      </c>
      <c r="G654" s="49" t="s">
        <v>327</v>
      </c>
      <c r="H654" s="49" t="s">
        <v>322</v>
      </c>
      <c r="I654" s="49" t="s">
        <v>323</v>
      </c>
      <c r="J654" s="47">
        <v>13246</v>
      </c>
      <c r="K654" s="47" t="s">
        <v>43</v>
      </c>
      <c r="L654" s="47" t="s">
        <v>43</v>
      </c>
      <c r="M654" s="47" t="s">
        <v>43</v>
      </c>
      <c r="N654" s="47" t="s">
        <v>43</v>
      </c>
      <c r="O654" s="47" t="s">
        <v>43</v>
      </c>
      <c r="P654" s="47" t="s">
        <v>43</v>
      </c>
      <c r="Q654" s="47" t="s">
        <v>43</v>
      </c>
      <c r="R654" s="47" t="s">
        <v>43</v>
      </c>
      <c r="S654" s="47" t="s">
        <v>43</v>
      </c>
      <c r="T654" s="47" t="s">
        <v>324</v>
      </c>
      <c r="U654" s="47" t="s">
        <v>41</v>
      </c>
      <c r="V654" s="50" t="s">
        <v>46</v>
      </c>
      <c r="W654" s="62"/>
    </row>
    <row r="655" spans="1:23" x14ac:dyDescent="0.3">
      <c r="A655" s="47">
        <v>13269</v>
      </c>
      <c r="B655" s="47">
        <v>758</v>
      </c>
      <c r="C655" s="47">
        <v>53200069</v>
      </c>
      <c r="D655" s="47" t="s">
        <v>1588</v>
      </c>
      <c r="E655" s="48" t="s">
        <v>1589</v>
      </c>
      <c r="F655" s="49">
        <v>9</v>
      </c>
      <c r="G655" s="49" t="s">
        <v>327</v>
      </c>
      <c r="H655" s="49" t="s">
        <v>322</v>
      </c>
      <c r="I655" s="49" t="s">
        <v>323</v>
      </c>
      <c r="J655" s="47">
        <v>13269</v>
      </c>
      <c r="K655" s="47" t="s">
        <v>43</v>
      </c>
      <c r="L655" s="47" t="s">
        <v>43</v>
      </c>
      <c r="M655" s="47" t="s">
        <v>43</v>
      </c>
      <c r="N655" s="47" t="s">
        <v>43</v>
      </c>
      <c r="O655" s="47" t="s">
        <v>43</v>
      </c>
      <c r="P655" s="47" t="s">
        <v>43</v>
      </c>
      <c r="Q655" s="47" t="s">
        <v>43</v>
      </c>
      <c r="R655" s="47" t="s">
        <v>43</v>
      </c>
      <c r="S655" s="47" t="s">
        <v>43</v>
      </c>
      <c r="T655" s="47" t="s">
        <v>324</v>
      </c>
      <c r="U655" s="47" t="s">
        <v>41</v>
      </c>
      <c r="V655" s="50" t="s">
        <v>46</v>
      </c>
      <c r="W655" s="62"/>
    </row>
    <row r="656" spans="1:23" x14ac:dyDescent="0.3">
      <c r="A656" s="47">
        <v>13270</v>
      </c>
      <c r="B656" s="47">
        <v>759</v>
      </c>
      <c r="C656" s="47">
        <v>53200069</v>
      </c>
      <c r="D656" s="47" t="s">
        <v>1590</v>
      </c>
      <c r="E656" s="48" t="s">
        <v>1591</v>
      </c>
      <c r="F656" s="49">
        <v>9</v>
      </c>
      <c r="G656" s="49" t="s">
        <v>327</v>
      </c>
      <c r="H656" s="49" t="s">
        <v>322</v>
      </c>
      <c r="I656" s="49" t="s">
        <v>323</v>
      </c>
      <c r="J656" s="47">
        <v>13270</v>
      </c>
      <c r="K656" s="47" t="s">
        <v>43</v>
      </c>
      <c r="L656" s="47" t="s">
        <v>43</v>
      </c>
      <c r="M656" s="47" t="s">
        <v>43</v>
      </c>
      <c r="N656" s="47" t="s">
        <v>43</v>
      </c>
      <c r="O656" s="47" t="s">
        <v>43</v>
      </c>
      <c r="P656" s="47" t="s">
        <v>43</v>
      </c>
      <c r="Q656" s="47" t="s">
        <v>43</v>
      </c>
      <c r="R656" s="47" t="s">
        <v>43</v>
      </c>
      <c r="S656" s="47" t="s">
        <v>43</v>
      </c>
      <c r="T656" s="47" t="s">
        <v>324</v>
      </c>
      <c r="U656" s="47" t="s">
        <v>41</v>
      </c>
      <c r="V656" s="50" t="s">
        <v>46</v>
      </c>
      <c r="W656" s="62"/>
    </row>
    <row r="657" spans="1:23" ht="33.6" x14ac:dyDescent="0.3">
      <c r="A657" s="47">
        <v>13309</v>
      </c>
      <c r="B657" s="47">
        <v>760</v>
      </c>
      <c r="C657" s="47">
        <v>53200069</v>
      </c>
      <c r="D657" s="47" t="s">
        <v>1592</v>
      </c>
      <c r="E657" s="48" t="s">
        <v>1593</v>
      </c>
      <c r="F657" s="49">
        <v>6</v>
      </c>
      <c r="G657" s="49" t="s">
        <v>327</v>
      </c>
      <c r="H657" s="49" t="s">
        <v>322</v>
      </c>
      <c r="I657" s="49" t="s">
        <v>323</v>
      </c>
      <c r="J657" s="47">
        <v>13309</v>
      </c>
      <c r="K657" s="47" t="s">
        <v>43</v>
      </c>
      <c r="L657" s="47" t="s">
        <v>43</v>
      </c>
      <c r="M657" s="47" t="s">
        <v>43</v>
      </c>
      <c r="N657" s="47" t="s">
        <v>43</v>
      </c>
      <c r="O657" s="47" t="s">
        <v>43</v>
      </c>
      <c r="P657" s="47" t="s">
        <v>43</v>
      </c>
      <c r="Q657" s="47" t="s">
        <v>43</v>
      </c>
      <c r="R657" s="47" t="s">
        <v>43</v>
      </c>
      <c r="S657" s="47" t="s">
        <v>43</v>
      </c>
      <c r="T657" s="47" t="s">
        <v>324</v>
      </c>
      <c r="U657" s="47" t="s">
        <v>41</v>
      </c>
      <c r="V657" s="50" t="s">
        <v>46</v>
      </c>
      <c r="W657" s="62"/>
    </row>
    <row r="658" spans="1:23" x14ac:dyDescent="0.3">
      <c r="A658" s="47">
        <v>13344</v>
      </c>
      <c r="B658" s="47">
        <v>761</v>
      </c>
      <c r="C658" s="47">
        <v>53200069</v>
      </c>
      <c r="D658" s="47" t="s">
        <v>1594</v>
      </c>
      <c r="E658" s="48" t="s">
        <v>1595</v>
      </c>
      <c r="F658" s="49">
        <v>6</v>
      </c>
      <c r="G658" s="49" t="s">
        <v>327</v>
      </c>
      <c r="H658" s="49" t="s">
        <v>322</v>
      </c>
      <c r="I658" s="49" t="s">
        <v>323</v>
      </c>
      <c r="J658" s="47">
        <v>13344</v>
      </c>
      <c r="K658" s="47" t="s">
        <v>43</v>
      </c>
      <c r="L658" s="47" t="s">
        <v>43</v>
      </c>
      <c r="M658" s="47" t="s">
        <v>43</v>
      </c>
      <c r="N658" s="47" t="s">
        <v>43</v>
      </c>
      <c r="O658" s="47" t="s">
        <v>43</v>
      </c>
      <c r="P658" s="47" t="s">
        <v>43</v>
      </c>
      <c r="Q658" s="47" t="s">
        <v>43</v>
      </c>
      <c r="R658" s="47" t="s">
        <v>43</v>
      </c>
      <c r="S658" s="47" t="s">
        <v>43</v>
      </c>
      <c r="T658" s="47" t="s">
        <v>324</v>
      </c>
      <c r="U658" s="47" t="s">
        <v>41</v>
      </c>
      <c r="V658" s="50" t="s">
        <v>46</v>
      </c>
      <c r="W658" s="62"/>
    </row>
    <row r="659" spans="1:23" x14ac:dyDescent="0.3">
      <c r="A659" s="47">
        <v>13345</v>
      </c>
      <c r="B659" s="47">
        <v>762</v>
      </c>
      <c r="C659" s="47">
        <v>53200069</v>
      </c>
      <c r="D659" s="47" t="s">
        <v>1596</v>
      </c>
      <c r="E659" s="48" t="s">
        <v>1597</v>
      </c>
      <c r="F659" s="49">
        <v>6</v>
      </c>
      <c r="G659" s="49" t="s">
        <v>327</v>
      </c>
      <c r="H659" s="49" t="s">
        <v>322</v>
      </c>
      <c r="I659" s="49" t="s">
        <v>323</v>
      </c>
      <c r="J659" s="47">
        <v>13345</v>
      </c>
      <c r="K659" s="47" t="s">
        <v>43</v>
      </c>
      <c r="L659" s="47" t="s">
        <v>43</v>
      </c>
      <c r="M659" s="47" t="s">
        <v>43</v>
      </c>
      <c r="N659" s="47" t="s">
        <v>43</v>
      </c>
      <c r="O659" s="47" t="s">
        <v>43</v>
      </c>
      <c r="P659" s="47" t="s">
        <v>43</v>
      </c>
      <c r="Q659" s="47" t="s">
        <v>43</v>
      </c>
      <c r="R659" s="47" t="s">
        <v>43</v>
      </c>
      <c r="S659" s="47" t="s">
        <v>43</v>
      </c>
      <c r="T659" s="47" t="s">
        <v>324</v>
      </c>
      <c r="U659" s="47" t="s">
        <v>41</v>
      </c>
      <c r="V659" s="50" t="s">
        <v>46</v>
      </c>
      <c r="W659" s="62"/>
    </row>
    <row r="660" spans="1:23" x14ac:dyDescent="0.3">
      <c r="A660" s="47">
        <v>13348</v>
      </c>
      <c r="B660" s="47">
        <v>763</v>
      </c>
      <c r="C660" s="47">
        <v>53200069</v>
      </c>
      <c r="D660" s="47" t="s">
        <v>1598</v>
      </c>
      <c r="E660" s="48" t="s">
        <v>1599</v>
      </c>
      <c r="F660" s="49">
        <v>7</v>
      </c>
      <c r="G660" s="49" t="s">
        <v>327</v>
      </c>
      <c r="H660" s="49" t="s">
        <v>322</v>
      </c>
      <c r="I660" s="49" t="s">
        <v>323</v>
      </c>
      <c r="J660" s="47">
        <v>13348</v>
      </c>
      <c r="K660" s="47" t="s">
        <v>43</v>
      </c>
      <c r="L660" s="47" t="s">
        <v>43</v>
      </c>
      <c r="M660" s="47" t="s">
        <v>43</v>
      </c>
      <c r="N660" s="47" t="s">
        <v>43</v>
      </c>
      <c r="O660" s="47" t="s">
        <v>43</v>
      </c>
      <c r="P660" s="47" t="s">
        <v>43</v>
      </c>
      <c r="Q660" s="47" t="s">
        <v>43</v>
      </c>
      <c r="R660" s="47" t="s">
        <v>43</v>
      </c>
      <c r="S660" s="47" t="s">
        <v>43</v>
      </c>
      <c r="T660" s="47" t="s">
        <v>324</v>
      </c>
      <c r="U660" s="47" t="s">
        <v>41</v>
      </c>
      <c r="V660" s="50" t="s">
        <v>46</v>
      </c>
      <c r="W660" s="62"/>
    </row>
    <row r="661" spans="1:23" x14ac:dyDescent="0.3">
      <c r="A661" s="47">
        <v>13349</v>
      </c>
      <c r="B661" s="47">
        <v>764</v>
      </c>
      <c r="C661" s="47">
        <v>53200069</v>
      </c>
      <c r="D661" s="47" t="s">
        <v>1600</v>
      </c>
      <c r="E661" s="48" t="s">
        <v>1601</v>
      </c>
      <c r="F661" s="49">
        <v>3</v>
      </c>
      <c r="G661" s="49" t="s">
        <v>327</v>
      </c>
      <c r="H661" s="49" t="s">
        <v>322</v>
      </c>
      <c r="I661" s="49" t="s">
        <v>323</v>
      </c>
      <c r="J661" s="47">
        <v>13349</v>
      </c>
      <c r="K661" s="47" t="s">
        <v>43</v>
      </c>
      <c r="L661" s="47" t="s">
        <v>43</v>
      </c>
      <c r="M661" s="47" t="s">
        <v>43</v>
      </c>
      <c r="N661" s="47" t="s">
        <v>43</v>
      </c>
      <c r="O661" s="47" t="s">
        <v>43</v>
      </c>
      <c r="P661" s="47" t="s">
        <v>43</v>
      </c>
      <c r="Q661" s="47" t="s">
        <v>43</v>
      </c>
      <c r="R661" s="47" t="s">
        <v>43</v>
      </c>
      <c r="S661" s="47" t="s">
        <v>43</v>
      </c>
      <c r="T661" s="47" t="s">
        <v>324</v>
      </c>
      <c r="U661" s="47" t="s">
        <v>41</v>
      </c>
      <c r="V661" s="50" t="s">
        <v>46</v>
      </c>
      <c r="W661" s="62"/>
    </row>
    <row r="662" spans="1:23" x14ac:dyDescent="0.3">
      <c r="A662" s="47">
        <v>13352</v>
      </c>
      <c r="B662" s="47">
        <v>765</v>
      </c>
      <c r="C662" s="47">
        <v>53200069</v>
      </c>
      <c r="D662" s="47" t="s">
        <v>1602</v>
      </c>
      <c r="E662" s="48" t="s">
        <v>1603</v>
      </c>
      <c r="F662" s="49">
        <v>4</v>
      </c>
      <c r="G662" s="49" t="s">
        <v>327</v>
      </c>
      <c r="H662" s="49" t="s">
        <v>322</v>
      </c>
      <c r="I662" s="49" t="s">
        <v>323</v>
      </c>
      <c r="J662" s="47">
        <v>13352</v>
      </c>
      <c r="K662" s="47" t="s">
        <v>43</v>
      </c>
      <c r="L662" s="47" t="s">
        <v>43</v>
      </c>
      <c r="M662" s="47" t="s">
        <v>43</v>
      </c>
      <c r="N662" s="47" t="s">
        <v>43</v>
      </c>
      <c r="O662" s="47" t="s">
        <v>43</v>
      </c>
      <c r="P662" s="47" t="s">
        <v>43</v>
      </c>
      <c r="Q662" s="47" t="s">
        <v>43</v>
      </c>
      <c r="R662" s="47" t="s">
        <v>43</v>
      </c>
      <c r="S662" s="47" t="s">
        <v>43</v>
      </c>
      <c r="T662" s="47" t="s">
        <v>324</v>
      </c>
      <c r="U662" s="47" t="s">
        <v>41</v>
      </c>
      <c r="V662" s="50" t="s">
        <v>46</v>
      </c>
      <c r="W662" s="62"/>
    </row>
    <row r="663" spans="1:23" x14ac:dyDescent="0.3">
      <c r="A663" s="47">
        <v>13353</v>
      </c>
      <c r="B663" s="47">
        <v>766</v>
      </c>
      <c r="C663" s="47">
        <v>53200069</v>
      </c>
      <c r="D663" s="47" t="s">
        <v>1604</v>
      </c>
      <c r="E663" s="48" t="s">
        <v>1605</v>
      </c>
      <c r="F663" s="49">
        <v>22</v>
      </c>
      <c r="G663" s="49" t="s">
        <v>327</v>
      </c>
      <c r="H663" s="49" t="s">
        <v>322</v>
      </c>
      <c r="I663" s="49" t="s">
        <v>323</v>
      </c>
      <c r="J663" s="47">
        <v>13353</v>
      </c>
      <c r="K663" s="47" t="s">
        <v>43</v>
      </c>
      <c r="L663" s="47" t="s">
        <v>43</v>
      </c>
      <c r="M663" s="47" t="s">
        <v>43</v>
      </c>
      <c r="N663" s="47" t="s">
        <v>43</v>
      </c>
      <c r="O663" s="47" t="s">
        <v>43</v>
      </c>
      <c r="P663" s="47" t="s">
        <v>43</v>
      </c>
      <c r="Q663" s="47" t="s">
        <v>43</v>
      </c>
      <c r="R663" s="47" t="s">
        <v>43</v>
      </c>
      <c r="S663" s="47" t="s">
        <v>43</v>
      </c>
      <c r="T663" s="47" t="s">
        <v>324</v>
      </c>
      <c r="U663" s="47" t="s">
        <v>41</v>
      </c>
      <c r="V663" s="50" t="s">
        <v>46</v>
      </c>
      <c r="W663" s="62"/>
    </row>
    <row r="664" spans="1:23" x14ac:dyDescent="0.3">
      <c r="A664" s="47">
        <v>13358</v>
      </c>
      <c r="B664" s="47">
        <v>767</v>
      </c>
      <c r="C664" s="47">
        <v>53200069</v>
      </c>
      <c r="D664" s="47" t="s">
        <v>1606</v>
      </c>
      <c r="E664" s="48" t="s">
        <v>1607</v>
      </c>
      <c r="F664" s="49">
        <v>6</v>
      </c>
      <c r="G664" s="49" t="s">
        <v>327</v>
      </c>
      <c r="H664" s="49" t="s">
        <v>322</v>
      </c>
      <c r="I664" s="49" t="s">
        <v>323</v>
      </c>
      <c r="J664" s="47">
        <v>13358</v>
      </c>
      <c r="K664" s="47" t="s">
        <v>43</v>
      </c>
      <c r="L664" s="47" t="s">
        <v>43</v>
      </c>
      <c r="M664" s="47" t="s">
        <v>43</v>
      </c>
      <c r="N664" s="47" t="s">
        <v>43</v>
      </c>
      <c r="O664" s="47" t="s">
        <v>43</v>
      </c>
      <c r="P664" s="47" t="s">
        <v>43</v>
      </c>
      <c r="Q664" s="47" t="s">
        <v>43</v>
      </c>
      <c r="R664" s="47" t="s">
        <v>43</v>
      </c>
      <c r="S664" s="47" t="s">
        <v>43</v>
      </c>
      <c r="T664" s="47" t="s">
        <v>324</v>
      </c>
      <c r="U664" s="47" t="s">
        <v>41</v>
      </c>
      <c r="V664" s="50" t="s">
        <v>46</v>
      </c>
      <c r="W664" s="62"/>
    </row>
    <row r="665" spans="1:23" x14ac:dyDescent="0.3">
      <c r="A665" s="47">
        <v>13362</v>
      </c>
      <c r="B665" s="47">
        <v>768</v>
      </c>
      <c r="C665" s="47">
        <v>53200069</v>
      </c>
      <c r="D665" s="47" t="s">
        <v>1608</v>
      </c>
      <c r="E665" s="48" t="s">
        <v>1609</v>
      </c>
      <c r="F665" s="49">
        <v>21</v>
      </c>
      <c r="G665" s="49" t="s">
        <v>327</v>
      </c>
      <c r="H665" s="49" t="s">
        <v>322</v>
      </c>
      <c r="I665" s="49" t="s">
        <v>323</v>
      </c>
      <c r="J665" s="47">
        <v>13362</v>
      </c>
      <c r="K665" s="47" t="s">
        <v>43</v>
      </c>
      <c r="L665" s="47" t="s">
        <v>43</v>
      </c>
      <c r="M665" s="47" t="s">
        <v>43</v>
      </c>
      <c r="N665" s="47" t="s">
        <v>43</v>
      </c>
      <c r="O665" s="47" t="s">
        <v>43</v>
      </c>
      <c r="P665" s="47" t="s">
        <v>43</v>
      </c>
      <c r="Q665" s="47" t="s">
        <v>43</v>
      </c>
      <c r="R665" s="47" t="s">
        <v>43</v>
      </c>
      <c r="S665" s="47" t="s">
        <v>43</v>
      </c>
      <c r="T665" s="47" t="s">
        <v>324</v>
      </c>
      <c r="U665" s="47" t="s">
        <v>41</v>
      </c>
      <c r="V665" s="50" t="s">
        <v>46</v>
      </c>
      <c r="W665" s="62"/>
    </row>
    <row r="666" spans="1:23" x14ac:dyDescent="0.3">
      <c r="A666" s="47">
        <v>13363</v>
      </c>
      <c r="B666" s="47">
        <v>769</v>
      </c>
      <c r="C666" s="47">
        <v>53200069</v>
      </c>
      <c r="D666" s="47" t="s">
        <v>1610</v>
      </c>
      <c r="E666" s="48" t="s">
        <v>1611</v>
      </c>
      <c r="F666" s="49">
        <v>21</v>
      </c>
      <c r="G666" s="49" t="s">
        <v>327</v>
      </c>
      <c r="H666" s="49" t="s">
        <v>322</v>
      </c>
      <c r="I666" s="49" t="s">
        <v>323</v>
      </c>
      <c r="J666" s="47">
        <v>13363</v>
      </c>
      <c r="K666" s="47" t="s">
        <v>43</v>
      </c>
      <c r="L666" s="47" t="s">
        <v>43</v>
      </c>
      <c r="M666" s="47" t="s">
        <v>43</v>
      </c>
      <c r="N666" s="47" t="s">
        <v>43</v>
      </c>
      <c r="O666" s="47" t="s">
        <v>43</v>
      </c>
      <c r="P666" s="47" t="s">
        <v>43</v>
      </c>
      <c r="Q666" s="47" t="s">
        <v>43</v>
      </c>
      <c r="R666" s="47" t="s">
        <v>43</v>
      </c>
      <c r="S666" s="47" t="s">
        <v>43</v>
      </c>
      <c r="T666" s="47" t="s">
        <v>324</v>
      </c>
      <c r="U666" s="47" t="s">
        <v>41</v>
      </c>
      <c r="V666" s="50" t="s">
        <v>46</v>
      </c>
      <c r="W666" s="62"/>
    </row>
    <row r="667" spans="1:23" x14ac:dyDescent="0.3">
      <c r="A667" s="47">
        <v>13364</v>
      </c>
      <c r="B667" s="47">
        <v>770</v>
      </c>
      <c r="C667" s="47">
        <v>53200069</v>
      </c>
      <c r="D667" s="47" t="s">
        <v>1612</v>
      </c>
      <c r="E667" s="48" t="s">
        <v>1613</v>
      </c>
      <c r="F667" s="49">
        <v>21</v>
      </c>
      <c r="G667" s="49" t="s">
        <v>327</v>
      </c>
      <c r="H667" s="49" t="s">
        <v>322</v>
      </c>
      <c r="I667" s="49" t="s">
        <v>323</v>
      </c>
      <c r="J667" s="47">
        <v>13364</v>
      </c>
      <c r="K667" s="47" t="s">
        <v>43</v>
      </c>
      <c r="L667" s="47" t="s">
        <v>43</v>
      </c>
      <c r="M667" s="47" t="s">
        <v>43</v>
      </c>
      <c r="N667" s="47" t="s">
        <v>43</v>
      </c>
      <c r="O667" s="47" t="s">
        <v>43</v>
      </c>
      <c r="P667" s="47" t="s">
        <v>43</v>
      </c>
      <c r="Q667" s="47" t="s">
        <v>43</v>
      </c>
      <c r="R667" s="47" t="s">
        <v>43</v>
      </c>
      <c r="S667" s="47" t="s">
        <v>43</v>
      </c>
      <c r="T667" s="47" t="s">
        <v>324</v>
      </c>
      <c r="U667" s="47" t="s">
        <v>41</v>
      </c>
      <c r="V667" s="50" t="s">
        <v>46</v>
      </c>
      <c r="W667" s="62"/>
    </row>
    <row r="668" spans="1:23" ht="33.6" x14ac:dyDescent="0.3">
      <c r="A668" s="47">
        <v>13373</v>
      </c>
      <c r="B668" s="47">
        <v>771</v>
      </c>
      <c r="C668" s="47">
        <v>53200069</v>
      </c>
      <c r="D668" s="47" t="s">
        <v>1614</v>
      </c>
      <c r="E668" s="48" t="s">
        <v>1615</v>
      </c>
      <c r="F668" s="49">
        <v>9</v>
      </c>
      <c r="G668" s="49" t="s">
        <v>327</v>
      </c>
      <c r="H668" s="49" t="s">
        <v>322</v>
      </c>
      <c r="I668" s="49" t="s">
        <v>323</v>
      </c>
      <c r="J668" s="47">
        <v>13373</v>
      </c>
      <c r="K668" s="47" t="s">
        <v>43</v>
      </c>
      <c r="L668" s="47" t="s">
        <v>43</v>
      </c>
      <c r="M668" s="47" t="s">
        <v>43</v>
      </c>
      <c r="N668" s="47" t="s">
        <v>43</v>
      </c>
      <c r="O668" s="47" t="s">
        <v>43</v>
      </c>
      <c r="P668" s="47" t="s">
        <v>43</v>
      </c>
      <c r="Q668" s="47" t="s">
        <v>43</v>
      </c>
      <c r="R668" s="47" t="s">
        <v>43</v>
      </c>
      <c r="S668" s="47" t="s">
        <v>43</v>
      </c>
      <c r="T668" s="47" t="s">
        <v>324</v>
      </c>
      <c r="U668" s="47" t="s">
        <v>41</v>
      </c>
      <c r="V668" s="50" t="s">
        <v>46</v>
      </c>
      <c r="W668" s="62"/>
    </row>
    <row r="669" spans="1:23" ht="33.6" x14ac:dyDescent="0.3">
      <c r="A669" s="47">
        <v>13374</v>
      </c>
      <c r="B669" s="47">
        <v>772</v>
      </c>
      <c r="C669" s="47">
        <v>53200069</v>
      </c>
      <c r="D669" s="47" t="s">
        <v>1616</v>
      </c>
      <c r="E669" s="48" t="s">
        <v>1617</v>
      </c>
      <c r="F669" s="49">
        <v>9</v>
      </c>
      <c r="G669" s="49" t="s">
        <v>327</v>
      </c>
      <c r="H669" s="49" t="s">
        <v>322</v>
      </c>
      <c r="I669" s="49" t="s">
        <v>323</v>
      </c>
      <c r="J669" s="47">
        <v>13374</v>
      </c>
      <c r="K669" s="47" t="s">
        <v>43</v>
      </c>
      <c r="L669" s="47" t="s">
        <v>43</v>
      </c>
      <c r="M669" s="47" t="s">
        <v>43</v>
      </c>
      <c r="N669" s="47" t="s">
        <v>43</v>
      </c>
      <c r="O669" s="47" t="s">
        <v>43</v>
      </c>
      <c r="P669" s="47" t="s">
        <v>43</v>
      </c>
      <c r="Q669" s="47" t="s">
        <v>43</v>
      </c>
      <c r="R669" s="47" t="s">
        <v>43</v>
      </c>
      <c r="S669" s="47" t="s">
        <v>43</v>
      </c>
      <c r="T669" s="47" t="s">
        <v>324</v>
      </c>
      <c r="U669" s="47" t="s">
        <v>41</v>
      </c>
      <c r="V669" s="50" t="s">
        <v>46</v>
      </c>
      <c r="W669" s="62"/>
    </row>
    <row r="670" spans="1:23" ht="33.6" x14ac:dyDescent="0.3">
      <c r="A670" s="47">
        <v>13375</v>
      </c>
      <c r="B670" s="47">
        <v>773</v>
      </c>
      <c r="C670" s="47">
        <v>53200069</v>
      </c>
      <c r="D670" s="47" t="s">
        <v>1618</v>
      </c>
      <c r="E670" s="48" t="s">
        <v>1619</v>
      </c>
      <c r="F670" s="49">
        <v>9</v>
      </c>
      <c r="G670" s="49" t="s">
        <v>327</v>
      </c>
      <c r="H670" s="49" t="s">
        <v>322</v>
      </c>
      <c r="I670" s="49" t="s">
        <v>323</v>
      </c>
      <c r="J670" s="47">
        <v>13375</v>
      </c>
      <c r="K670" s="47" t="s">
        <v>43</v>
      </c>
      <c r="L670" s="47" t="s">
        <v>43</v>
      </c>
      <c r="M670" s="47" t="s">
        <v>43</v>
      </c>
      <c r="N670" s="47" t="s">
        <v>43</v>
      </c>
      <c r="O670" s="47" t="s">
        <v>43</v>
      </c>
      <c r="P670" s="47" t="s">
        <v>43</v>
      </c>
      <c r="Q670" s="47" t="s">
        <v>43</v>
      </c>
      <c r="R670" s="47" t="s">
        <v>43</v>
      </c>
      <c r="S670" s="47" t="s">
        <v>43</v>
      </c>
      <c r="T670" s="47" t="s">
        <v>324</v>
      </c>
      <c r="U670" s="47" t="s">
        <v>41</v>
      </c>
      <c r="V670" s="50" t="s">
        <v>46</v>
      </c>
      <c r="W670" s="62"/>
    </row>
    <row r="671" spans="1:23" x14ac:dyDescent="0.3">
      <c r="A671" s="47">
        <v>13378</v>
      </c>
      <c r="B671" s="47">
        <v>742</v>
      </c>
      <c r="C671" s="47">
        <v>53200066</v>
      </c>
      <c r="D671" s="47" t="s">
        <v>1620</v>
      </c>
      <c r="E671" s="48" t="s">
        <v>1621</v>
      </c>
      <c r="F671" s="49">
        <v>12</v>
      </c>
      <c r="G671" s="49" t="s">
        <v>327</v>
      </c>
      <c r="H671" s="49" t="s">
        <v>322</v>
      </c>
      <c r="I671" s="49" t="s">
        <v>323</v>
      </c>
      <c r="J671" s="47">
        <v>13378</v>
      </c>
      <c r="K671" s="47" t="s">
        <v>43</v>
      </c>
      <c r="L671" s="47" t="s">
        <v>43</v>
      </c>
      <c r="M671" s="47" t="s">
        <v>43</v>
      </c>
      <c r="N671" s="47" t="s">
        <v>43</v>
      </c>
      <c r="O671" s="47" t="s">
        <v>43</v>
      </c>
      <c r="P671" s="47" t="s">
        <v>43</v>
      </c>
      <c r="Q671" s="47" t="s">
        <v>43</v>
      </c>
      <c r="R671" s="47" t="s">
        <v>43</v>
      </c>
      <c r="S671" s="47" t="s">
        <v>43</v>
      </c>
      <c r="T671" s="47" t="s">
        <v>324</v>
      </c>
      <c r="U671" s="47" t="s">
        <v>41</v>
      </c>
      <c r="V671" s="50" t="s">
        <v>46</v>
      </c>
      <c r="W671" s="62"/>
    </row>
    <row r="672" spans="1:23" x14ac:dyDescent="0.3">
      <c r="A672" s="47">
        <v>13380</v>
      </c>
      <c r="B672" s="47">
        <v>743</v>
      </c>
      <c r="C672" s="47">
        <v>53200066</v>
      </c>
      <c r="D672" s="47" t="s">
        <v>1622</v>
      </c>
      <c r="E672" s="48" t="s">
        <v>1623</v>
      </c>
      <c r="F672" s="49">
        <v>12</v>
      </c>
      <c r="G672" s="49" t="s">
        <v>327</v>
      </c>
      <c r="H672" s="49" t="s">
        <v>322</v>
      </c>
      <c r="I672" s="49" t="s">
        <v>323</v>
      </c>
      <c r="J672" s="47">
        <v>13380</v>
      </c>
      <c r="K672" s="47" t="s">
        <v>43</v>
      </c>
      <c r="L672" s="47" t="s">
        <v>43</v>
      </c>
      <c r="M672" s="47" t="s">
        <v>43</v>
      </c>
      <c r="N672" s="47" t="s">
        <v>43</v>
      </c>
      <c r="O672" s="47" t="s">
        <v>43</v>
      </c>
      <c r="P672" s="47" t="s">
        <v>43</v>
      </c>
      <c r="Q672" s="47" t="s">
        <v>43</v>
      </c>
      <c r="R672" s="47" t="s">
        <v>43</v>
      </c>
      <c r="S672" s="47" t="s">
        <v>43</v>
      </c>
      <c r="T672" s="47" t="s">
        <v>324</v>
      </c>
      <c r="U672" s="47" t="s">
        <v>41</v>
      </c>
      <c r="V672" s="50" t="s">
        <v>46</v>
      </c>
      <c r="W672" s="62"/>
    </row>
    <row r="673" spans="1:23" x14ac:dyDescent="0.3">
      <c r="A673" s="47">
        <v>13382</v>
      </c>
      <c r="B673" s="47">
        <v>744</v>
      </c>
      <c r="C673" s="47">
        <v>53200066</v>
      </c>
      <c r="D673" s="47" t="s">
        <v>1624</v>
      </c>
      <c r="E673" s="48" t="s">
        <v>1625</v>
      </c>
      <c r="F673" s="49">
        <v>12</v>
      </c>
      <c r="G673" s="49" t="s">
        <v>327</v>
      </c>
      <c r="H673" s="49" t="s">
        <v>322</v>
      </c>
      <c r="I673" s="49" t="s">
        <v>323</v>
      </c>
      <c r="J673" s="47">
        <v>13382</v>
      </c>
      <c r="K673" s="47" t="s">
        <v>43</v>
      </c>
      <c r="L673" s="47" t="s">
        <v>43</v>
      </c>
      <c r="M673" s="47" t="s">
        <v>43</v>
      </c>
      <c r="N673" s="47" t="s">
        <v>43</v>
      </c>
      <c r="O673" s="47" t="s">
        <v>43</v>
      </c>
      <c r="P673" s="47" t="s">
        <v>43</v>
      </c>
      <c r="Q673" s="47" t="s">
        <v>43</v>
      </c>
      <c r="R673" s="47" t="s">
        <v>43</v>
      </c>
      <c r="S673" s="47" t="s">
        <v>43</v>
      </c>
      <c r="T673" s="47" t="s">
        <v>324</v>
      </c>
      <c r="U673" s="47" t="s">
        <v>41</v>
      </c>
      <c r="V673" s="50" t="s">
        <v>46</v>
      </c>
      <c r="W673" s="62"/>
    </row>
    <row r="674" spans="1:23" ht="33.6" x14ac:dyDescent="0.3">
      <c r="A674" s="47">
        <v>13384</v>
      </c>
      <c r="B674" s="47">
        <v>777</v>
      </c>
      <c r="C674" s="47">
        <v>53200070</v>
      </c>
      <c r="D674" s="47" t="s">
        <v>1626</v>
      </c>
      <c r="E674" s="48" t="s">
        <v>1627</v>
      </c>
      <c r="F674" s="49">
        <v>16</v>
      </c>
      <c r="G674" s="49" t="s">
        <v>327</v>
      </c>
      <c r="H674" s="49" t="s">
        <v>322</v>
      </c>
      <c r="I674" s="49" t="s">
        <v>323</v>
      </c>
      <c r="J674" s="47">
        <v>13384</v>
      </c>
      <c r="K674" s="47" t="s">
        <v>43</v>
      </c>
      <c r="L674" s="47" t="s">
        <v>43</v>
      </c>
      <c r="M674" s="47" t="s">
        <v>43</v>
      </c>
      <c r="N674" s="47" t="s">
        <v>43</v>
      </c>
      <c r="O674" s="47" t="s">
        <v>43</v>
      </c>
      <c r="P674" s="47" t="s">
        <v>43</v>
      </c>
      <c r="Q674" s="47" t="s">
        <v>43</v>
      </c>
      <c r="R674" s="47" t="s">
        <v>43</v>
      </c>
      <c r="S674" s="47" t="s">
        <v>43</v>
      </c>
      <c r="T674" s="47" t="s">
        <v>324</v>
      </c>
      <c r="U674" s="47" t="s">
        <v>41</v>
      </c>
      <c r="V674" s="50" t="s">
        <v>46</v>
      </c>
      <c r="W674" s="62"/>
    </row>
    <row r="675" spans="1:23" x14ac:dyDescent="0.3">
      <c r="A675" s="47">
        <v>13387</v>
      </c>
      <c r="B675" s="47">
        <v>778</v>
      </c>
      <c r="C675" s="47">
        <v>53200070</v>
      </c>
      <c r="D675" s="47" t="s">
        <v>1628</v>
      </c>
      <c r="E675" s="48" t="s">
        <v>1629</v>
      </c>
      <c r="F675" s="49">
        <v>16</v>
      </c>
      <c r="G675" s="49" t="s">
        <v>327</v>
      </c>
      <c r="H675" s="49" t="s">
        <v>322</v>
      </c>
      <c r="I675" s="49" t="s">
        <v>323</v>
      </c>
      <c r="J675" s="47">
        <v>13387</v>
      </c>
      <c r="K675" s="47" t="s">
        <v>43</v>
      </c>
      <c r="L675" s="47" t="s">
        <v>43</v>
      </c>
      <c r="M675" s="47" t="s">
        <v>43</v>
      </c>
      <c r="N675" s="47" t="s">
        <v>43</v>
      </c>
      <c r="O675" s="47" t="s">
        <v>43</v>
      </c>
      <c r="P675" s="47" t="s">
        <v>43</v>
      </c>
      <c r="Q675" s="47" t="s">
        <v>43</v>
      </c>
      <c r="R675" s="47" t="s">
        <v>43</v>
      </c>
      <c r="S675" s="47" t="s">
        <v>43</v>
      </c>
      <c r="T675" s="47" t="s">
        <v>324</v>
      </c>
      <c r="U675" s="47" t="s">
        <v>41</v>
      </c>
      <c r="V675" s="50" t="s">
        <v>46</v>
      </c>
      <c r="W675" s="62"/>
    </row>
    <row r="676" spans="1:23" x14ac:dyDescent="0.3">
      <c r="A676" s="47">
        <v>13388</v>
      </c>
      <c r="B676" s="47">
        <v>779</v>
      </c>
      <c r="C676" s="47">
        <v>53200070</v>
      </c>
      <c r="D676" s="47" t="s">
        <v>1630</v>
      </c>
      <c r="E676" s="48" t="s">
        <v>1631</v>
      </c>
      <c r="F676" s="49">
        <v>16</v>
      </c>
      <c r="G676" s="49" t="s">
        <v>327</v>
      </c>
      <c r="H676" s="49" t="s">
        <v>322</v>
      </c>
      <c r="I676" s="49" t="s">
        <v>323</v>
      </c>
      <c r="J676" s="47">
        <v>13388</v>
      </c>
      <c r="K676" s="47" t="s">
        <v>43</v>
      </c>
      <c r="L676" s="47" t="s">
        <v>43</v>
      </c>
      <c r="M676" s="47" t="s">
        <v>43</v>
      </c>
      <c r="N676" s="47" t="s">
        <v>43</v>
      </c>
      <c r="O676" s="47" t="s">
        <v>43</v>
      </c>
      <c r="P676" s="47" t="s">
        <v>43</v>
      </c>
      <c r="Q676" s="47" t="s">
        <v>43</v>
      </c>
      <c r="R676" s="47" t="s">
        <v>43</v>
      </c>
      <c r="S676" s="47" t="s">
        <v>43</v>
      </c>
      <c r="T676" s="47" t="s">
        <v>324</v>
      </c>
      <c r="U676" s="47" t="s">
        <v>41</v>
      </c>
      <c r="V676" s="50" t="s">
        <v>46</v>
      </c>
      <c r="W676" s="62"/>
    </row>
    <row r="677" spans="1:23" ht="33.6" x14ac:dyDescent="0.3">
      <c r="A677" s="47">
        <v>13389</v>
      </c>
      <c r="B677" s="47">
        <v>780</v>
      </c>
      <c r="C677" s="47">
        <v>53200070</v>
      </c>
      <c r="D677" s="47" t="s">
        <v>1632</v>
      </c>
      <c r="E677" s="48" t="s">
        <v>1633</v>
      </c>
      <c r="F677" s="49">
        <v>16</v>
      </c>
      <c r="G677" s="49" t="s">
        <v>327</v>
      </c>
      <c r="H677" s="49" t="s">
        <v>322</v>
      </c>
      <c r="I677" s="49" t="s">
        <v>323</v>
      </c>
      <c r="J677" s="47">
        <v>13389</v>
      </c>
      <c r="K677" s="47" t="s">
        <v>43</v>
      </c>
      <c r="L677" s="47" t="s">
        <v>43</v>
      </c>
      <c r="M677" s="47" t="s">
        <v>43</v>
      </c>
      <c r="N677" s="47" t="s">
        <v>43</v>
      </c>
      <c r="O677" s="47" t="s">
        <v>43</v>
      </c>
      <c r="P677" s="47" t="s">
        <v>43</v>
      </c>
      <c r="Q677" s="47" t="s">
        <v>43</v>
      </c>
      <c r="R677" s="47" t="s">
        <v>43</v>
      </c>
      <c r="S677" s="47" t="s">
        <v>43</v>
      </c>
      <c r="T677" s="47" t="s">
        <v>324</v>
      </c>
      <c r="U677" s="47" t="s">
        <v>41</v>
      </c>
      <c r="V677" s="50" t="s">
        <v>46</v>
      </c>
      <c r="W677" s="62"/>
    </row>
    <row r="678" spans="1:23" ht="33.6" x14ac:dyDescent="0.3">
      <c r="A678" s="47">
        <v>13459</v>
      </c>
      <c r="B678" s="47">
        <v>791</v>
      </c>
      <c r="C678" s="47">
        <v>53200085</v>
      </c>
      <c r="D678" s="47" t="s">
        <v>1634</v>
      </c>
      <c r="E678" s="48" t="s">
        <v>1635</v>
      </c>
      <c r="F678" s="49">
        <v>2</v>
      </c>
      <c r="G678" s="49" t="s">
        <v>327</v>
      </c>
      <c r="H678" s="49" t="s">
        <v>322</v>
      </c>
      <c r="I678" s="49" t="s">
        <v>323</v>
      </c>
      <c r="J678" s="47">
        <v>13459</v>
      </c>
      <c r="K678" s="47" t="s">
        <v>43</v>
      </c>
      <c r="L678" s="47" t="s">
        <v>43</v>
      </c>
      <c r="M678" s="47" t="s">
        <v>43</v>
      </c>
      <c r="N678" s="47" t="s">
        <v>43</v>
      </c>
      <c r="O678" s="47" t="s">
        <v>43</v>
      </c>
      <c r="P678" s="47" t="s">
        <v>43</v>
      </c>
      <c r="Q678" s="47" t="s">
        <v>43</v>
      </c>
      <c r="R678" s="47" t="s">
        <v>43</v>
      </c>
      <c r="S678" s="47" t="s">
        <v>43</v>
      </c>
      <c r="T678" s="47" t="s">
        <v>324</v>
      </c>
      <c r="U678" s="47" t="s">
        <v>41</v>
      </c>
      <c r="V678" s="50" t="s">
        <v>46</v>
      </c>
      <c r="W678" s="62"/>
    </row>
    <row r="679" spans="1:23" ht="33.6" x14ac:dyDescent="0.3">
      <c r="A679" s="47">
        <v>13462</v>
      </c>
      <c r="B679" s="47">
        <v>783</v>
      </c>
      <c r="C679" s="47">
        <v>53200077</v>
      </c>
      <c r="D679" s="47" t="s">
        <v>1636</v>
      </c>
      <c r="E679" s="48" t="s">
        <v>1637</v>
      </c>
      <c r="F679" s="49">
        <v>4</v>
      </c>
      <c r="G679" s="49" t="s">
        <v>327</v>
      </c>
      <c r="H679" s="49" t="s">
        <v>322</v>
      </c>
      <c r="I679" s="49" t="s">
        <v>323</v>
      </c>
      <c r="J679" s="47">
        <v>13462</v>
      </c>
      <c r="K679" s="47" t="s">
        <v>43</v>
      </c>
      <c r="L679" s="47" t="s">
        <v>43</v>
      </c>
      <c r="M679" s="47" t="s">
        <v>43</v>
      </c>
      <c r="N679" s="47" t="s">
        <v>43</v>
      </c>
      <c r="O679" s="47" t="s">
        <v>43</v>
      </c>
      <c r="P679" s="47" t="s">
        <v>43</v>
      </c>
      <c r="Q679" s="47" t="s">
        <v>43</v>
      </c>
      <c r="R679" s="47" t="s">
        <v>43</v>
      </c>
      <c r="S679" s="47" t="s">
        <v>43</v>
      </c>
      <c r="T679" s="47" t="s">
        <v>324</v>
      </c>
      <c r="U679" s="47" t="s">
        <v>41</v>
      </c>
      <c r="V679" s="50" t="s">
        <v>46</v>
      </c>
      <c r="W679" s="62"/>
    </row>
    <row r="680" spans="1:23" x14ac:dyDescent="0.3">
      <c r="A680" s="47">
        <v>13463</v>
      </c>
      <c r="B680" s="47">
        <v>787</v>
      </c>
      <c r="C680" s="47">
        <v>53200079</v>
      </c>
      <c r="D680" s="47" t="s">
        <v>1638</v>
      </c>
      <c r="E680" s="48" t="s">
        <v>1639</v>
      </c>
      <c r="F680" s="49">
        <v>20</v>
      </c>
      <c r="G680" s="49" t="s">
        <v>327</v>
      </c>
      <c r="H680" s="49" t="s">
        <v>322</v>
      </c>
      <c r="I680" s="49" t="s">
        <v>323</v>
      </c>
      <c r="J680" s="47">
        <v>13463</v>
      </c>
      <c r="K680" s="47" t="s">
        <v>43</v>
      </c>
      <c r="L680" s="47" t="s">
        <v>43</v>
      </c>
      <c r="M680" s="47" t="s">
        <v>43</v>
      </c>
      <c r="N680" s="47" t="s">
        <v>43</v>
      </c>
      <c r="O680" s="47" t="s">
        <v>43</v>
      </c>
      <c r="P680" s="47" t="s">
        <v>43</v>
      </c>
      <c r="Q680" s="47" t="s">
        <v>43</v>
      </c>
      <c r="R680" s="47" t="s">
        <v>43</v>
      </c>
      <c r="S680" s="47" t="s">
        <v>43</v>
      </c>
      <c r="T680" s="47" t="s">
        <v>324</v>
      </c>
      <c r="U680" s="47" t="s">
        <v>41</v>
      </c>
      <c r="V680" s="50" t="s">
        <v>46</v>
      </c>
      <c r="W680" s="62"/>
    </row>
    <row r="681" spans="1:23" x14ac:dyDescent="0.3">
      <c r="A681" s="47">
        <v>13464</v>
      </c>
      <c r="B681" s="47">
        <v>788</v>
      </c>
      <c r="C681" s="47">
        <v>53200079</v>
      </c>
      <c r="D681" s="47" t="s">
        <v>1640</v>
      </c>
      <c r="E681" s="48" t="s">
        <v>1641</v>
      </c>
      <c r="F681" s="49">
        <v>18</v>
      </c>
      <c r="G681" s="49" t="s">
        <v>327</v>
      </c>
      <c r="H681" s="49" t="s">
        <v>322</v>
      </c>
      <c r="I681" s="49" t="s">
        <v>323</v>
      </c>
      <c r="J681" s="47">
        <v>13464</v>
      </c>
      <c r="K681" s="47" t="s">
        <v>43</v>
      </c>
      <c r="L681" s="47" t="s">
        <v>43</v>
      </c>
      <c r="M681" s="47" t="s">
        <v>43</v>
      </c>
      <c r="N681" s="47" t="s">
        <v>43</v>
      </c>
      <c r="O681" s="47" t="s">
        <v>43</v>
      </c>
      <c r="P681" s="47" t="s">
        <v>43</v>
      </c>
      <c r="Q681" s="47" t="s">
        <v>43</v>
      </c>
      <c r="R681" s="47" t="s">
        <v>43</v>
      </c>
      <c r="S681" s="47" t="s">
        <v>43</v>
      </c>
      <c r="T681" s="47" t="s">
        <v>324</v>
      </c>
      <c r="U681" s="47" t="s">
        <v>41</v>
      </c>
      <c r="V681" s="50" t="s">
        <v>46</v>
      </c>
      <c r="W681" s="62"/>
    </row>
    <row r="682" spans="1:23" x14ac:dyDescent="0.3">
      <c r="A682" s="47">
        <v>13466</v>
      </c>
      <c r="B682" s="47">
        <v>789</v>
      </c>
      <c r="C682" s="47">
        <v>53200079</v>
      </c>
      <c r="D682" s="47" t="s">
        <v>1642</v>
      </c>
      <c r="E682" s="48" t="s">
        <v>1643</v>
      </c>
      <c r="F682" s="49">
        <v>11</v>
      </c>
      <c r="G682" s="49" t="s">
        <v>327</v>
      </c>
      <c r="H682" s="49" t="s">
        <v>322</v>
      </c>
      <c r="I682" s="49" t="s">
        <v>323</v>
      </c>
      <c r="J682" s="47">
        <v>13466</v>
      </c>
      <c r="K682" s="47" t="s">
        <v>43</v>
      </c>
      <c r="L682" s="47" t="s">
        <v>43</v>
      </c>
      <c r="M682" s="47" t="s">
        <v>43</v>
      </c>
      <c r="N682" s="47" t="s">
        <v>43</v>
      </c>
      <c r="O682" s="47" t="s">
        <v>43</v>
      </c>
      <c r="P682" s="47" t="s">
        <v>43</v>
      </c>
      <c r="Q682" s="47" t="s">
        <v>43</v>
      </c>
      <c r="R682" s="47" t="s">
        <v>43</v>
      </c>
      <c r="S682" s="47" t="s">
        <v>43</v>
      </c>
      <c r="T682" s="47" t="s">
        <v>324</v>
      </c>
      <c r="U682" s="47" t="s">
        <v>41</v>
      </c>
      <c r="V682" s="50" t="s">
        <v>46</v>
      </c>
      <c r="W682" s="62"/>
    </row>
    <row r="683" spans="1:23" x14ac:dyDescent="0.3">
      <c r="A683" s="47">
        <v>13467</v>
      </c>
      <c r="B683" s="47">
        <v>790</v>
      </c>
      <c r="C683" s="47">
        <v>53200079</v>
      </c>
      <c r="D683" s="47" t="s">
        <v>1644</v>
      </c>
      <c r="E683" s="48" t="s">
        <v>1645</v>
      </c>
      <c r="F683" s="49">
        <v>27</v>
      </c>
      <c r="G683" s="49" t="s">
        <v>327</v>
      </c>
      <c r="H683" s="49" t="s">
        <v>322</v>
      </c>
      <c r="I683" s="49" t="s">
        <v>323</v>
      </c>
      <c r="J683" s="47">
        <v>13467</v>
      </c>
      <c r="K683" s="47" t="s">
        <v>43</v>
      </c>
      <c r="L683" s="47" t="s">
        <v>43</v>
      </c>
      <c r="M683" s="47" t="s">
        <v>43</v>
      </c>
      <c r="N683" s="47" t="s">
        <v>43</v>
      </c>
      <c r="O683" s="47" t="s">
        <v>43</v>
      </c>
      <c r="P683" s="47" t="s">
        <v>43</v>
      </c>
      <c r="Q683" s="47" t="s">
        <v>43</v>
      </c>
      <c r="R683" s="47" t="s">
        <v>43</v>
      </c>
      <c r="S683" s="47" t="s">
        <v>43</v>
      </c>
      <c r="T683" s="47" t="s">
        <v>324</v>
      </c>
      <c r="U683" s="47" t="s">
        <v>41</v>
      </c>
      <c r="V683" s="50" t="s">
        <v>46</v>
      </c>
      <c r="W683" s="62"/>
    </row>
    <row r="684" spans="1:23" x14ac:dyDescent="0.3">
      <c r="A684" s="47">
        <v>13470</v>
      </c>
      <c r="B684" s="47">
        <v>784</v>
      </c>
      <c r="C684" s="47">
        <v>53200077</v>
      </c>
      <c r="D684" s="47" t="s">
        <v>1646</v>
      </c>
      <c r="E684" s="48" t="s">
        <v>1647</v>
      </c>
      <c r="F684" s="49">
        <v>8</v>
      </c>
      <c r="G684" s="49" t="s">
        <v>327</v>
      </c>
      <c r="H684" s="49" t="s">
        <v>322</v>
      </c>
      <c r="I684" s="49" t="s">
        <v>323</v>
      </c>
      <c r="J684" s="47">
        <v>13470</v>
      </c>
      <c r="K684" s="47" t="s">
        <v>43</v>
      </c>
      <c r="L684" s="47" t="s">
        <v>43</v>
      </c>
      <c r="M684" s="47" t="s">
        <v>43</v>
      </c>
      <c r="N684" s="47" t="s">
        <v>43</v>
      </c>
      <c r="O684" s="47" t="s">
        <v>43</v>
      </c>
      <c r="P684" s="47" t="s">
        <v>43</v>
      </c>
      <c r="Q684" s="47" t="s">
        <v>43</v>
      </c>
      <c r="R684" s="47" t="s">
        <v>43</v>
      </c>
      <c r="S684" s="47" t="s">
        <v>43</v>
      </c>
      <c r="T684" s="47" t="s">
        <v>324</v>
      </c>
      <c r="U684" s="47" t="s">
        <v>41</v>
      </c>
      <c r="V684" s="50" t="s">
        <v>46</v>
      </c>
      <c r="W684" s="62"/>
    </row>
    <row r="685" spans="1:23" x14ac:dyDescent="0.3">
      <c r="A685" s="47">
        <v>13471</v>
      </c>
      <c r="B685" s="47">
        <v>785</v>
      </c>
      <c r="C685" s="47">
        <v>53200077</v>
      </c>
      <c r="D685" s="47" t="s">
        <v>1648</v>
      </c>
      <c r="E685" s="48" t="s">
        <v>1649</v>
      </c>
      <c r="F685" s="49">
        <v>8</v>
      </c>
      <c r="G685" s="49" t="s">
        <v>327</v>
      </c>
      <c r="H685" s="49" t="s">
        <v>322</v>
      </c>
      <c r="I685" s="49" t="s">
        <v>323</v>
      </c>
      <c r="J685" s="47">
        <v>13471</v>
      </c>
      <c r="K685" s="47" t="s">
        <v>43</v>
      </c>
      <c r="L685" s="47" t="s">
        <v>43</v>
      </c>
      <c r="M685" s="47" t="s">
        <v>43</v>
      </c>
      <c r="N685" s="47" t="s">
        <v>43</v>
      </c>
      <c r="O685" s="47" t="s">
        <v>43</v>
      </c>
      <c r="P685" s="47" t="s">
        <v>43</v>
      </c>
      <c r="Q685" s="47" t="s">
        <v>43</v>
      </c>
      <c r="R685" s="47" t="s">
        <v>43</v>
      </c>
      <c r="S685" s="47" t="s">
        <v>43</v>
      </c>
      <c r="T685" s="47" t="s">
        <v>324</v>
      </c>
      <c r="U685" s="47" t="s">
        <v>41</v>
      </c>
      <c r="V685" s="50" t="s">
        <v>46</v>
      </c>
      <c r="W685" s="62"/>
    </row>
    <row r="686" spans="1:23" x14ac:dyDescent="0.3">
      <c r="A686" s="47">
        <v>13472</v>
      </c>
      <c r="B686" s="47">
        <v>786</v>
      </c>
      <c r="C686" s="47">
        <v>53200077</v>
      </c>
      <c r="D686" s="47" t="s">
        <v>1650</v>
      </c>
      <c r="E686" s="48" t="s">
        <v>1651</v>
      </c>
      <c r="F686" s="49">
        <v>8</v>
      </c>
      <c r="G686" s="49" t="s">
        <v>327</v>
      </c>
      <c r="H686" s="49" t="s">
        <v>322</v>
      </c>
      <c r="I686" s="49" t="s">
        <v>323</v>
      </c>
      <c r="J686" s="47">
        <v>13472</v>
      </c>
      <c r="K686" s="47" t="s">
        <v>43</v>
      </c>
      <c r="L686" s="47" t="s">
        <v>43</v>
      </c>
      <c r="M686" s="47" t="s">
        <v>43</v>
      </c>
      <c r="N686" s="47" t="s">
        <v>43</v>
      </c>
      <c r="O686" s="47" t="s">
        <v>43</v>
      </c>
      <c r="P686" s="47" t="s">
        <v>43</v>
      </c>
      <c r="Q686" s="47" t="s">
        <v>43</v>
      </c>
      <c r="R686" s="47" t="s">
        <v>43</v>
      </c>
      <c r="S686" s="47" t="s">
        <v>43</v>
      </c>
      <c r="T686" s="47" t="s">
        <v>324</v>
      </c>
      <c r="U686" s="47" t="s">
        <v>41</v>
      </c>
      <c r="V686" s="50" t="s">
        <v>46</v>
      </c>
      <c r="W686" s="62"/>
    </row>
    <row r="687" spans="1:23" ht="33.6" x14ac:dyDescent="0.3">
      <c r="A687" s="47">
        <v>13478</v>
      </c>
      <c r="B687" s="47">
        <v>273</v>
      </c>
      <c r="C687" s="47">
        <v>53100112</v>
      </c>
      <c r="D687" s="47" t="s">
        <v>1652</v>
      </c>
      <c r="E687" s="48" t="s">
        <v>1653</v>
      </c>
      <c r="F687" s="49">
        <v>4</v>
      </c>
      <c r="G687" s="49" t="s">
        <v>327</v>
      </c>
      <c r="H687" s="49" t="s">
        <v>322</v>
      </c>
      <c r="I687" s="49" t="s">
        <v>323</v>
      </c>
      <c r="J687" s="47">
        <v>13478</v>
      </c>
      <c r="K687" s="47" t="s">
        <v>43</v>
      </c>
      <c r="L687" s="47" t="s">
        <v>43</v>
      </c>
      <c r="M687" s="47" t="s">
        <v>43</v>
      </c>
      <c r="N687" s="47" t="s">
        <v>43</v>
      </c>
      <c r="O687" s="47" t="s">
        <v>43</v>
      </c>
      <c r="P687" s="47" t="s">
        <v>43</v>
      </c>
      <c r="Q687" s="47" t="s">
        <v>43</v>
      </c>
      <c r="R687" s="47" t="s">
        <v>43</v>
      </c>
      <c r="S687" s="47" t="s">
        <v>43</v>
      </c>
      <c r="T687" s="47" t="s">
        <v>324</v>
      </c>
      <c r="U687" s="47" t="s">
        <v>41</v>
      </c>
      <c r="V687" s="50" t="s">
        <v>46</v>
      </c>
      <c r="W687" s="62"/>
    </row>
    <row r="688" spans="1:23" ht="33.6" x14ac:dyDescent="0.3">
      <c r="A688" s="47">
        <v>13492</v>
      </c>
      <c r="B688" s="47">
        <v>274</v>
      </c>
      <c r="C688" s="47">
        <v>53100114</v>
      </c>
      <c r="D688" s="47" t="s">
        <v>1654</v>
      </c>
      <c r="E688" s="48" t="s">
        <v>1655</v>
      </c>
      <c r="F688" s="49">
        <v>4</v>
      </c>
      <c r="G688" s="49" t="s">
        <v>327</v>
      </c>
      <c r="H688" s="49" t="s">
        <v>322</v>
      </c>
      <c r="I688" s="49" t="s">
        <v>323</v>
      </c>
      <c r="J688" s="47">
        <v>13492</v>
      </c>
      <c r="K688" s="47" t="s">
        <v>43</v>
      </c>
      <c r="L688" s="47" t="s">
        <v>43</v>
      </c>
      <c r="M688" s="47" t="s">
        <v>43</v>
      </c>
      <c r="N688" s="47" t="s">
        <v>43</v>
      </c>
      <c r="O688" s="47" t="s">
        <v>43</v>
      </c>
      <c r="P688" s="47" t="s">
        <v>43</v>
      </c>
      <c r="Q688" s="47" t="s">
        <v>43</v>
      </c>
      <c r="R688" s="47" t="s">
        <v>43</v>
      </c>
      <c r="S688" s="47" t="s">
        <v>43</v>
      </c>
      <c r="T688" s="47" t="s">
        <v>324</v>
      </c>
      <c r="U688" s="47" t="s">
        <v>41</v>
      </c>
      <c r="V688" s="50" t="s">
        <v>46</v>
      </c>
      <c r="W688" s="62"/>
    </row>
    <row r="689" spans="1:23" ht="33.6" x14ac:dyDescent="0.3">
      <c r="A689" s="47">
        <v>13498</v>
      </c>
      <c r="B689" s="47">
        <v>623</v>
      </c>
      <c r="C689" s="47">
        <v>53100655</v>
      </c>
      <c r="D689" s="47" t="s">
        <v>1656</v>
      </c>
      <c r="E689" s="48" t="s">
        <v>1657</v>
      </c>
      <c r="F689" s="49">
        <v>6</v>
      </c>
      <c r="G689" s="49" t="s">
        <v>327</v>
      </c>
      <c r="H689" s="49" t="s">
        <v>322</v>
      </c>
      <c r="I689" s="49" t="s">
        <v>323</v>
      </c>
      <c r="J689" s="47">
        <v>13498</v>
      </c>
      <c r="K689" s="47" t="s">
        <v>43</v>
      </c>
      <c r="L689" s="47" t="s">
        <v>43</v>
      </c>
      <c r="M689" s="47" t="s">
        <v>43</v>
      </c>
      <c r="N689" s="47" t="s">
        <v>43</v>
      </c>
      <c r="O689" s="47" t="s">
        <v>43</v>
      </c>
      <c r="P689" s="47" t="s">
        <v>43</v>
      </c>
      <c r="Q689" s="47" t="s">
        <v>43</v>
      </c>
      <c r="R689" s="47" t="s">
        <v>43</v>
      </c>
      <c r="S689" s="47" t="s">
        <v>43</v>
      </c>
      <c r="T689" s="47" t="s">
        <v>324</v>
      </c>
      <c r="U689" s="47" t="s">
        <v>41</v>
      </c>
      <c r="V689" s="50" t="s">
        <v>46</v>
      </c>
      <c r="W689" s="62"/>
    </row>
    <row r="690" spans="1:23" x14ac:dyDescent="0.3">
      <c r="A690" s="47">
        <v>13499</v>
      </c>
      <c r="B690" s="47">
        <v>800</v>
      </c>
      <c r="C690" s="47">
        <v>53200106</v>
      </c>
      <c r="D690" s="47" t="s">
        <v>1658</v>
      </c>
      <c r="E690" s="48" t="s">
        <v>1659</v>
      </c>
      <c r="F690" s="49">
        <v>11</v>
      </c>
      <c r="G690" s="49" t="s">
        <v>327</v>
      </c>
      <c r="H690" s="49" t="s">
        <v>322</v>
      </c>
      <c r="I690" s="49" t="s">
        <v>323</v>
      </c>
      <c r="J690" s="47">
        <v>13499</v>
      </c>
      <c r="K690" s="47" t="s">
        <v>43</v>
      </c>
      <c r="L690" s="47" t="s">
        <v>43</v>
      </c>
      <c r="M690" s="47" t="s">
        <v>43</v>
      </c>
      <c r="N690" s="47" t="s">
        <v>43</v>
      </c>
      <c r="O690" s="47" t="s">
        <v>43</v>
      </c>
      <c r="P690" s="47" t="s">
        <v>43</v>
      </c>
      <c r="Q690" s="47" t="s">
        <v>43</v>
      </c>
      <c r="R690" s="47" t="s">
        <v>43</v>
      </c>
      <c r="S690" s="47" t="s">
        <v>43</v>
      </c>
      <c r="T690" s="47" t="s">
        <v>324</v>
      </c>
      <c r="U690" s="47" t="s">
        <v>41</v>
      </c>
      <c r="V690" s="50" t="s">
        <v>46</v>
      </c>
      <c r="W690" s="62"/>
    </row>
    <row r="691" spans="1:23" x14ac:dyDescent="0.3">
      <c r="A691" s="47">
        <v>13500</v>
      </c>
      <c r="B691" s="47">
        <v>801</v>
      </c>
      <c r="C691" s="47">
        <v>53200106</v>
      </c>
      <c r="D691" s="47" t="s">
        <v>1660</v>
      </c>
      <c r="E691" s="48" t="s">
        <v>1661</v>
      </c>
      <c r="F691" s="49">
        <v>11</v>
      </c>
      <c r="G691" s="49" t="s">
        <v>327</v>
      </c>
      <c r="H691" s="49" t="s">
        <v>322</v>
      </c>
      <c r="I691" s="49" t="s">
        <v>323</v>
      </c>
      <c r="J691" s="47">
        <v>13500</v>
      </c>
      <c r="K691" s="47" t="s">
        <v>43</v>
      </c>
      <c r="L691" s="47" t="s">
        <v>43</v>
      </c>
      <c r="M691" s="47" t="s">
        <v>43</v>
      </c>
      <c r="N691" s="47" t="s">
        <v>43</v>
      </c>
      <c r="O691" s="47" t="s">
        <v>43</v>
      </c>
      <c r="P691" s="47" t="s">
        <v>43</v>
      </c>
      <c r="Q691" s="47" t="s">
        <v>43</v>
      </c>
      <c r="R691" s="47" t="s">
        <v>43</v>
      </c>
      <c r="S691" s="47" t="s">
        <v>43</v>
      </c>
      <c r="T691" s="47" t="s">
        <v>324</v>
      </c>
      <c r="U691" s="47" t="s">
        <v>41</v>
      </c>
      <c r="V691" s="50" t="s">
        <v>46</v>
      </c>
      <c r="W691" s="62"/>
    </row>
    <row r="692" spans="1:23" x14ac:dyDescent="0.3">
      <c r="A692" s="47">
        <v>13501</v>
      </c>
      <c r="B692" s="47">
        <v>802</v>
      </c>
      <c r="C692" s="47">
        <v>53200106</v>
      </c>
      <c r="D692" s="47" t="s">
        <v>1662</v>
      </c>
      <c r="E692" s="48" t="s">
        <v>1663</v>
      </c>
      <c r="F692" s="49">
        <v>11</v>
      </c>
      <c r="G692" s="49" t="s">
        <v>327</v>
      </c>
      <c r="H692" s="49" t="s">
        <v>322</v>
      </c>
      <c r="I692" s="49" t="s">
        <v>323</v>
      </c>
      <c r="J692" s="47">
        <v>13501</v>
      </c>
      <c r="K692" s="47" t="s">
        <v>43</v>
      </c>
      <c r="L692" s="47" t="s">
        <v>43</v>
      </c>
      <c r="M692" s="47" t="s">
        <v>43</v>
      </c>
      <c r="N692" s="47" t="s">
        <v>43</v>
      </c>
      <c r="O692" s="47" t="s">
        <v>43</v>
      </c>
      <c r="P692" s="47" t="s">
        <v>43</v>
      </c>
      <c r="Q692" s="47" t="s">
        <v>43</v>
      </c>
      <c r="R692" s="47" t="s">
        <v>43</v>
      </c>
      <c r="S692" s="47" t="s">
        <v>43</v>
      </c>
      <c r="T692" s="47" t="s">
        <v>324</v>
      </c>
      <c r="U692" s="47" t="s">
        <v>41</v>
      </c>
      <c r="V692" s="50" t="s">
        <v>46</v>
      </c>
      <c r="W692" s="62"/>
    </row>
    <row r="693" spans="1:23" x14ac:dyDescent="0.3">
      <c r="A693" s="47">
        <v>13502</v>
      </c>
      <c r="B693" s="47">
        <v>803</v>
      </c>
      <c r="C693" s="47">
        <v>53200106</v>
      </c>
      <c r="D693" s="47" t="s">
        <v>1664</v>
      </c>
      <c r="E693" s="48" t="s">
        <v>1665</v>
      </c>
      <c r="F693" s="49">
        <v>11</v>
      </c>
      <c r="G693" s="49" t="s">
        <v>327</v>
      </c>
      <c r="H693" s="49" t="s">
        <v>322</v>
      </c>
      <c r="I693" s="49" t="s">
        <v>323</v>
      </c>
      <c r="J693" s="47">
        <v>13502</v>
      </c>
      <c r="K693" s="47" t="s">
        <v>43</v>
      </c>
      <c r="L693" s="47" t="s">
        <v>43</v>
      </c>
      <c r="M693" s="47" t="s">
        <v>43</v>
      </c>
      <c r="N693" s="47" t="s">
        <v>43</v>
      </c>
      <c r="O693" s="47" t="s">
        <v>43</v>
      </c>
      <c r="P693" s="47" t="s">
        <v>43</v>
      </c>
      <c r="Q693" s="47" t="s">
        <v>43</v>
      </c>
      <c r="R693" s="47" t="s">
        <v>43</v>
      </c>
      <c r="S693" s="47" t="s">
        <v>43</v>
      </c>
      <c r="T693" s="47" t="s">
        <v>324</v>
      </c>
      <c r="U693" s="47" t="s">
        <v>41</v>
      </c>
      <c r="V693" s="50" t="s">
        <v>46</v>
      </c>
      <c r="W693" s="62"/>
    </row>
    <row r="694" spans="1:23" x14ac:dyDescent="0.3">
      <c r="A694" s="47">
        <v>13504</v>
      </c>
      <c r="B694" s="47">
        <v>804</v>
      </c>
      <c r="C694" s="47">
        <v>53200106</v>
      </c>
      <c r="D694" s="47" t="s">
        <v>1666</v>
      </c>
      <c r="E694" s="48" t="s">
        <v>1667</v>
      </c>
      <c r="F694" s="49">
        <v>11</v>
      </c>
      <c r="G694" s="49" t="s">
        <v>327</v>
      </c>
      <c r="H694" s="49" t="s">
        <v>322</v>
      </c>
      <c r="I694" s="49" t="s">
        <v>323</v>
      </c>
      <c r="J694" s="47">
        <v>13504</v>
      </c>
      <c r="K694" s="47" t="s">
        <v>43</v>
      </c>
      <c r="L694" s="47" t="s">
        <v>43</v>
      </c>
      <c r="M694" s="47" t="s">
        <v>43</v>
      </c>
      <c r="N694" s="47" t="s">
        <v>43</v>
      </c>
      <c r="O694" s="47" t="s">
        <v>43</v>
      </c>
      <c r="P694" s="47" t="s">
        <v>43</v>
      </c>
      <c r="Q694" s="47" t="s">
        <v>43</v>
      </c>
      <c r="R694" s="47" t="s">
        <v>43</v>
      </c>
      <c r="S694" s="47" t="s">
        <v>43</v>
      </c>
      <c r="T694" s="47" t="s">
        <v>324</v>
      </c>
      <c r="U694" s="47" t="s">
        <v>41</v>
      </c>
      <c r="V694" s="50" t="s">
        <v>46</v>
      </c>
      <c r="W694" s="62"/>
    </row>
    <row r="695" spans="1:23" x14ac:dyDescent="0.3">
      <c r="A695" s="47">
        <v>13505</v>
      </c>
      <c r="B695" s="47">
        <v>805</v>
      </c>
      <c r="C695" s="47">
        <v>53200106</v>
      </c>
      <c r="D695" s="47" t="s">
        <v>1668</v>
      </c>
      <c r="E695" s="48" t="s">
        <v>1669</v>
      </c>
      <c r="F695" s="49">
        <v>11</v>
      </c>
      <c r="G695" s="49" t="s">
        <v>327</v>
      </c>
      <c r="H695" s="49" t="s">
        <v>322</v>
      </c>
      <c r="I695" s="49" t="s">
        <v>323</v>
      </c>
      <c r="J695" s="47">
        <v>13505</v>
      </c>
      <c r="K695" s="47" t="s">
        <v>43</v>
      </c>
      <c r="L695" s="47" t="s">
        <v>43</v>
      </c>
      <c r="M695" s="47" t="s">
        <v>43</v>
      </c>
      <c r="N695" s="47" t="s">
        <v>43</v>
      </c>
      <c r="O695" s="47" t="s">
        <v>43</v>
      </c>
      <c r="P695" s="47" t="s">
        <v>43</v>
      </c>
      <c r="Q695" s="47" t="s">
        <v>43</v>
      </c>
      <c r="R695" s="47" t="s">
        <v>43</v>
      </c>
      <c r="S695" s="47" t="s">
        <v>43</v>
      </c>
      <c r="T695" s="47" t="s">
        <v>324</v>
      </c>
      <c r="U695" s="47" t="s">
        <v>41</v>
      </c>
      <c r="V695" s="50" t="s">
        <v>46</v>
      </c>
      <c r="W695" s="62"/>
    </row>
    <row r="696" spans="1:23" x14ac:dyDescent="0.3">
      <c r="A696" s="47">
        <v>13506</v>
      </c>
      <c r="B696" s="47">
        <v>806</v>
      </c>
      <c r="C696" s="47">
        <v>53200106</v>
      </c>
      <c r="D696" s="47" t="s">
        <v>1670</v>
      </c>
      <c r="E696" s="48" t="s">
        <v>1671</v>
      </c>
      <c r="F696" s="49">
        <v>11</v>
      </c>
      <c r="G696" s="49" t="s">
        <v>327</v>
      </c>
      <c r="H696" s="49" t="s">
        <v>322</v>
      </c>
      <c r="I696" s="49" t="s">
        <v>323</v>
      </c>
      <c r="J696" s="47">
        <v>13506</v>
      </c>
      <c r="K696" s="47" t="s">
        <v>43</v>
      </c>
      <c r="L696" s="47" t="s">
        <v>43</v>
      </c>
      <c r="M696" s="47" t="s">
        <v>43</v>
      </c>
      <c r="N696" s="47" t="s">
        <v>43</v>
      </c>
      <c r="O696" s="47" t="s">
        <v>43</v>
      </c>
      <c r="P696" s="47" t="s">
        <v>43</v>
      </c>
      <c r="Q696" s="47" t="s">
        <v>43</v>
      </c>
      <c r="R696" s="47" t="s">
        <v>43</v>
      </c>
      <c r="S696" s="47" t="s">
        <v>43</v>
      </c>
      <c r="T696" s="47" t="s">
        <v>324</v>
      </c>
      <c r="U696" s="47" t="s">
        <v>41</v>
      </c>
      <c r="V696" s="50" t="s">
        <v>46</v>
      </c>
      <c r="W696" s="62"/>
    </row>
    <row r="697" spans="1:23" x14ac:dyDescent="0.3">
      <c r="A697" s="47">
        <v>13507</v>
      </c>
      <c r="B697" s="47">
        <v>807</v>
      </c>
      <c r="C697" s="47">
        <v>53200106</v>
      </c>
      <c r="D697" s="47" t="s">
        <v>1672</v>
      </c>
      <c r="E697" s="48" t="s">
        <v>1673</v>
      </c>
      <c r="F697" s="49">
        <v>11</v>
      </c>
      <c r="G697" s="49" t="s">
        <v>327</v>
      </c>
      <c r="H697" s="49" t="s">
        <v>322</v>
      </c>
      <c r="I697" s="49" t="s">
        <v>323</v>
      </c>
      <c r="J697" s="47">
        <v>13507</v>
      </c>
      <c r="K697" s="47" t="s">
        <v>43</v>
      </c>
      <c r="L697" s="47" t="s">
        <v>43</v>
      </c>
      <c r="M697" s="47" t="s">
        <v>43</v>
      </c>
      <c r="N697" s="47" t="s">
        <v>43</v>
      </c>
      <c r="O697" s="47" t="s">
        <v>43</v>
      </c>
      <c r="P697" s="47" t="s">
        <v>43</v>
      </c>
      <c r="Q697" s="47" t="s">
        <v>43</v>
      </c>
      <c r="R697" s="47" t="s">
        <v>43</v>
      </c>
      <c r="S697" s="47" t="s">
        <v>43</v>
      </c>
      <c r="T697" s="47" t="s">
        <v>324</v>
      </c>
      <c r="U697" s="47" t="s">
        <v>41</v>
      </c>
      <c r="V697" s="50" t="s">
        <v>46</v>
      </c>
      <c r="W697" s="62"/>
    </row>
    <row r="698" spans="1:23" x14ac:dyDescent="0.3">
      <c r="A698" s="47">
        <v>13508</v>
      </c>
      <c r="B698" s="47">
        <v>808</v>
      </c>
      <c r="C698" s="47">
        <v>53200106</v>
      </c>
      <c r="D698" s="47" t="s">
        <v>1674</v>
      </c>
      <c r="E698" s="48" t="s">
        <v>1675</v>
      </c>
      <c r="F698" s="49">
        <v>11</v>
      </c>
      <c r="G698" s="49" t="s">
        <v>327</v>
      </c>
      <c r="H698" s="49" t="s">
        <v>322</v>
      </c>
      <c r="I698" s="49" t="s">
        <v>323</v>
      </c>
      <c r="J698" s="47">
        <v>13508</v>
      </c>
      <c r="K698" s="47" t="s">
        <v>43</v>
      </c>
      <c r="L698" s="47" t="s">
        <v>43</v>
      </c>
      <c r="M698" s="47" t="s">
        <v>43</v>
      </c>
      <c r="N698" s="47" t="s">
        <v>43</v>
      </c>
      <c r="O698" s="47" t="s">
        <v>43</v>
      </c>
      <c r="P698" s="47" t="s">
        <v>43</v>
      </c>
      <c r="Q698" s="47" t="s">
        <v>43</v>
      </c>
      <c r="R698" s="47" t="s">
        <v>43</v>
      </c>
      <c r="S698" s="47" t="s">
        <v>43</v>
      </c>
      <c r="T698" s="47" t="s">
        <v>324</v>
      </c>
      <c r="U698" s="47" t="s">
        <v>41</v>
      </c>
      <c r="V698" s="50" t="s">
        <v>46</v>
      </c>
      <c r="W698" s="62"/>
    </row>
    <row r="699" spans="1:23" x14ac:dyDescent="0.3">
      <c r="A699" s="47">
        <v>13509</v>
      </c>
      <c r="B699" s="47">
        <v>809</v>
      </c>
      <c r="C699" s="47">
        <v>53200106</v>
      </c>
      <c r="D699" s="47" t="s">
        <v>1676</v>
      </c>
      <c r="E699" s="48" t="s">
        <v>1677</v>
      </c>
      <c r="F699" s="49">
        <v>11</v>
      </c>
      <c r="G699" s="49" t="s">
        <v>327</v>
      </c>
      <c r="H699" s="49" t="s">
        <v>322</v>
      </c>
      <c r="I699" s="49" t="s">
        <v>323</v>
      </c>
      <c r="J699" s="47">
        <v>13509</v>
      </c>
      <c r="K699" s="47" t="s">
        <v>43</v>
      </c>
      <c r="L699" s="47" t="s">
        <v>43</v>
      </c>
      <c r="M699" s="47" t="s">
        <v>43</v>
      </c>
      <c r="N699" s="47" t="s">
        <v>43</v>
      </c>
      <c r="O699" s="47" t="s">
        <v>43</v>
      </c>
      <c r="P699" s="47" t="s">
        <v>43</v>
      </c>
      <c r="Q699" s="47" t="s">
        <v>43</v>
      </c>
      <c r="R699" s="47" t="s">
        <v>43</v>
      </c>
      <c r="S699" s="47" t="s">
        <v>43</v>
      </c>
      <c r="T699" s="47" t="s">
        <v>324</v>
      </c>
      <c r="U699" s="47" t="s">
        <v>41</v>
      </c>
      <c r="V699" s="50" t="s">
        <v>46</v>
      </c>
      <c r="W699" s="62"/>
    </row>
    <row r="700" spans="1:23" x14ac:dyDescent="0.3">
      <c r="A700" s="47">
        <v>13510</v>
      </c>
      <c r="B700" s="47">
        <v>810</v>
      </c>
      <c r="C700" s="47">
        <v>53200106</v>
      </c>
      <c r="D700" s="47" t="s">
        <v>1678</v>
      </c>
      <c r="E700" s="48" t="s">
        <v>1679</v>
      </c>
      <c r="F700" s="49">
        <v>11</v>
      </c>
      <c r="G700" s="49" t="s">
        <v>327</v>
      </c>
      <c r="H700" s="49" t="s">
        <v>322</v>
      </c>
      <c r="I700" s="49" t="s">
        <v>323</v>
      </c>
      <c r="J700" s="47">
        <v>13510</v>
      </c>
      <c r="K700" s="47" t="s">
        <v>43</v>
      </c>
      <c r="L700" s="47" t="s">
        <v>43</v>
      </c>
      <c r="M700" s="47" t="s">
        <v>43</v>
      </c>
      <c r="N700" s="47" t="s">
        <v>43</v>
      </c>
      <c r="O700" s="47" t="s">
        <v>43</v>
      </c>
      <c r="P700" s="47" t="s">
        <v>43</v>
      </c>
      <c r="Q700" s="47" t="s">
        <v>43</v>
      </c>
      <c r="R700" s="47" t="s">
        <v>43</v>
      </c>
      <c r="S700" s="47" t="s">
        <v>43</v>
      </c>
      <c r="T700" s="47" t="s">
        <v>324</v>
      </c>
      <c r="U700" s="47" t="s">
        <v>41</v>
      </c>
      <c r="V700" s="50" t="s">
        <v>46</v>
      </c>
      <c r="W700" s="62"/>
    </row>
    <row r="701" spans="1:23" x14ac:dyDescent="0.3">
      <c r="A701" s="47">
        <v>13511</v>
      </c>
      <c r="B701" s="47">
        <v>793</v>
      </c>
      <c r="C701" s="47">
        <v>53200105</v>
      </c>
      <c r="D701" s="47" t="s">
        <v>1680</v>
      </c>
      <c r="E701" s="48" t="s">
        <v>1681</v>
      </c>
      <c r="F701" s="49">
        <v>3</v>
      </c>
      <c r="G701" s="49" t="s">
        <v>327</v>
      </c>
      <c r="H701" s="49" t="s">
        <v>322</v>
      </c>
      <c r="I701" s="49" t="s">
        <v>323</v>
      </c>
      <c r="J701" s="47">
        <v>13511</v>
      </c>
      <c r="K701" s="47" t="s">
        <v>43</v>
      </c>
      <c r="L701" s="47" t="s">
        <v>43</v>
      </c>
      <c r="M701" s="47" t="s">
        <v>43</v>
      </c>
      <c r="N701" s="47" t="s">
        <v>43</v>
      </c>
      <c r="O701" s="47" t="s">
        <v>43</v>
      </c>
      <c r="P701" s="47" t="s">
        <v>43</v>
      </c>
      <c r="Q701" s="47" t="s">
        <v>43</v>
      </c>
      <c r="R701" s="47" t="s">
        <v>43</v>
      </c>
      <c r="S701" s="47" t="s">
        <v>43</v>
      </c>
      <c r="T701" s="47" t="s">
        <v>324</v>
      </c>
      <c r="U701" s="47" t="s">
        <v>41</v>
      </c>
      <c r="V701" s="50" t="s">
        <v>46</v>
      </c>
      <c r="W701" s="62"/>
    </row>
    <row r="702" spans="1:23" ht="33.6" x14ac:dyDescent="0.3">
      <c r="A702" s="47">
        <v>13512</v>
      </c>
      <c r="B702" s="47">
        <v>816</v>
      </c>
      <c r="C702" s="47">
        <v>53200108</v>
      </c>
      <c r="D702" s="47" t="s">
        <v>1682</v>
      </c>
      <c r="E702" s="48" t="s">
        <v>1683</v>
      </c>
      <c r="F702" s="49">
        <v>3</v>
      </c>
      <c r="G702" s="49" t="s">
        <v>327</v>
      </c>
      <c r="H702" s="49" t="s">
        <v>322</v>
      </c>
      <c r="I702" s="49" t="s">
        <v>323</v>
      </c>
      <c r="J702" s="47">
        <v>13512</v>
      </c>
      <c r="K702" s="47" t="s">
        <v>43</v>
      </c>
      <c r="L702" s="47" t="s">
        <v>43</v>
      </c>
      <c r="M702" s="47" t="s">
        <v>43</v>
      </c>
      <c r="N702" s="47" t="s">
        <v>43</v>
      </c>
      <c r="O702" s="47" t="s">
        <v>43</v>
      </c>
      <c r="P702" s="47" t="s">
        <v>43</v>
      </c>
      <c r="Q702" s="47" t="s">
        <v>43</v>
      </c>
      <c r="R702" s="47" t="s">
        <v>43</v>
      </c>
      <c r="S702" s="47" t="s">
        <v>43</v>
      </c>
      <c r="T702" s="47" t="s">
        <v>324</v>
      </c>
      <c r="U702" s="47" t="s">
        <v>41</v>
      </c>
      <c r="V702" s="50" t="s">
        <v>46</v>
      </c>
      <c r="W702" s="62"/>
    </row>
    <row r="703" spans="1:23" x14ac:dyDescent="0.3">
      <c r="A703" s="47">
        <v>13513</v>
      </c>
      <c r="B703" s="47">
        <v>811</v>
      </c>
      <c r="C703" s="47">
        <v>53200106</v>
      </c>
      <c r="D703" s="47" t="s">
        <v>1684</v>
      </c>
      <c r="E703" s="48" t="s">
        <v>1685</v>
      </c>
      <c r="F703" s="49">
        <v>11</v>
      </c>
      <c r="G703" s="49" t="s">
        <v>327</v>
      </c>
      <c r="H703" s="49" t="s">
        <v>322</v>
      </c>
      <c r="I703" s="49" t="s">
        <v>323</v>
      </c>
      <c r="J703" s="47">
        <v>13513</v>
      </c>
      <c r="K703" s="47" t="s">
        <v>43</v>
      </c>
      <c r="L703" s="47" t="s">
        <v>43</v>
      </c>
      <c r="M703" s="47" t="s">
        <v>43</v>
      </c>
      <c r="N703" s="47" t="s">
        <v>43</v>
      </c>
      <c r="O703" s="47" t="s">
        <v>43</v>
      </c>
      <c r="P703" s="47" t="s">
        <v>43</v>
      </c>
      <c r="Q703" s="47" t="s">
        <v>43</v>
      </c>
      <c r="R703" s="47" t="s">
        <v>43</v>
      </c>
      <c r="S703" s="47" t="s">
        <v>43</v>
      </c>
      <c r="T703" s="47" t="s">
        <v>324</v>
      </c>
      <c r="U703" s="47" t="s">
        <v>41</v>
      </c>
      <c r="V703" s="50" t="s">
        <v>46</v>
      </c>
      <c r="W703" s="62"/>
    </row>
    <row r="704" spans="1:23" x14ac:dyDescent="0.3">
      <c r="A704" s="47">
        <v>13519</v>
      </c>
      <c r="B704" s="47">
        <v>794</v>
      </c>
      <c r="C704" s="47">
        <v>53200105</v>
      </c>
      <c r="D704" s="47" t="s">
        <v>1686</v>
      </c>
      <c r="E704" s="48" t="s">
        <v>1687</v>
      </c>
      <c r="F704" s="49">
        <v>3</v>
      </c>
      <c r="G704" s="49" t="s">
        <v>327</v>
      </c>
      <c r="H704" s="49" t="s">
        <v>322</v>
      </c>
      <c r="I704" s="49" t="s">
        <v>323</v>
      </c>
      <c r="J704" s="47">
        <v>13519</v>
      </c>
      <c r="K704" s="47" t="s">
        <v>43</v>
      </c>
      <c r="L704" s="47" t="s">
        <v>43</v>
      </c>
      <c r="M704" s="47" t="s">
        <v>43</v>
      </c>
      <c r="N704" s="47" t="s">
        <v>43</v>
      </c>
      <c r="O704" s="47" t="s">
        <v>43</v>
      </c>
      <c r="P704" s="47" t="s">
        <v>43</v>
      </c>
      <c r="Q704" s="47" t="s">
        <v>43</v>
      </c>
      <c r="R704" s="47" t="s">
        <v>43</v>
      </c>
      <c r="S704" s="47" t="s">
        <v>43</v>
      </c>
      <c r="T704" s="47" t="s">
        <v>324</v>
      </c>
      <c r="U704" s="47" t="s">
        <v>41</v>
      </c>
      <c r="V704" s="50" t="s">
        <v>46</v>
      </c>
      <c r="W704" s="62"/>
    </row>
    <row r="705" spans="1:23" x14ac:dyDescent="0.3">
      <c r="A705" s="47">
        <v>13520</v>
      </c>
      <c r="B705" s="47">
        <v>795</v>
      </c>
      <c r="C705" s="47">
        <v>53200105</v>
      </c>
      <c r="D705" s="47" t="s">
        <v>1688</v>
      </c>
      <c r="E705" s="48" t="s">
        <v>1689</v>
      </c>
      <c r="F705" s="49">
        <v>3</v>
      </c>
      <c r="G705" s="49" t="s">
        <v>327</v>
      </c>
      <c r="H705" s="49" t="s">
        <v>322</v>
      </c>
      <c r="I705" s="49" t="s">
        <v>323</v>
      </c>
      <c r="J705" s="47">
        <v>13520</v>
      </c>
      <c r="K705" s="47" t="s">
        <v>43</v>
      </c>
      <c r="L705" s="47" t="s">
        <v>43</v>
      </c>
      <c r="M705" s="47" t="s">
        <v>43</v>
      </c>
      <c r="N705" s="47" t="s">
        <v>43</v>
      </c>
      <c r="O705" s="47" t="s">
        <v>43</v>
      </c>
      <c r="P705" s="47" t="s">
        <v>43</v>
      </c>
      <c r="Q705" s="47" t="s">
        <v>43</v>
      </c>
      <c r="R705" s="47" t="s">
        <v>43</v>
      </c>
      <c r="S705" s="47" t="s">
        <v>43</v>
      </c>
      <c r="T705" s="47" t="s">
        <v>324</v>
      </c>
      <c r="U705" s="47" t="s">
        <v>41</v>
      </c>
      <c r="V705" s="50" t="s">
        <v>46</v>
      </c>
      <c r="W705" s="62"/>
    </row>
    <row r="706" spans="1:23" x14ac:dyDescent="0.3">
      <c r="A706" s="47">
        <v>13523</v>
      </c>
      <c r="B706" s="47">
        <v>796</v>
      </c>
      <c r="C706" s="47">
        <v>53200105</v>
      </c>
      <c r="D706" s="47" t="s">
        <v>1690</v>
      </c>
      <c r="E706" s="48" t="s">
        <v>1691</v>
      </c>
      <c r="F706" s="49">
        <v>12</v>
      </c>
      <c r="G706" s="49" t="s">
        <v>327</v>
      </c>
      <c r="H706" s="49" t="s">
        <v>322</v>
      </c>
      <c r="I706" s="49" t="s">
        <v>323</v>
      </c>
      <c r="J706" s="47">
        <v>13523</v>
      </c>
      <c r="K706" s="47" t="s">
        <v>43</v>
      </c>
      <c r="L706" s="47" t="s">
        <v>43</v>
      </c>
      <c r="M706" s="47" t="s">
        <v>43</v>
      </c>
      <c r="N706" s="47" t="s">
        <v>43</v>
      </c>
      <c r="O706" s="47" t="s">
        <v>43</v>
      </c>
      <c r="P706" s="47" t="s">
        <v>43</v>
      </c>
      <c r="Q706" s="47" t="s">
        <v>43</v>
      </c>
      <c r="R706" s="47" t="s">
        <v>43</v>
      </c>
      <c r="S706" s="47" t="s">
        <v>43</v>
      </c>
      <c r="T706" s="47" t="s">
        <v>324</v>
      </c>
      <c r="U706" s="47" t="s">
        <v>41</v>
      </c>
      <c r="V706" s="50" t="s">
        <v>46</v>
      </c>
      <c r="W706" s="62"/>
    </row>
    <row r="707" spans="1:23" ht="33.6" x14ac:dyDescent="0.3">
      <c r="A707" s="47">
        <v>13526</v>
      </c>
      <c r="B707" s="47">
        <v>819</v>
      </c>
      <c r="C707" s="47">
        <v>53200111</v>
      </c>
      <c r="D707" s="47" t="s">
        <v>1692</v>
      </c>
      <c r="E707" s="48" t="s">
        <v>1693</v>
      </c>
      <c r="F707" s="49">
        <v>40</v>
      </c>
      <c r="G707" s="49" t="s">
        <v>327</v>
      </c>
      <c r="H707" s="49" t="s">
        <v>322</v>
      </c>
      <c r="I707" s="49" t="s">
        <v>323</v>
      </c>
      <c r="J707" s="47">
        <v>13526</v>
      </c>
      <c r="K707" s="47" t="s">
        <v>43</v>
      </c>
      <c r="L707" s="47" t="s">
        <v>43</v>
      </c>
      <c r="M707" s="47" t="s">
        <v>43</v>
      </c>
      <c r="N707" s="47" t="s">
        <v>43</v>
      </c>
      <c r="O707" s="47" t="s">
        <v>43</v>
      </c>
      <c r="P707" s="47" t="s">
        <v>43</v>
      </c>
      <c r="Q707" s="47" t="s">
        <v>43</v>
      </c>
      <c r="R707" s="47" t="s">
        <v>43</v>
      </c>
      <c r="S707" s="47" t="s">
        <v>43</v>
      </c>
      <c r="T707" s="47" t="s">
        <v>324</v>
      </c>
      <c r="U707" s="47" t="s">
        <v>41</v>
      </c>
      <c r="V707" s="50" t="s">
        <v>46</v>
      </c>
      <c r="W707" s="62"/>
    </row>
    <row r="708" spans="1:23" x14ac:dyDescent="0.3">
      <c r="A708" s="47">
        <v>13527</v>
      </c>
      <c r="B708" s="47">
        <v>797</v>
      </c>
      <c r="C708" s="47">
        <v>53200105</v>
      </c>
      <c r="D708" s="47" t="s">
        <v>1694</v>
      </c>
      <c r="E708" s="48" t="s">
        <v>1695</v>
      </c>
      <c r="F708" s="49">
        <v>3</v>
      </c>
      <c r="G708" s="49" t="s">
        <v>327</v>
      </c>
      <c r="H708" s="49" t="s">
        <v>322</v>
      </c>
      <c r="I708" s="49" t="s">
        <v>323</v>
      </c>
      <c r="J708" s="47">
        <v>13527</v>
      </c>
      <c r="K708" s="47" t="s">
        <v>43</v>
      </c>
      <c r="L708" s="47" t="s">
        <v>43</v>
      </c>
      <c r="M708" s="47" t="s">
        <v>43</v>
      </c>
      <c r="N708" s="47" t="s">
        <v>43</v>
      </c>
      <c r="O708" s="47" t="s">
        <v>43</v>
      </c>
      <c r="P708" s="47" t="s">
        <v>43</v>
      </c>
      <c r="Q708" s="47" t="s">
        <v>43</v>
      </c>
      <c r="R708" s="47" t="s">
        <v>43</v>
      </c>
      <c r="S708" s="47" t="s">
        <v>43</v>
      </c>
      <c r="T708" s="47" t="s">
        <v>324</v>
      </c>
      <c r="U708" s="47" t="s">
        <v>41</v>
      </c>
      <c r="V708" s="50" t="s">
        <v>46</v>
      </c>
      <c r="W708" s="62"/>
    </row>
    <row r="709" spans="1:23" ht="50.4" x14ac:dyDescent="0.3">
      <c r="A709" s="47">
        <v>13528</v>
      </c>
      <c r="B709" s="47">
        <v>817</v>
      </c>
      <c r="C709" s="47">
        <v>53200108</v>
      </c>
      <c r="D709" s="47" t="s">
        <v>1696</v>
      </c>
      <c r="E709" s="48" t="s">
        <v>1697</v>
      </c>
      <c r="F709" s="49">
        <v>6</v>
      </c>
      <c r="G709" s="49" t="s">
        <v>327</v>
      </c>
      <c r="H709" s="49" t="s">
        <v>322</v>
      </c>
      <c r="I709" s="49" t="s">
        <v>323</v>
      </c>
      <c r="J709" s="47">
        <v>13528</v>
      </c>
      <c r="K709" s="47" t="s">
        <v>43</v>
      </c>
      <c r="L709" s="47" t="s">
        <v>43</v>
      </c>
      <c r="M709" s="47" t="s">
        <v>43</v>
      </c>
      <c r="N709" s="47" t="s">
        <v>43</v>
      </c>
      <c r="O709" s="47" t="s">
        <v>43</v>
      </c>
      <c r="P709" s="47" t="s">
        <v>43</v>
      </c>
      <c r="Q709" s="47" t="s">
        <v>43</v>
      </c>
      <c r="R709" s="47" t="s">
        <v>43</v>
      </c>
      <c r="S709" s="47" t="s">
        <v>43</v>
      </c>
      <c r="T709" s="47" t="s">
        <v>324</v>
      </c>
      <c r="U709" s="47" t="s">
        <v>41</v>
      </c>
      <c r="V709" s="50" t="s">
        <v>46</v>
      </c>
      <c r="W709" s="62"/>
    </row>
    <row r="710" spans="1:23" x14ac:dyDescent="0.3">
      <c r="A710" s="47">
        <v>13541</v>
      </c>
      <c r="B710" s="47">
        <v>812</v>
      </c>
      <c r="C710" s="47">
        <v>53200106</v>
      </c>
      <c r="D710" s="47" t="s">
        <v>1698</v>
      </c>
      <c r="E710" s="48" t="s">
        <v>1699</v>
      </c>
      <c r="F710" s="49">
        <v>11</v>
      </c>
      <c r="G710" s="49" t="s">
        <v>327</v>
      </c>
      <c r="H710" s="49" t="s">
        <v>322</v>
      </c>
      <c r="I710" s="49" t="s">
        <v>323</v>
      </c>
      <c r="J710" s="47">
        <v>13541</v>
      </c>
      <c r="K710" s="47" t="s">
        <v>43</v>
      </c>
      <c r="L710" s="47" t="s">
        <v>43</v>
      </c>
      <c r="M710" s="47" t="s">
        <v>43</v>
      </c>
      <c r="N710" s="47" t="s">
        <v>43</v>
      </c>
      <c r="O710" s="47" t="s">
        <v>43</v>
      </c>
      <c r="P710" s="47" t="s">
        <v>43</v>
      </c>
      <c r="Q710" s="47" t="s">
        <v>43</v>
      </c>
      <c r="R710" s="47" t="s">
        <v>43</v>
      </c>
      <c r="S710" s="47" t="s">
        <v>43</v>
      </c>
      <c r="T710" s="47" t="s">
        <v>324</v>
      </c>
      <c r="U710" s="47" t="s">
        <v>41</v>
      </c>
      <c r="V710" s="50" t="s">
        <v>46</v>
      </c>
      <c r="W710" s="62"/>
    </row>
    <row r="711" spans="1:23" x14ac:dyDescent="0.3">
      <c r="A711" s="47">
        <v>13542</v>
      </c>
      <c r="B711" s="47">
        <v>813</v>
      </c>
      <c r="C711" s="47">
        <v>53200107</v>
      </c>
      <c r="D711" s="47" t="s">
        <v>1700</v>
      </c>
      <c r="E711" s="48" t="s">
        <v>1701</v>
      </c>
      <c r="F711" s="49">
        <v>4</v>
      </c>
      <c r="G711" s="49" t="s">
        <v>327</v>
      </c>
      <c r="H711" s="49" t="s">
        <v>322</v>
      </c>
      <c r="I711" s="49" t="s">
        <v>323</v>
      </c>
      <c r="J711" s="47">
        <v>13542</v>
      </c>
      <c r="K711" s="47" t="s">
        <v>43</v>
      </c>
      <c r="L711" s="47" t="s">
        <v>43</v>
      </c>
      <c r="M711" s="47" t="s">
        <v>43</v>
      </c>
      <c r="N711" s="47" t="s">
        <v>43</v>
      </c>
      <c r="O711" s="47" t="s">
        <v>43</v>
      </c>
      <c r="P711" s="47" t="s">
        <v>43</v>
      </c>
      <c r="Q711" s="47" t="s">
        <v>43</v>
      </c>
      <c r="R711" s="47" t="s">
        <v>43</v>
      </c>
      <c r="S711" s="47" t="s">
        <v>43</v>
      </c>
      <c r="T711" s="47" t="s">
        <v>324</v>
      </c>
      <c r="U711" s="47" t="s">
        <v>41</v>
      </c>
      <c r="V711" s="50" t="s">
        <v>46</v>
      </c>
      <c r="W711" s="62"/>
    </row>
    <row r="712" spans="1:23" ht="33.6" x14ac:dyDescent="0.3">
      <c r="A712" s="47">
        <v>13545</v>
      </c>
      <c r="B712" s="47">
        <v>821</v>
      </c>
      <c r="C712" s="47">
        <v>53200112</v>
      </c>
      <c r="D712" s="47" t="s">
        <v>1702</v>
      </c>
      <c r="E712" s="48" t="s">
        <v>1703</v>
      </c>
      <c r="F712" s="49">
        <v>6</v>
      </c>
      <c r="G712" s="49" t="s">
        <v>327</v>
      </c>
      <c r="H712" s="49" t="s">
        <v>322</v>
      </c>
      <c r="I712" s="49" t="s">
        <v>323</v>
      </c>
      <c r="J712" s="47">
        <v>13545</v>
      </c>
      <c r="K712" s="47" t="s">
        <v>43</v>
      </c>
      <c r="L712" s="47" t="s">
        <v>43</v>
      </c>
      <c r="M712" s="47" t="s">
        <v>43</v>
      </c>
      <c r="N712" s="47" t="s">
        <v>43</v>
      </c>
      <c r="O712" s="47" t="s">
        <v>43</v>
      </c>
      <c r="P712" s="47" t="s">
        <v>43</v>
      </c>
      <c r="Q712" s="47" t="s">
        <v>43</v>
      </c>
      <c r="R712" s="47" t="s">
        <v>43</v>
      </c>
      <c r="S712" s="47" t="s">
        <v>43</v>
      </c>
      <c r="T712" s="47" t="s">
        <v>324</v>
      </c>
      <c r="U712" s="47" t="s">
        <v>41</v>
      </c>
      <c r="V712" s="50" t="s">
        <v>46</v>
      </c>
      <c r="W712" s="62"/>
    </row>
    <row r="713" spans="1:23" ht="33.6" x14ac:dyDescent="0.3">
      <c r="A713" s="47">
        <v>13546</v>
      </c>
      <c r="B713" s="47">
        <v>822</v>
      </c>
      <c r="C713" s="47">
        <v>53200112</v>
      </c>
      <c r="D713" s="47" t="s">
        <v>1704</v>
      </c>
      <c r="E713" s="48" t="s">
        <v>1705</v>
      </c>
      <c r="F713" s="49">
        <v>6</v>
      </c>
      <c r="G713" s="49" t="s">
        <v>327</v>
      </c>
      <c r="H713" s="49" t="s">
        <v>322</v>
      </c>
      <c r="I713" s="49" t="s">
        <v>323</v>
      </c>
      <c r="J713" s="47">
        <v>13546</v>
      </c>
      <c r="K713" s="47" t="s">
        <v>43</v>
      </c>
      <c r="L713" s="47" t="s">
        <v>43</v>
      </c>
      <c r="M713" s="47" t="s">
        <v>43</v>
      </c>
      <c r="N713" s="47" t="s">
        <v>43</v>
      </c>
      <c r="O713" s="47" t="s">
        <v>43</v>
      </c>
      <c r="P713" s="47" t="s">
        <v>43</v>
      </c>
      <c r="Q713" s="47" t="s">
        <v>43</v>
      </c>
      <c r="R713" s="47" t="s">
        <v>43</v>
      </c>
      <c r="S713" s="47" t="s">
        <v>43</v>
      </c>
      <c r="T713" s="47" t="s">
        <v>324</v>
      </c>
      <c r="U713" s="47" t="s">
        <v>41</v>
      </c>
      <c r="V713" s="50" t="s">
        <v>46</v>
      </c>
      <c r="W713" s="62"/>
    </row>
    <row r="714" spans="1:23" ht="33.6" x14ac:dyDescent="0.3">
      <c r="A714" s="47">
        <v>13551</v>
      </c>
      <c r="B714" s="47">
        <v>991</v>
      </c>
      <c r="C714" s="47">
        <v>53200296</v>
      </c>
      <c r="D714" s="47" t="s">
        <v>1706</v>
      </c>
      <c r="E714" s="48" t="s">
        <v>1707</v>
      </c>
      <c r="F714" s="49">
        <v>9</v>
      </c>
      <c r="G714" s="49" t="s">
        <v>327</v>
      </c>
      <c r="H714" s="49" t="s">
        <v>322</v>
      </c>
      <c r="I714" s="49" t="s">
        <v>323</v>
      </c>
      <c r="J714" s="47">
        <v>13551</v>
      </c>
      <c r="K714" s="47" t="s">
        <v>43</v>
      </c>
      <c r="L714" s="47" t="s">
        <v>43</v>
      </c>
      <c r="M714" s="47" t="s">
        <v>43</v>
      </c>
      <c r="N714" s="47" t="s">
        <v>43</v>
      </c>
      <c r="O714" s="47" t="s">
        <v>43</v>
      </c>
      <c r="P714" s="47" t="s">
        <v>43</v>
      </c>
      <c r="Q714" s="47" t="s">
        <v>43</v>
      </c>
      <c r="R714" s="47" t="s">
        <v>43</v>
      </c>
      <c r="S714" s="47" t="s">
        <v>43</v>
      </c>
      <c r="T714" s="47" t="s">
        <v>324</v>
      </c>
      <c r="U714" s="47" t="s">
        <v>41</v>
      </c>
      <c r="V714" s="50" t="s">
        <v>46</v>
      </c>
      <c r="W714" s="62"/>
    </row>
    <row r="715" spans="1:23" ht="33.6" x14ac:dyDescent="0.3">
      <c r="A715" s="47">
        <v>13552</v>
      </c>
      <c r="B715" s="47">
        <v>814</v>
      </c>
      <c r="C715" s="47">
        <v>53200107</v>
      </c>
      <c r="D715" s="47" t="s">
        <v>1708</v>
      </c>
      <c r="E715" s="48" t="s">
        <v>1709</v>
      </c>
      <c r="F715" s="49">
        <v>1</v>
      </c>
      <c r="G715" s="49" t="s">
        <v>327</v>
      </c>
      <c r="H715" s="49" t="s">
        <v>322</v>
      </c>
      <c r="I715" s="49" t="s">
        <v>323</v>
      </c>
      <c r="J715" s="47">
        <v>13552</v>
      </c>
      <c r="K715" s="47" t="s">
        <v>43</v>
      </c>
      <c r="L715" s="47" t="s">
        <v>43</v>
      </c>
      <c r="M715" s="47" t="s">
        <v>43</v>
      </c>
      <c r="N715" s="47" t="s">
        <v>43</v>
      </c>
      <c r="O715" s="47" t="s">
        <v>43</v>
      </c>
      <c r="P715" s="47" t="s">
        <v>43</v>
      </c>
      <c r="Q715" s="47" t="s">
        <v>43</v>
      </c>
      <c r="R715" s="47" t="s">
        <v>43</v>
      </c>
      <c r="S715" s="47" t="s">
        <v>43</v>
      </c>
      <c r="T715" s="47" t="s">
        <v>324</v>
      </c>
      <c r="U715" s="47" t="s">
        <v>41</v>
      </c>
      <c r="V715" s="50" t="s">
        <v>46</v>
      </c>
      <c r="W715" s="62"/>
    </row>
    <row r="716" spans="1:23" x14ac:dyDescent="0.3">
      <c r="A716" s="47">
        <v>13561</v>
      </c>
      <c r="B716" s="47">
        <v>820</v>
      </c>
      <c r="C716" s="47">
        <v>53200111</v>
      </c>
      <c r="D716" s="47" t="s">
        <v>1710</v>
      </c>
      <c r="E716" s="48" t="s">
        <v>1711</v>
      </c>
      <c r="F716" s="49">
        <v>6</v>
      </c>
      <c r="G716" s="49" t="s">
        <v>327</v>
      </c>
      <c r="H716" s="49" t="s">
        <v>322</v>
      </c>
      <c r="I716" s="49" t="s">
        <v>323</v>
      </c>
      <c r="J716" s="47">
        <v>13561</v>
      </c>
      <c r="K716" s="47" t="s">
        <v>43</v>
      </c>
      <c r="L716" s="47" t="s">
        <v>43</v>
      </c>
      <c r="M716" s="47" t="s">
        <v>43</v>
      </c>
      <c r="N716" s="47" t="s">
        <v>43</v>
      </c>
      <c r="O716" s="47" t="s">
        <v>43</v>
      </c>
      <c r="P716" s="47" t="s">
        <v>43</v>
      </c>
      <c r="Q716" s="47" t="s">
        <v>43</v>
      </c>
      <c r="R716" s="47" t="s">
        <v>43</v>
      </c>
      <c r="S716" s="47" t="s">
        <v>43</v>
      </c>
      <c r="T716" s="47" t="s">
        <v>324</v>
      </c>
      <c r="U716" s="47" t="s">
        <v>41</v>
      </c>
      <c r="V716" s="50" t="s">
        <v>46</v>
      </c>
      <c r="W716" s="62"/>
    </row>
    <row r="717" spans="1:23" ht="33.6" x14ac:dyDescent="0.3">
      <c r="A717" s="47">
        <v>13562</v>
      </c>
      <c r="B717" s="47">
        <v>818</v>
      </c>
      <c r="C717" s="47">
        <v>53200108</v>
      </c>
      <c r="D717" s="47" t="s">
        <v>1712</v>
      </c>
      <c r="E717" s="48" t="s">
        <v>1713</v>
      </c>
      <c r="F717" s="49">
        <v>6</v>
      </c>
      <c r="G717" s="49" t="s">
        <v>327</v>
      </c>
      <c r="H717" s="49" t="s">
        <v>322</v>
      </c>
      <c r="I717" s="49" t="s">
        <v>323</v>
      </c>
      <c r="J717" s="47">
        <v>13562</v>
      </c>
      <c r="K717" s="47" t="s">
        <v>43</v>
      </c>
      <c r="L717" s="47" t="s">
        <v>43</v>
      </c>
      <c r="M717" s="47" t="s">
        <v>43</v>
      </c>
      <c r="N717" s="47" t="s">
        <v>43</v>
      </c>
      <c r="O717" s="47" t="s">
        <v>43</v>
      </c>
      <c r="P717" s="47" t="s">
        <v>43</v>
      </c>
      <c r="Q717" s="47" t="s">
        <v>43</v>
      </c>
      <c r="R717" s="47" t="s">
        <v>43</v>
      </c>
      <c r="S717" s="47" t="s">
        <v>43</v>
      </c>
      <c r="T717" s="47" t="s">
        <v>324</v>
      </c>
      <c r="U717" s="47" t="s">
        <v>41</v>
      </c>
      <c r="V717" s="50" t="s">
        <v>46</v>
      </c>
      <c r="W717" s="62"/>
    </row>
    <row r="718" spans="1:23" ht="33.6" x14ac:dyDescent="0.3">
      <c r="A718" s="47">
        <v>13565</v>
      </c>
      <c r="B718" s="47">
        <v>815</v>
      </c>
      <c r="C718" s="47">
        <v>53200107</v>
      </c>
      <c r="D718" s="47" t="s">
        <v>1714</v>
      </c>
      <c r="E718" s="48" t="s">
        <v>1715</v>
      </c>
      <c r="F718" s="49">
        <v>2</v>
      </c>
      <c r="G718" s="49" t="s">
        <v>327</v>
      </c>
      <c r="H718" s="49" t="s">
        <v>322</v>
      </c>
      <c r="I718" s="49" t="s">
        <v>323</v>
      </c>
      <c r="J718" s="47">
        <v>13565</v>
      </c>
      <c r="K718" s="47" t="s">
        <v>43</v>
      </c>
      <c r="L718" s="47" t="s">
        <v>43</v>
      </c>
      <c r="M718" s="47" t="s">
        <v>43</v>
      </c>
      <c r="N718" s="47" t="s">
        <v>43</v>
      </c>
      <c r="O718" s="47" t="s">
        <v>43</v>
      </c>
      <c r="P718" s="47" t="s">
        <v>43</v>
      </c>
      <c r="Q718" s="47" t="s">
        <v>43</v>
      </c>
      <c r="R718" s="47" t="s">
        <v>43</v>
      </c>
      <c r="S718" s="47" t="s">
        <v>43</v>
      </c>
      <c r="T718" s="47" t="s">
        <v>324</v>
      </c>
      <c r="U718" s="47" t="s">
        <v>41</v>
      </c>
      <c r="V718" s="50" t="s">
        <v>46</v>
      </c>
      <c r="W718" s="62"/>
    </row>
    <row r="719" spans="1:23" ht="33.6" x14ac:dyDescent="0.3">
      <c r="A719" s="47">
        <v>13566</v>
      </c>
      <c r="B719" s="47">
        <v>823</v>
      </c>
      <c r="C719" s="47">
        <v>53200112</v>
      </c>
      <c r="D719" s="47" t="s">
        <v>1716</v>
      </c>
      <c r="E719" s="48" t="s">
        <v>1717</v>
      </c>
      <c r="F719" s="49">
        <v>6</v>
      </c>
      <c r="G719" s="49" t="s">
        <v>327</v>
      </c>
      <c r="H719" s="49" t="s">
        <v>322</v>
      </c>
      <c r="I719" s="49" t="s">
        <v>323</v>
      </c>
      <c r="J719" s="47">
        <v>13566</v>
      </c>
      <c r="K719" s="47" t="s">
        <v>43</v>
      </c>
      <c r="L719" s="47" t="s">
        <v>43</v>
      </c>
      <c r="M719" s="47" t="s">
        <v>43</v>
      </c>
      <c r="N719" s="47" t="s">
        <v>43</v>
      </c>
      <c r="O719" s="47" t="s">
        <v>43</v>
      </c>
      <c r="P719" s="47" t="s">
        <v>43</v>
      </c>
      <c r="Q719" s="47" t="s">
        <v>43</v>
      </c>
      <c r="R719" s="47" t="s">
        <v>43</v>
      </c>
      <c r="S719" s="47" t="s">
        <v>43</v>
      </c>
      <c r="T719" s="47" t="s">
        <v>324</v>
      </c>
      <c r="U719" s="47" t="s">
        <v>41</v>
      </c>
      <c r="V719" s="50" t="s">
        <v>46</v>
      </c>
      <c r="W719" s="62"/>
    </row>
    <row r="720" spans="1:23" ht="33.6" x14ac:dyDescent="0.3">
      <c r="A720" s="47">
        <v>13567</v>
      </c>
      <c r="B720" s="47">
        <v>824</v>
      </c>
      <c r="C720" s="47">
        <v>53200112</v>
      </c>
      <c r="D720" s="47" t="s">
        <v>1718</v>
      </c>
      <c r="E720" s="48" t="s">
        <v>1719</v>
      </c>
      <c r="F720" s="49">
        <v>45</v>
      </c>
      <c r="G720" s="49" t="s">
        <v>327</v>
      </c>
      <c r="H720" s="49" t="s">
        <v>322</v>
      </c>
      <c r="I720" s="49" t="s">
        <v>323</v>
      </c>
      <c r="J720" s="47">
        <v>13567</v>
      </c>
      <c r="K720" s="47" t="s">
        <v>43</v>
      </c>
      <c r="L720" s="47" t="s">
        <v>43</v>
      </c>
      <c r="M720" s="47" t="s">
        <v>43</v>
      </c>
      <c r="N720" s="47" t="s">
        <v>43</v>
      </c>
      <c r="O720" s="47" t="s">
        <v>43</v>
      </c>
      <c r="P720" s="47" t="s">
        <v>43</v>
      </c>
      <c r="Q720" s="47" t="s">
        <v>43</v>
      </c>
      <c r="R720" s="47" t="s">
        <v>43</v>
      </c>
      <c r="S720" s="47" t="s">
        <v>43</v>
      </c>
      <c r="T720" s="47" t="s">
        <v>324</v>
      </c>
      <c r="U720" s="47" t="s">
        <v>41</v>
      </c>
      <c r="V720" s="50" t="s">
        <v>46</v>
      </c>
      <c r="W720" s="62"/>
    </row>
    <row r="721" spans="1:23" x14ac:dyDescent="0.3">
      <c r="A721" s="47">
        <v>13568</v>
      </c>
      <c r="B721" s="47">
        <v>798</v>
      </c>
      <c r="C721" s="47">
        <v>53200105</v>
      </c>
      <c r="D721" s="47" t="s">
        <v>1720</v>
      </c>
      <c r="E721" s="48" t="s">
        <v>1721</v>
      </c>
      <c r="F721" s="49">
        <v>3</v>
      </c>
      <c r="G721" s="49" t="s">
        <v>327</v>
      </c>
      <c r="H721" s="49" t="s">
        <v>322</v>
      </c>
      <c r="I721" s="49" t="s">
        <v>323</v>
      </c>
      <c r="J721" s="47">
        <v>13568</v>
      </c>
      <c r="K721" s="47" t="s">
        <v>43</v>
      </c>
      <c r="L721" s="47" t="s">
        <v>43</v>
      </c>
      <c r="M721" s="47" t="s">
        <v>43</v>
      </c>
      <c r="N721" s="47" t="s">
        <v>43</v>
      </c>
      <c r="O721" s="47" t="s">
        <v>43</v>
      </c>
      <c r="P721" s="47" t="s">
        <v>43</v>
      </c>
      <c r="Q721" s="47" t="s">
        <v>43</v>
      </c>
      <c r="R721" s="47" t="s">
        <v>43</v>
      </c>
      <c r="S721" s="47" t="s">
        <v>43</v>
      </c>
      <c r="T721" s="47" t="s">
        <v>324</v>
      </c>
      <c r="U721" s="47" t="s">
        <v>41</v>
      </c>
      <c r="V721" s="50" t="s">
        <v>46</v>
      </c>
      <c r="W721" s="62"/>
    </row>
    <row r="722" spans="1:23" x14ac:dyDescent="0.3">
      <c r="A722" s="47">
        <v>13570</v>
      </c>
      <c r="B722" s="47">
        <v>799</v>
      </c>
      <c r="C722" s="47">
        <v>53200105</v>
      </c>
      <c r="D722" s="47" t="s">
        <v>1722</v>
      </c>
      <c r="E722" s="48" t="s">
        <v>1723</v>
      </c>
      <c r="F722" s="49">
        <v>3</v>
      </c>
      <c r="G722" s="49" t="s">
        <v>327</v>
      </c>
      <c r="H722" s="49" t="s">
        <v>322</v>
      </c>
      <c r="I722" s="49" t="s">
        <v>323</v>
      </c>
      <c r="J722" s="47">
        <v>13570</v>
      </c>
      <c r="K722" s="47" t="s">
        <v>43</v>
      </c>
      <c r="L722" s="47" t="s">
        <v>43</v>
      </c>
      <c r="M722" s="47" t="s">
        <v>43</v>
      </c>
      <c r="N722" s="47" t="s">
        <v>43</v>
      </c>
      <c r="O722" s="47" t="s">
        <v>43</v>
      </c>
      <c r="P722" s="47" t="s">
        <v>43</v>
      </c>
      <c r="Q722" s="47" t="s">
        <v>43</v>
      </c>
      <c r="R722" s="47" t="s">
        <v>43</v>
      </c>
      <c r="S722" s="47" t="s">
        <v>43</v>
      </c>
      <c r="T722" s="47" t="s">
        <v>324</v>
      </c>
      <c r="U722" s="47" t="s">
        <v>41</v>
      </c>
      <c r="V722" s="50" t="s">
        <v>46</v>
      </c>
      <c r="W722" s="62"/>
    </row>
    <row r="723" spans="1:23" x14ac:dyDescent="0.3">
      <c r="A723" s="47">
        <v>13584</v>
      </c>
      <c r="B723" s="47">
        <v>735</v>
      </c>
      <c r="C723" s="47">
        <v>53200056</v>
      </c>
      <c r="D723" s="47" t="s">
        <v>1724</v>
      </c>
      <c r="E723" s="48" t="s">
        <v>1725</v>
      </c>
      <c r="F723" s="49">
        <v>12</v>
      </c>
      <c r="G723" s="49" t="s">
        <v>327</v>
      </c>
      <c r="H723" s="49" t="s">
        <v>322</v>
      </c>
      <c r="I723" s="49" t="s">
        <v>323</v>
      </c>
      <c r="J723" s="47">
        <v>13584</v>
      </c>
      <c r="K723" s="47" t="s">
        <v>43</v>
      </c>
      <c r="L723" s="47" t="s">
        <v>43</v>
      </c>
      <c r="M723" s="47" t="s">
        <v>43</v>
      </c>
      <c r="N723" s="47" t="s">
        <v>43</v>
      </c>
      <c r="O723" s="47" t="s">
        <v>43</v>
      </c>
      <c r="P723" s="47" t="s">
        <v>43</v>
      </c>
      <c r="Q723" s="47" t="s">
        <v>43</v>
      </c>
      <c r="R723" s="47" t="s">
        <v>43</v>
      </c>
      <c r="S723" s="47" t="s">
        <v>43</v>
      </c>
      <c r="T723" s="47" t="s">
        <v>324</v>
      </c>
      <c r="U723" s="47" t="s">
        <v>41</v>
      </c>
      <c r="V723" s="50" t="s">
        <v>46</v>
      </c>
      <c r="W723" s="62"/>
    </row>
    <row r="724" spans="1:23" ht="33.6" x14ac:dyDescent="0.3">
      <c r="A724" s="47">
        <v>13592</v>
      </c>
      <c r="B724" s="47">
        <v>826</v>
      </c>
      <c r="C724" s="47">
        <v>53200115</v>
      </c>
      <c r="D724" s="47" t="s">
        <v>1726</v>
      </c>
      <c r="E724" s="48" t="s">
        <v>1727</v>
      </c>
      <c r="F724" s="49">
        <v>12</v>
      </c>
      <c r="G724" s="49" t="s">
        <v>327</v>
      </c>
      <c r="H724" s="49" t="s">
        <v>322</v>
      </c>
      <c r="I724" s="49" t="s">
        <v>323</v>
      </c>
      <c r="J724" s="47">
        <v>13592</v>
      </c>
      <c r="K724" s="47" t="s">
        <v>43</v>
      </c>
      <c r="L724" s="47" t="s">
        <v>43</v>
      </c>
      <c r="M724" s="47" t="s">
        <v>43</v>
      </c>
      <c r="N724" s="47" t="s">
        <v>43</v>
      </c>
      <c r="O724" s="47" t="s">
        <v>43</v>
      </c>
      <c r="P724" s="47" t="s">
        <v>43</v>
      </c>
      <c r="Q724" s="47" t="s">
        <v>43</v>
      </c>
      <c r="R724" s="47" t="s">
        <v>43</v>
      </c>
      <c r="S724" s="47" t="s">
        <v>43</v>
      </c>
      <c r="T724" s="47" t="s">
        <v>324</v>
      </c>
      <c r="U724" s="47" t="s">
        <v>41</v>
      </c>
      <c r="V724" s="50" t="s">
        <v>46</v>
      </c>
      <c r="W724" s="62"/>
    </row>
    <row r="725" spans="1:23" x14ac:dyDescent="0.3">
      <c r="A725" s="47">
        <v>13593</v>
      </c>
      <c r="B725" s="47">
        <v>833</v>
      </c>
      <c r="C725" s="47">
        <v>53200118</v>
      </c>
      <c r="D725" s="47" t="s">
        <v>1728</v>
      </c>
      <c r="E725" s="48" t="s">
        <v>1729</v>
      </c>
      <c r="F725" s="49">
        <v>24</v>
      </c>
      <c r="G725" s="49" t="s">
        <v>327</v>
      </c>
      <c r="H725" s="49" t="s">
        <v>322</v>
      </c>
      <c r="I725" s="49" t="s">
        <v>323</v>
      </c>
      <c r="J725" s="47">
        <v>13593</v>
      </c>
      <c r="K725" s="47" t="s">
        <v>43</v>
      </c>
      <c r="L725" s="47" t="s">
        <v>43</v>
      </c>
      <c r="M725" s="47" t="s">
        <v>43</v>
      </c>
      <c r="N725" s="47" t="s">
        <v>43</v>
      </c>
      <c r="O725" s="47" t="s">
        <v>43</v>
      </c>
      <c r="P725" s="47" t="s">
        <v>43</v>
      </c>
      <c r="Q725" s="47" t="s">
        <v>43</v>
      </c>
      <c r="R725" s="47" t="s">
        <v>43</v>
      </c>
      <c r="S725" s="47" t="s">
        <v>43</v>
      </c>
      <c r="T725" s="47" t="s">
        <v>324</v>
      </c>
      <c r="U725" s="47" t="s">
        <v>41</v>
      </c>
      <c r="V725" s="50" t="s">
        <v>46</v>
      </c>
      <c r="W725" s="62"/>
    </row>
    <row r="726" spans="1:23" x14ac:dyDescent="0.3">
      <c r="A726" s="47">
        <v>13596</v>
      </c>
      <c r="B726" s="47">
        <v>834</v>
      </c>
      <c r="C726" s="47">
        <v>53200121</v>
      </c>
      <c r="D726" s="47" t="s">
        <v>1730</v>
      </c>
      <c r="E726" s="48" t="s">
        <v>1731</v>
      </c>
      <c r="F726" s="49">
        <v>9</v>
      </c>
      <c r="G726" s="49" t="s">
        <v>327</v>
      </c>
      <c r="H726" s="49" t="s">
        <v>322</v>
      </c>
      <c r="I726" s="49" t="s">
        <v>323</v>
      </c>
      <c r="J726" s="47">
        <v>13596</v>
      </c>
      <c r="K726" s="47" t="s">
        <v>43</v>
      </c>
      <c r="L726" s="47" t="s">
        <v>43</v>
      </c>
      <c r="M726" s="47" t="s">
        <v>43</v>
      </c>
      <c r="N726" s="47" t="s">
        <v>43</v>
      </c>
      <c r="O726" s="47" t="s">
        <v>43</v>
      </c>
      <c r="P726" s="47" t="s">
        <v>43</v>
      </c>
      <c r="Q726" s="47" t="s">
        <v>43</v>
      </c>
      <c r="R726" s="47" t="s">
        <v>43</v>
      </c>
      <c r="S726" s="47" t="s">
        <v>43</v>
      </c>
      <c r="T726" s="47" t="s">
        <v>324</v>
      </c>
      <c r="U726" s="47" t="s">
        <v>41</v>
      </c>
      <c r="V726" s="50" t="s">
        <v>46</v>
      </c>
      <c r="W726" s="62"/>
    </row>
    <row r="727" spans="1:23" ht="33.6" x14ac:dyDescent="0.3">
      <c r="A727" s="47">
        <v>13616</v>
      </c>
      <c r="B727" s="47">
        <v>827</v>
      </c>
      <c r="C727" s="47">
        <v>53200115</v>
      </c>
      <c r="D727" s="47" t="s">
        <v>1732</v>
      </c>
      <c r="E727" s="48" t="s">
        <v>1733</v>
      </c>
      <c r="F727" s="49">
        <v>3</v>
      </c>
      <c r="G727" s="49" t="s">
        <v>327</v>
      </c>
      <c r="H727" s="49" t="s">
        <v>322</v>
      </c>
      <c r="I727" s="49" t="s">
        <v>323</v>
      </c>
      <c r="J727" s="47">
        <v>13616</v>
      </c>
      <c r="K727" s="47" t="s">
        <v>43</v>
      </c>
      <c r="L727" s="47" t="s">
        <v>43</v>
      </c>
      <c r="M727" s="47" t="s">
        <v>43</v>
      </c>
      <c r="N727" s="47" t="s">
        <v>43</v>
      </c>
      <c r="O727" s="47" t="s">
        <v>43</v>
      </c>
      <c r="P727" s="47" t="s">
        <v>43</v>
      </c>
      <c r="Q727" s="47" t="s">
        <v>43</v>
      </c>
      <c r="R727" s="47" t="s">
        <v>43</v>
      </c>
      <c r="S727" s="47" t="s">
        <v>43</v>
      </c>
      <c r="T727" s="47" t="s">
        <v>324</v>
      </c>
      <c r="U727" s="47" t="s">
        <v>41</v>
      </c>
      <c r="V727" s="50" t="s">
        <v>46</v>
      </c>
      <c r="W727" s="62"/>
    </row>
    <row r="728" spans="1:23" ht="33.6" x14ac:dyDescent="0.3">
      <c r="A728" s="47">
        <v>13620</v>
      </c>
      <c r="B728" s="47">
        <v>828</v>
      </c>
      <c r="C728" s="47">
        <v>53200115</v>
      </c>
      <c r="D728" s="47" t="s">
        <v>1734</v>
      </c>
      <c r="E728" s="48" t="s">
        <v>1735</v>
      </c>
      <c r="F728" s="49">
        <v>2</v>
      </c>
      <c r="G728" s="49" t="s">
        <v>327</v>
      </c>
      <c r="H728" s="49" t="s">
        <v>322</v>
      </c>
      <c r="I728" s="49" t="s">
        <v>323</v>
      </c>
      <c r="J728" s="47">
        <v>13620</v>
      </c>
      <c r="K728" s="47" t="s">
        <v>43</v>
      </c>
      <c r="L728" s="47" t="s">
        <v>43</v>
      </c>
      <c r="M728" s="47" t="s">
        <v>43</v>
      </c>
      <c r="N728" s="47" t="s">
        <v>43</v>
      </c>
      <c r="O728" s="47" t="s">
        <v>43</v>
      </c>
      <c r="P728" s="47" t="s">
        <v>43</v>
      </c>
      <c r="Q728" s="47" t="s">
        <v>43</v>
      </c>
      <c r="R728" s="47" t="s">
        <v>43</v>
      </c>
      <c r="S728" s="47" t="s">
        <v>43</v>
      </c>
      <c r="T728" s="47" t="s">
        <v>324</v>
      </c>
      <c r="U728" s="47" t="s">
        <v>41</v>
      </c>
      <c r="V728" s="50" t="s">
        <v>46</v>
      </c>
      <c r="W728" s="62"/>
    </row>
    <row r="729" spans="1:23" ht="33.6" x14ac:dyDescent="0.3">
      <c r="A729" s="47">
        <v>13624</v>
      </c>
      <c r="B729" s="47">
        <v>835</v>
      </c>
      <c r="C729" s="47">
        <v>53200121</v>
      </c>
      <c r="D729" s="47" t="s">
        <v>1736</v>
      </c>
      <c r="E729" s="48" t="s">
        <v>1737</v>
      </c>
      <c r="F729" s="49">
        <v>2</v>
      </c>
      <c r="G729" s="49" t="s">
        <v>327</v>
      </c>
      <c r="H729" s="49" t="s">
        <v>322</v>
      </c>
      <c r="I729" s="49" t="s">
        <v>323</v>
      </c>
      <c r="J729" s="47">
        <v>13624</v>
      </c>
      <c r="K729" s="47" t="s">
        <v>43</v>
      </c>
      <c r="L729" s="47" t="s">
        <v>43</v>
      </c>
      <c r="M729" s="47" t="s">
        <v>43</v>
      </c>
      <c r="N729" s="47" t="s">
        <v>43</v>
      </c>
      <c r="O729" s="47" t="s">
        <v>43</v>
      </c>
      <c r="P729" s="47" t="s">
        <v>43</v>
      </c>
      <c r="Q729" s="47" t="s">
        <v>43</v>
      </c>
      <c r="R729" s="47" t="s">
        <v>43</v>
      </c>
      <c r="S729" s="47" t="s">
        <v>43</v>
      </c>
      <c r="T729" s="47" t="s">
        <v>324</v>
      </c>
      <c r="U729" s="47" t="s">
        <v>41</v>
      </c>
      <c r="V729" s="50" t="s">
        <v>46</v>
      </c>
      <c r="W729" s="62"/>
    </row>
    <row r="730" spans="1:23" ht="33.6" x14ac:dyDescent="0.3">
      <c r="A730" s="47">
        <v>13629</v>
      </c>
      <c r="B730" s="47">
        <v>836</v>
      </c>
      <c r="C730" s="47">
        <v>53200128</v>
      </c>
      <c r="D730" s="47" t="s">
        <v>1738</v>
      </c>
      <c r="E730" s="48" t="s">
        <v>1739</v>
      </c>
      <c r="F730" s="49">
        <v>3</v>
      </c>
      <c r="G730" s="49" t="s">
        <v>327</v>
      </c>
      <c r="H730" s="49" t="s">
        <v>322</v>
      </c>
      <c r="I730" s="49" t="s">
        <v>323</v>
      </c>
      <c r="J730" s="47">
        <v>13629</v>
      </c>
      <c r="K730" s="47" t="s">
        <v>43</v>
      </c>
      <c r="L730" s="47" t="s">
        <v>43</v>
      </c>
      <c r="M730" s="47" t="s">
        <v>43</v>
      </c>
      <c r="N730" s="47" t="s">
        <v>43</v>
      </c>
      <c r="O730" s="47" t="s">
        <v>43</v>
      </c>
      <c r="P730" s="47" t="s">
        <v>43</v>
      </c>
      <c r="Q730" s="47" t="s">
        <v>43</v>
      </c>
      <c r="R730" s="47" t="s">
        <v>43</v>
      </c>
      <c r="S730" s="47" t="s">
        <v>43</v>
      </c>
      <c r="T730" s="47" t="s">
        <v>324</v>
      </c>
      <c r="U730" s="47" t="s">
        <v>41</v>
      </c>
      <c r="V730" s="50" t="s">
        <v>46</v>
      </c>
      <c r="W730" s="62"/>
    </row>
    <row r="731" spans="1:23" ht="33.6" x14ac:dyDescent="0.3">
      <c r="A731" s="47">
        <v>13632</v>
      </c>
      <c r="B731" s="47">
        <v>837</v>
      </c>
      <c r="C731" s="47">
        <v>53200128</v>
      </c>
      <c r="D731" s="47" t="s">
        <v>1740</v>
      </c>
      <c r="E731" s="48" t="s">
        <v>1741</v>
      </c>
      <c r="F731" s="49">
        <v>4</v>
      </c>
      <c r="G731" s="49" t="s">
        <v>327</v>
      </c>
      <c r="H731" s="49" t="s">
        <v>322</v>
      </c>
      <c r="I731" s="49" t="s">
        <v>323</v>
      </c>
      <c r="J731" s="47">
        <v>13632</v>
      </c>
      <c r="K731" s="47" t="s">
        <v>43</v>
      </c>
      <c r="L731" s="47" t="s">
        <v>43</v>
      </c>
      <c r="M731" s="47" t="s">
        <v>43</v>
      </c>
      <c r="N731" s="47" t="s">
        <v>43</v>
      </c>
      <c r="O731" s="47" t="s">
        <v>43</v>
      </c>
      <c r="P731" s="47" t="s">
        <v>43</v>
      </c>
      <c r="Q731" s="47" t="s">
        <v>43</v>
      </c>
      <c r="R731" s="47" t="s">
        <v>43</v>
      </c>
      <c r="S731" s="47" t="s">
        <v>43</v>
      </c>
      <c r="T731" s="47" t="s">
        <v>324</v>
      </c>
      <c r="U731" s="47" t="s">
        <v>41</v>
      </c>
      <c r="V731" s="50" t="s">
        <v>46</v>
      </c>
      <c r="W731" s="62"/>
    </row>
    <row r="732" spans="1:23" ht="33.6" x14ac:dyDescent="0.3">
      <c r="A732" s="47">
        <v>13633</v>
      </c>
      <c r="B732" s="47">
        <v>838</v>
      </c>
      <c r="C732" s="47">
        <v>53200128</v>
      </c>
      <c r="D732" s="47" t="s">
        <v>1742</v>
      </c>
      <c r="E732" s="48" t="s">
        <v>1743</v>
      </c>
      <c r="F732" s="49">
        <v>3</v>
      </c>
      <c r="G732" s="49" t="s">
        <v>327</v>
      </c>
      <c r="H732" s="49" t="s">
        <v>322</v>
      </c>
      <c r="I732" s="49" t="s">
        <v>323</v>
      </c>
      <c r="J732" s="47">
        <v>13633</v>
      </c>
      <c r="K732" s="47" t="s">
        <v>43</v>
      </c>
      <c r="L732" s="47" t="s">
        <v>43</v>
      </c>
      <c r="M732" s="47" t="s">
        <v>43</v>
      </c>
      <c r="N732" s="47" t="s">
        <v>43</v>
      </c>
      <c r="O732" s="47" t="s">
        <v>43</v>
      </c>
      <c r="P732" s="47" t="s">
        <v>43</v>
      </c>
      <c r="Q732" s="47" t="s">
        <v>43</v>
      </c>
      <c r="R732" s="47" t="s">
        <v>43</v>
      </c>
      <c r="S732" s="47" t="s">
        <v>43</v>
      </c>
      <c r="T732" s="47" t="s">
        <v>324</v>
      </c>
      <c r="U732" s="47" t="s">
        <v>41</v>
      </c>
      <c r="V732" s="50" t="s">
        <v>46</v>
      </c>
      <c r="W732" s="62"/>
    </row>
    <row r="733" spans="1:23" x14ac:dyDescent="0.3">
      <c r="A733" s="47">
        <v>13641</v>
      </c>
      <c r="B733" s="47">
        <v>856</v>
      </c>
      <c r="C733" s="47">
        <v>53200129</v>
      </c>
      <c r="D733" s="47" t="s">
        <v>1744</v>
      </c>
      <c r="E733" s="48" t="s">
        <v>1745</v>
      </c>
      <c r="F733" s="49">
        <v>27</v>
      </c>
      <c r="G733" s="49" t="s">
        <v>327</v>
      </c>
      <c r="H733" s="49" t="s">
        <v>322</v>
      </c>
      <c r="I733" s="49" t="s">
        <v>323</v>
      </c>
      <c r="J733" s="47">
        <v>13641</v>
      </c>
      <c r="K733" s="47" t="s">
        <v>43</v>
      </c>
      <c r="L733" s="47" t="s">
        <v>43</v>
      </c>
      <c r="M733" s="47" t="s">
        <v>43</v>
      </c>
      <c r="N733" s="47" t="s">
        <v>43</v>
      </c>
      <c r="O733" s="47" t="s">
        <v>43</v>
      </c>
      <c r="P733" s="47" t="s">
        <v>43</v>
      </c>
      <c r="Q733" s="47" t="s">
        <v>43</v>
      </c>
      <c r="R733" s="47" t="s">
        <v>43</v>
      </c>
      <c r="S733" s="47" t="s">
        <v>43</v>
      </c>
      <c r="T733" s="47" t="s">
        <v>324</v>
      </c>
      <c r="U733" s="47" t="s">
        <v>41</v>
      </c>
      <c r="V733" s="50" t="s">
        <v>46</v>
      </c>
      <c r="W733" s="62"/>
    </row>
    <row r="734" spans="1:23" x14ac:dyDescent="0.3">
      <c r="A734" s="47">
        <v>13642</v>
      </c>
      <c r="B734" s="47">
        <v>839</v>
      </c>
      <c r="C734" s="47">
        <v>53200128</v>
      </c>
      <c r="D734" s="47" t="s">
        <v>1746</v>
      </c>
      <c r="E734" s="48" t="s">
        <v>1747</v>
      </c>
      <c r="F734" s="49">
        <v>18</v>
      </c>
      <c r="G734" s="49" t="s">
        <v>327</v>
      </c>
      <c r="H734" s="49" t="s">
        <v>322</v>
      </c>
      <c r="I734" s="49" t="s">
        <v>323</v>
      </c>
      <c r="J734" s="47">
        <v>13642</v>
      </c>
      <c r="K734" s="47" t="s">
        <v>43</v>
      </c>
      <c r="L734" s="47" t="s">
        <v>43</v>
      </c>
      <c r="M734" s="47" t="s">
        <v>43</v>
      </c>
      <c r="N734" s="47" t="s">
        <v>43</v>
      </c>
      <c r="O734" s="47" t="s">
        <v>43</v>
      </c>
      <c r="P734" s="47" t="s">
        <v>43</v>
      </c>
      <c r="Q734" s="47" t="s">
        <v>43</v>
      </c>
      <c r="R734" s="47" t="s">
        <v>43</v>
      </c>
      <c r="S734" s="47" t="s">
        <v>43</v>
      </c>
      <c r="T734" s="47" t="s">
        <v>324</v>
      </c>
      <c r="U734" s="47" t="s">
        <v>41</v>
      </c>
      <c r="V734" s="50" t="s">
        <v>46</v>
      </c>
      <c r="W734" s="62"/>
    </row>
    <row r="735" spans="1:23" ht="33.6" x14ac:dyDescent="0.3">
      <c r="A735" s="47">
        <v>13657</v>
      </c>
      <c r="B735" s="47">
        <v>840</v>
      </c>
      <c r="C735" s="47">
        <v>53200128</v>
      </c>
      <c r="D735" s="47" t="s">
        <v>1748</v>
      </c>
      <c r="E735" s="48" t="s">
        <v>1749</v>
      </c>
      <c r="F735" s="49">
        <v>21</v>
      </c>
      <c r="G735" s="49" t="s">
        <v>327</v>
      </c>
      <c r="H735" s="49" t="s">
        <v>322</v>
      </c>
      <c r="I735" s="49" t="s">
        <v>323</v>
      </c>
      <c r="J735" s="47">
        <v>13657</v>
      </c>
      <c r="K735" s="47" t="s">
        <v>43</v>
      </c>
      <c r="L735" s="47" t="s">
        <v>43</v>
      </c>
      <c r="M735" s="47" t="s">
        <v>43</v>
      </c>
      <c r="N735" s="47" t="s">
        <v>43</v>
      </c>
      <c r="O735" s="47" t="s">
        <v>43</v>
      </c>
      <c r="P735" s="47" t="s">
        <v>43</v>
      </c>
      <c r="Q735" s="47" t="s">
        <v>43</v>
      </c>
      <c r="R735" s="47" t="s">
        <v>43</v>
      </c>
      <c r="S735" s="47" t="s">
        <v>43</v>
      </c>
      <c r="T735" s="47" t="s">
        <v>324</v>
      </c>
      <c r="U735" s="47" t="s">
        <v>41</v>
      </c>
      <c r="V735" s="50" t="s">
        <v>46</v>
      </c>
      <c r="W735" s="62"/>
    </row>
    <row r="736" spans="1:23" ht="33.6" x14ac:dyDescent="0.3">
      <c r="A736" s="47">
        <v>13658</v>
      </c>
      <c r="B736" s="47">
        <v>841</v>
      </c>
      <c r="C736" s="47">
        <v>53200128</v>
      </c>
      <c r="D736" s="47" t="s">
        <v>1750</v>
      </c>
      <c r="E736" s="48" t="s">
        <v>1751</v>
      </c>
      <c r="F736" s="49">
        <v>21</v>
      </c>
      <c r="G736" s="49" t="s">
        <v>327</v>
      </c>
      <c r="H736" s="49" t="s">
        <v>322</v>
      </c>
      <c r="I736" s="49" t="s">
        <v>323</v>
      </c>
      <c r="J736" s="47">
        <v>13658</v>
      </c>
      <c r="K736" s="47" t="s">
        <v>43</v>
      </c>
      <c r="L736" s="47" t="s">
        <v>43</v>
      </c>
      <c r="M736" s="47" t="s">
        <v>43</v>
      </c>
      <c r="N736" s="47" t="s">
        <v>43</v>
      </c>
      <c r="O736" s="47" t="s">
        <v>43</v>
      </c>
      <c r="P736" s="47" t="s">
        <v>43</v>
      </c>
      <c r="Q736" s="47" t="s">
        <v>43</v>
      </c>
      <c r="R736" s="47" t="s">
        <v>43</v>
      </c>
      <c r="S736" s="47" t="s">
        <v>43</v>
      </c>
      <c r="T736" s="47" t="s">
        <v>324</v>
      </c>
      <c r="U736" s="47" t="s">
        <v>41</v>
      </c>
      <c r="V736" s="50" t="s">
        <v>46</v>
      </c>
      <c r="W736" s="62"/>
    </row>
    <row r="737" spans="1:23" ht="33.6" x14ac:dyDescent="0.3">
      <c r="A737" s="47">
        <v>13664</v>
      </c>
      <c r="B737" s="47">
        <v>842</v>
      </c>
      <c r="C737" s="47">
        <v>53200128</v>
      </c>
      <c r="D737" s="47" t="s">
        <v>1752</v>
      </c>
      <c r="E737" s="48" t="s">
        <v>1753</v>
      </c>
      <c r="F737" s="49">
        <v>3</v>
      </c>
      <c r="G737" s="49" t="s">
        <v>327</v>
      </c>
      <c r="H737" s="49" t="s">
        <v>322</v>
      </c>
      <c r="I737" s="49" t="s">
        <v>323</v>
      </c>
      <c r="J737" s="47">
        <v>13664</v>
      </c>
      <c r="K737" s="47" t="s">
        <v>43</v>
      </c>
      <c r="L737" s="47" t="s">
        <v>43</v>
      </c>
      <c r="M737" s="47" t="s">
        <v>43</v>
      </c>
      <c r="N737" s="47" t="s">
        <v>43</v>
      </c>
      <c r="O737" s="47" t="s">
        <v>43</v>
      </c>
      <c r="P737" s="47" t="s">
        <v>43</v>
      </c>
      <c r="Q737" s="47" t="s">
        <v>43</v>
      </c>
      <c r="R737" s="47" t="s">
        <v>43</v>
      </c>
      <c r="S737" s="47" t="s">
        <v>43</v>
      </c>
      <c r="T737" s="47" t="s">
        <v>324</v>
      </c>
      <c r="U737" s="47" t="s">
        <v>41</v>
      </c>
      <c r="V737" s="50" t="s">
        <v>46</v>
      </c>
      <c r="W737" s="62"/>
    </row>
    <row r="738" spans="1:23" ht="33.6" x14ac:dyDescent="0.3">
      <c r="A738" s="47">
        <v>13679</v>
      </c>
      <c r="B738" s="47">
        <v>843</v>
      </c>
      <c r="C738" s="47">
        <v>53200128</v>
      </c>
      <c r="D738" s="47" t="s">
        <v>1754</v>
      </c>
      <c r="E738" s="48" t="s">
        <v>1755</v>
      </c>
      <c r="F738" s="49">
        <v>6</v>
      </c>
      <c r="G738" s="49" t="s">
        <v>327</v>
      </c>
      <c r="H738" s="49" t="s">
        <v>322</v>
      </c>
      <c r="I738" s="49" t="s">
        <v>323</v>
      </c>
      <c r="J738" s="47">
        <v>13679</v>
      </c>
      <c r="K738" s="47" t="s">
        <v>43</v>
      </c>
      <c r="L738" s="47" t="s">
        <v>43</v>
      </c>
      <c r="M738" s="47" t="s">
        <v>43</v>
      </c>
      <c r="N738" s="47" t="s">
        <v>43</v>
      </c>
      <c r="O738" s="47" t="s">
        <v>43</v>
      </c>
      <c r="P738" s="47" t="s">
        <v>43</v>
      </c>
      <c r="Q738" s="47" t="s">
        <v>43</v>
      </c>
      <c r="R738" s="47" t="s">
        <v>43</v>
      </c>
      <c r="S738" s="47" t="s">
        <v>43</v>
      </c>
      <c r="T738" s="47" t="s">
        <v>324</v>
      </c>
      <c r="U738" s="47" t="s">
        <v>41</v>
      </c>
      <c r="V738" s="50" t="s">
        <v>46</v>
      </c>
      <c r="W738" s="62"/>
    </row>
    <row r="739" spans="1:23" ht="33.6" x14ac:dyDescent="0.3">
      <c r="A739" s="47">
        <v>13680</v>
      </c>
      <c r="B739" s="47">
        <v>844</v>
      </c>
      <c r="C739" s="47">
        <v>53200128</v>
      </c>
      <c r="D739" s="47" t="s">
        <v>1756</v>
      </c>
      <c r="E739" s="48" t="s">
        <v>1757</v>
      </c>
      <c r="F739" s="49">
        <v>14</v>
      </c>
      <c r="G739" s="49" t="s">
        <v>327</v>
      </c>
      <c r="H739" s="49" t="s">
        <v>322</v>
      </c>
      <c r="I739" s="49" t="s">
        <v>323</v>
      </c>
      <c r="J739" s="47">
        <v>13680</v>
      </c>
      <c r="K739" s="47" t="s">
        <v>43</v>
      </c>
      <c r="L739" s="47" t="s">
        <v>43</v>
      </c>
      <c r="M739" s="47" t="s">
        <v>43</v>
      </c>
      <c r="N739" s="47" t="s">
        <v>43</v>
      </c>
      <c r="O739" s="47" t="s">
        <v>43</v>
      </c>
      <c r="P739" s="47" t="s">
        <v>43</v>
      </c>
      <c r="Q739" s="47" t="s">
        <v>43</v>
      </c>
      <c r="R739" s="47" t="s">
        <v>43</v>
      </c>
      <c r="S739" s="47" t="s">
        <v>43</v>
      </c>
      <c r="T739" s="47" t="s">
        <v>324</v>
      </c>
      <c r="U739" s="47" t="s">
        <v>41</v>
      </c>
      <c r="V739" s="50" t="s">
        <v>46</v>
      </c>
      <c r="W739" s="62"/>
    </row>
    <row r="740" spans="1:23" ht="33.6" x14ac:dyDescent="0.3">
      <c r="A740" s="47">
        <v>13682</v>
      </c>
      <c r="B740" s="47">
        <v>845</v>
      </c>
      <c r="C740" s="47">
        <v>53200128</v>
      </c>
      <c r="D740" s="47" t="s">
        <v>1758</v>
      </c>
      <c r="E740" s="48" t="s">
        <v>1759</v>
      </c>
      <c r="F740" s="49">
        <v>14</v>
      </c>
      <c r="G740" s="49" t="s">
        <v>327</v>
      </c>
      <c r="H740" s="49" t="s">
        <v>322</v>
      </c>
      <c r="I740" s="49" t="s">
        <v>323</v>
      </c>
      <c r="J740" s="47">
        <v>13682</v>
      </c>
      <c r="K740" s="47" t="s">
        <v>43</v>
      </c>
      <c r="L740" s="47" t="s">
        <v>43</v>
      </c>
      <c r="M740" s="47" t="s">
        <v>43</v>
      </c>
      <c r="N740" s="47" t="s">
        <v>43</v>
      </c>
      <c r="O740" s="47" t="s">
        <v>43</v>
      </c>
      <c r="P740" s="47" t="s">
        <v>43</v>
      </c>
      <c r="Q740" s="47" t="s">
        <v>43</v>
      </c>
      <c r="R740" s="47" t="s">
        <v>43</v>
      </c>
      <c r="S740" s="47" t="s">
        <v>43</v>
      </c>
      <c r="T740" s="47" t="s">
        <v>324</v>
      </c>
      <c r="U740" s="47" t="s">
        <v>41</v>
      </c>
      <c r="V740" s="50" t="s">
        <v>46</v>
      </c>
      <c r="W740" s="62"/>
    </row>
    <row r="741" spans="1:23" ht="33.6" x14ac:dyDescent="0.3">
      <c r="A741" s="47">
        <v>13683</v>
      </c>
      <c r="B741" s="47">
        <v>846</v>
      </c>
      <c r="C741" s="47">
        <v>53200128</v>
      </c>
      <c r="D741" s="47" t="s">
        <v>1760</v>
      </c>
      <c r="E741" s="48" t="s">
        <v>1761</v>
      </c>
      <c r="F741" s="49">
        <v>18</v>
      </c>
      <c r="G741" s="49" t="s">
        <v>327</v>
      </c>
      <c r="H741" s="49" t="s">
        <v>322</v>
      </c>
      <c r="I741" s="49" t="s">
        <v>323</v>
      </c>
      <c r="J741" s="47">
        <v>13683</v>
      </c>
      <c r="K741" s="47" t="s">
        <v>43</v>
      </c>
      <c r="L741" s="47" t="s">
        <v>43</v>
      </c>
      <c r="M741" s="47" t="s">
        <v>43</v>
      </c>
      <c r="N741" s="47" t="s">
        <v>43</v>
      </c>
      <c r="O741" s="47" t="s">
        <v>43</v>
      </c>
      <c r="P741" s="47" t="s">
        <v>43</v>
      </c>
      <c r="Q741" s="47" t="s">
        <v>43</v>
      </c>
      <c r="R741" s="47" t="s">
        <v>43</v>
      </c>
      <c r="S741" s="47" t="s">
        <v>43</v>
      </c>
      <c r="T741" s="47" t="s">
        <v>324</v>
      </c>
      <c r="U741" s="47" t="s">
        <v>41</v>
      </c>
      <c r="V741" s="50" t="s">
        <v>46</v>
      </c>
      <c r="W741" s="62"/>
    </row>
    <row r="742" spans="1:23" ht="33.6" x14ac:dyDescent="0.3">
      <c r="A742" s="47">
        <v>13684</v>
      </c>
      <c r="B742" s="47">
        <v>847</v>
      </c>
      <c r="C742" s="47">
        <v>53200128</v>
      </c>
      <c r="D742" s="47" t="s">
        <v>1762</v>
      </c>
      <c r="E742" s="48" t="s">
        <v>1763</v>
      </c>
      <c r="F742" s="49">
        <v>32</v>
      </c>
      <c r="G742" s="49" t="s">
        <v>327</v>
      </c>
      <c r="H742" s="49" t="s">
        <v>322</v>
      </c>
      <c r="I742" s="49" t="s">
        <v>323</v>
      </c>
      <c r="J742" s="47">
        <v>13684</v>
      </c>
      <c r="K742" s="47" t="s">
        <v>43</v>
      </c>
      <c r="L742" s="47" t="s">
        <v>43</v>
      </c>
      <c r="M742" s="47" t="s">
        <v>43</v>
      </c>
      <c r="N742" s="47" t="s">
        <v>43</v>
      </c>
      <c r="O742" s="47" t="s">
        <v>43</v>
      </c>
      <c r="P742" s="47" t="s">
        <v>43</v>
      </c>
      <c r="Q742" s="47" t="s">
        <v>43</v>
      </c>
      <c r="R742" s="47" t="s">
        <v>43</v>
      </c>
      <c r="S742" s="47" t="s">
        <v>43</v>
      </c>
      <c r="T742" s="47" t="s">
        <v>324</v>
      </c>
      <c r="U742" s="47" t="s">
        <v>41</v>
      </c>
      <c r="V742" s="50" t="s">
        <v>46</v>
      </c>
      <c r="W742" s="62"/>
    </row>
    <row r="743" spans="1:23" ht="33.6" x14ac:dyDescent="0.3">
      <c r="A743" s="47">
        <v>13685</v>
      </c>
      <c r="B743" s="47">
        <v>848</v>
      </c>
      <c r="C743" s="47">
        <v>53200128</v>
      </c>
      <c r="D743" s="47" t="s">
        <v>1764</v>
      </c>
      <c r="E743" s="48" t="s">
        <v>1765</v>
      </c>
      <c r="F743" s="49">
        <v>23</v>
      </c>
      <c r="G743" s="49" t="s">
        <v>327</v>
      </c>
      <c r="H743" s="49" t="s">
        <v>322</v>
      </c>
      <c r="I743" s="49" t="s">
        <v>323</v>
      </c>
      <c r="J743" s="47">
        <v>13685</v>
      </c>
      <c r="K743" s="47" t="s">
        <v>43</v>
      </c>
      <c r="L743" s="47" t="s">
        <v>43</v>
      </c>
      <c r="M743" s="47" t="s">
        <v>43</v>
      </c>
      <c r="N743" s="47" t="s">
        <v>43</v>
      </c>
      <c r="O743" s="47" t="s">
        <v>43</v>
      </c>
      <c r="P743" s="47" t="s">
        <v>43</v>
      </c>
      <c r="Q743" s="47" t="s">
        <v>43</v>
      </c>
      <c r="R743" s="47" t="s">
        <v>43</v>
      </c>
      <c r="S743" s="47" t="s">
        <v>43</v>
      </c>
      <c r="T743" s="47" t="s">
        <v>324</v>
      </c>
      <c r="U743" s="47" t="s">
        <v>41</v>
      </c>
      <c r="V743" s="50" t="s">
        <v>46</v>
      </c>
      <c r="W743" s="62"/>
    </row>
    <row r="744" spans="1:23" ht="33.6" x14ac:dyDescent="0.3">
      <c r="A744" s="47">
        <v>13686</v>
      </c>
      <c r="B744" s="47">
        <v>849</v>
      </c>
      <c r="C744" s="47">
        <v>53200128</v>
      </c>
      <c r="D744" s="47" t="s">
        <v>1766</v>
      </c>
      <c r="E744" s="48" t="s">
        <v>1767</v>
      </c>
      <c r="F744" s="49">
        <v>21</v>
      </c>
      <c r="G744" s="49" t="s">
        <v>327</v>
      </c>
      <c r="H744" s="49" t="s">
        <v>322</v>
      </c>
      <c r="I744" s="49" t="s">
        <v>323</v>
      </c>
      <c r="J744" s="47">
        <v>13686</v>
      </c>
      <c r="K744" s="47" t="s">
        <v>43</v>
      </c>
      <c r="L744" s="47" t="s">
        <v>43</v>
      </c>
      <c r="M744" s="47" t="s">
        <v>43</v>
      </c>
      <c r="N744" s="47" t="s">
        <v>43</v>
      </c>
      <c r="O744" s="47" t="s">
        <v>43</v>
      </c>
      <c r="P744" s="47" t="s">
        <v>43</v>
      </c>
      <c r="Q744" s="47" t="s">
        <v>43</v>
      </c>
      <c r="R744" s="47" t="s">
        <v>43</v>
      </c>
      <c r="S744" s="47" t="s">
        <v>43</v>
      </c>
      <c r="T744" s="47" t="s">
        <v>324</v>
      </c>
      <c r="U744" s="47" t="s">
        <v>41</v>
      </c>
      <c r="V744" s="50" t="s">
        <v>46</v>
      </c>
      <c r="W744" s="62"/>
    </row>
    <row r="745" spans="1:23" ht="33.6" x14ac:dyDescent="0.3">
      <c r="A745" s="47">
        <v>13687</v>
      </c>
      <c r="B745" s="47">
        <v>850</v>
      </c>
      <c r="C745" s="47">
        <v>53200128</v>
      </c>
      <c r="D745" s="47" t="s">
        <v>1768</v>
      </c>
      <c r="E745" s="48" t="s">
        <v>1769</v>
      </c>
      <c r="F745" s="49">
        <v>4</v>
      </c>
      <c r="G745" s="49" t="s">
        <v>327</v>
      </c>
      <c r="H745" s="49" t="s">
        <v>322</v>
      </c>
      <c r="I745" s="49" t="s">
        <v>323</v>
      </c>
      <c r="J745" s="47">
        <v>13687</v>
      </c>
      <c r="K745" s="47" t="s">
        <v>43</v>
      </c>
      <c r="L745" s="47" t="s">
        <v>43</v>
      </c>
      <c r="M745" s="47" t="s">
        <v>43</v>
      </c>
      <c r="N745" s="47" t="s">
        <v>43</v>
      </c>
      <c r="O745" s="47" t="s">
        <v>43</v>
      </c>
      <c r="P745" s="47" t="s">
        <v>43</v>
      </c>
      <c r="Q745" s="47" t="s">
        <v>43</v>
      </c>
      <c r="R745" s="47" t="s">
        <v>43</v>
      </c>
      <c r="S745" s="47" t="s">
        <v>43</v>
      </c>
      <c r="T745" s="47" t="s">
        <v>324</v>
      </c>
      <c r="U745" s="47" t="s">
        <v>41</v>
      </c>
      <c r="V745" s="50" t="s">
        <v>46</v>
      </c>
      <c r="W745" s="62"/>
    </row>
    <row r="746" spans="1:23" ht="50.4" x14ac:dyDescent="0.3">
      <c r="A746" s="47">
        <v>13688</v>
      </c>
      <c r="B746" s="47">
        <v>851</v>
      </c>
      <c r="C746" s="47">
        <v>53200128</v>
      </c>
      <c r="D746" s="47" t="s">
        <v>1770</v>
      </c>
      <c r="E746" s="48" t="s">
        <v>1771</v>
      </c>
      <c r="F746" s="49">
        <v>40</v>
      </c>
      <c r="G746" s="49" t="s">
        <v>327</v>
      </c>
      <c r="H746" s="49" t="s">
        <v>322</v>
      </c>
      <c r="I746" s="49" t="s">
        <v>323</v>
      </c>
      <c r="J746" s="47">
        <v>13688</v>
      </c>
      <c r="K746" s="47" t="s">
        <v>43</v>
      </c>
      <c r="L746" s="47" t="s">
        <v>43</v>
      </c>
      <c r="M746" s="47" t="s">
        <v>43</v>
      </c>
      <c r="N746" s="47" t="s">
        <v>43</v>
      </c>
      <c r="O746" s="47" t="s">
        <v>43</v>
      </c>
      <c r="P746" s="47" t="s">
        <v>43</v>
      </c>
      <c r="Q746" s="47" t="s">
        <v>43</v>
      </c>
      <c r="R746" s="47" t="s">
        <v>43</v>
      </c>
      <c r="S746" s="47" t="s">
        <v>43</v>
      </c>
      <c r="T746" s="47" t="s">
        <v>324</v>
      </c>
      <c r="U746" s="47" t="s">
        <v>41</v>
      </c>
      <c r="V746" s="50" t="s">
        <v>46</v>
      </c>
      <c r="W746" s="62"/>
    </row>
    <row r="747" spans="1:23" ht="33.6" x14ac:dyDescent="0.3">
      <c r="A747" s="47">
        <v>13689</v>
      </c>
      <c r="B747" s="47">
        <v>852</v>
      </c>
      <c r="C747" s="47">
        <v>53200128</v>
      </c>
      <c r="D747" s="47" t="s">
        <v>1772</v>
      </c>
      <c r="E747" s="48" t="s">
        <v>1773</v>
      </c>
      <c r="F747" s="49">
        <v>6</v>
      </c>
      <c r="G747" s="49" t="s">
        <v>327</v>
      </c>
      <c r="H747" s="49" t="s">
        <v>322</v>
      </c>
      <c r="I747" s="49" t="s">
        <v>323</v>
      </c>
      <c r="J747" s="47">
        <v>13689</v>
      </c>
      <c r="K747" s="47" t="s">
        <v>43</v>
      </c>
      <c r="L747" s="47" t="s">
        <v>43</v>
      </c>
      <c r="M747" s="47" t="s">
        <v>43</v>
      </c>
      <c r="N747" s="47" t="s">
        <v>43</v>
      </c>
      <c r="O747" s="47" t="s">
        <v>43</v>
      </c>
      <c r="P747" s="47" t="s">
        <v>43</v>
      </c>
      <c r="Q747" s="47" t="s">
        <v>43</v>
      </c>
      <c r="R747" s="47" t="s">
        <v>43</v>
      </c>
      <c r="S747" s="47" t="s">
        <v>43</v>
      </c>
      <c r="T747" s="47" t="s">
        <v>324</v>
      </c>
      <c r="U747" s="47" t="s">
        <v>41</v>
      </c>
      <c r="V747" s="50" t="s">
        <v>46</v>
      </c>
      <c r="W747" s="62"/>
    </row>
    <row r="748" spans="1:23" x14ac:dyDescent="0.3">
      <c r="A748" s="47">
        <v>13690</v>
      </c>
      <c r="B748" s="47">
        <v>853</v>
      </c>
      <c r="C748" s="47">
        <v>53200128</v>
      </c>
      <c r="D748" s="47" t="s">
        <v>1774</v>
      </c>
      <c r="E748" s="48" t="s">
        <v>1775</v>
      </c>
      <c r="F748" s="49">
        <v>12</v>
      </c>
      <c r="G748" s="49" t="s">
        <v>327</v>
      </c>
      <c r="H748" s="49" t="s">
        <v>322</v>
      </c>
      <c r="I748" s="49" t="s">
        <v>323</v>
      </c>
      <c r="J748" s="47">
        <v>13690</v>
      </c>
      <c r="K748" s="47" t="s">
        <v>43</v>
      </c>
      <c r="L748" s="47" t="s">
        <v>43</v>
      </c>
      <c r="M748" s="47" t="s">
        <v>43</v>
      </c>
      <c r="N748" s="47" t="s">
        <v>43</v>
      </c>
      <c r="O748" s="47" t="s">
        <v>43</v>
      </c>
      <c r="P748" s="47" t="s">
        <v>43</v>
      </c>
      <c r="Q748" s="47" t="s">
        <v>43</v>
      </c>
      <c r="R748" s="47" t="s">
        <v>43</v>
      </c>
      <c r="S748" s="47" t="s">
        <v>43</v>
      </c>
      <c r="T748" s="47" t="s">
        <v>324</v>
      </c>
      <c r="U748" s="47" t="s">
        <v>41</v>
      </c>
      <c r="V748" s="50" t="s">
        <v>46</v>
      </c>
      <c r="W748" s="62"/>
    </row>
    <row r="749" spans="1:23" ht="33.6" x14ac:dyDescent="0.3">
      <c r="A749" s="47">
        <v>13691</v>
      </c>
      <c r="B749" s="47">
        <v>854</v>
      </c>
      <c r="C749" s="47">
        <v>53200128</v>
      </c>
      <c r="D749" s="47" t="s">
        <v>1776</v>
      </c>
      <c r="E749" s="48" t="s">
        <v>1777</v>
      </c>
      <c r="F749" s="49">
        <v>3</v>
      </c>
      <c r="G749" s="49" t="s">
        <v>327</v>
      </c>
      <c r="H749" s="49" t="s">
        <v>322</v>
      </c>
      <c r="I749" s="49" t="s">
        <v>323</v>
      </c>
      <c r="J749" s="47">
        <v>13691</v>
      </c>
      <c r="K749" s="47" t="s">
        <v>43</v>
      </c>
      <c r="L749" s="47" t="s">
        <v>43</v>
      </c>
      <c r="M749" s="47" t="s">
        <v>43</v>
      </c>
      <c r="N749" s="47" t="s">
        <v>43</v>
      </c>
      <c r="O749" s="47" t="s">
        <v>43</v>
      </c>
      <c r="P749" s="47" t="s">
        <v>43</v>
      </c>
      <c r="Q749" s="47" t="s">
        <v>43</v>
      </c>
      <c r="R749" s="47" t="s">
        <v>43</v>
      </c>
      <c r="S749" s="47" t="s">
        <v>43</v>
      </c>
      <c r="T749" s="47" t="s">
        <v>324</v>
      </c>
      <c r="U749" s="47" t="s">
        <v>41</v>
      </c>
      <c r="V749" s="50" t="s">
        <v>46</v>
      </c>
      <c r="W749" s="62"/>
    </row>
    <row r="750" spans="1:23" x14ac:dyDescent="0.3">
      <c r="A750" s="47">
        <v>13700</v>
      </c>
      <c r="B750" s="47">
        <v>855</v>
      </c>
      <c r="C750" s="47">
        <v>53200128</v>
      </c>
      <c r="D750" s="47" t="s">
        <v>1778</v>
      </c>
      <c r="E750" s="48" t="s">
        <v>1779</v>
      </c>
      <c r="F750" s="49">
        <v>26</v>
      </c>
      <c r="G750" s="49" t="s">
        <v>327</v>
      </c>
      <c r="H750" s="49" t="s">
        <v>322</v>
      </c>
      <c r="I750" s="49" t="s">
        <v>323</v>
      </c>
      <c r="J750" s="47">
        <v>13700</v>
      </c>
      <c r="K750" s="47" t="s">
        <v>43</v>
      </c>
      <c r="L750" s="47" t="s">
        <v>43</v>
      </c>
      <c r="M750" s="47" t="s">
        <v>43</v>
      </c>
      <c r="N750" s="47" t="s">
        <v>43</v>
      </c>
      <c r="O750" s="47" t="s">
        <v>43</v>
      </c>
      <c r="P750" s="47" t="s">
        <v>43</v>
      </c>
      <c r="Q750" s="47" t="s">
        <v>43</v>
      </c>
      <c r="R750" s="47" t="s">
        <v>43</v>
      </c>
      <c r="S750" s="47" t="s">
        <v>43</v>
      </c>
      <c r="T750" s="47" t="s">
        <v>324</v>
      </c>
      <c r="U750" s="47" t="s">
        <v>41</v>
      </c>
      <c r="V750" s="50" t="s">
        <v>46</v>
      </c>
      <c r="W750" s="62"/>
    </row>
    <row r="751" spans="1:23" x14ac:dyDescent="0.3">
      <c r="A751" s="47">
        <v>13739</v>
      </c>
      <c r="B751" s="47">
        <v>1358</v>
      </c>
      <c r="C751" s="47">
        <v>53200438</v>
      </c>
      <c r="D751" s="47" t="s">
        <v>1780</v>
      </c>
      <c r="E751" s="48" t="s">
        <v>1781</v>
      </c>
      <c r="F751" s="49">
        <v>4</v>
      </c>
      <c r="G751" s="49" t="s">
        <v>327</v>
      </c>
      <c r="H751" s="49" t="s">
        <v>322</v>
      </c>
      <c r="I751" s="49" t="s">
        <v>323</v>
      </c>
      <c r="J751" s="47">
        <v>13739</v>
      </c>
      <c r="K751" s="47" t="s">
        <v>43</v>
      </c>
      <c r="L751" s="47" t="s">
        <v>43</v>
      </c>
      <c r="M751" s="47" t="s">
        <v>43</v>
      </c>
      <c r="N751" s="47" t="s">
        <v>43</v>
      </c>
      <c r="O751" s="47" t="s">
        <v>43</v>
      </c>
      <c r="P751" s="47" t="s">
        <v>43</v>
      </c>
      <c r="Q751" s="47" t="s">
        <v>43</v>
      </c>
      <c r="R751" s="47" t="s">
        <v>43</v>
      </c>
      <c r="S751" s="47" t="s">
        <v>43</v>
      </c>
      <c r="T751" s="47" t="s">
        <v>324</v>
      </c>
      <c r="U751" s="47" t="s">
        <v>41</v>
      </c>
      <c r="V751" s="50" t="s">
        <v>46</v>
      </c>
      <c r="W751" s="62"/>
    </row>
    <row r="752" spans="1:23" x14ac:dyDescent="0.3">
      <c r="A752" s="47">
        <v>13743</v>
      </c>
      <c r="B752" s="47">
        <v>857</v>
      </c>
      <c r="C752" s="47">
        <v>53200137</v>
      </c>
      <c r="D752" s="47" t="s">
        <v>1782</v>
      </c>
      <c r="E752" s="48" t="s">
        <v>1783</v>
      </c>
      <c r="F752" s="49">
        <v>14</v>
      </c>
      <c r="G752" s="49" t="s">
        <v>327</v>
      </c>
      <c r="H752" s="49" t="s">
        <v>322</v>
      </c>
      <c r="I752" s="49" t="s">
        <v>323</v>
      </c>
      <c r="J752" s="47">
        <v>13743</v>
      </c>
      <c r="K752" s="47" t="s">
        <v>43</v>
      </c>
      <c r="L752" s="47" t="s">
        <v>43</v>
      </c>
      <c r="M752" s="47" t="s">
        <v>43</v>
      </c>
      <c r="N752" s="47" t="s">
        <v>43</v>
      </c>
      <c r="O752" s="47" t="s">
        <v>43</v>
      </c>
      <c r="P752" s="47" t="s">
        <v>43</v>
      </c>
      <c r="Q752" s="47" t="s">
        <v>43</v>
      </c>
      <c r="R752" s="47" t="s">
        <v>43</v>
      </c>
      <c r="S752" s="47" t="s">
        <v>43</v>
      </c>
      <c r="T752" s="47" t="s">
        <v>324</v>
      </c>
      <c r="U752" s="47" t="s">
        <v>41</v>
      </c>
      <c r="V752" s="50" t="s">
        <v>46</v>
      </c>
      <c r="W752" s="62"/>
    </row>
    <row r="753" spans="1:23" ht="33.6" x14ac:dyDescent="0.3">
      <c r="A753" s="47">
        <v>13746</v>
      </c>
      <c r="B753" s="47">
        <v>858</v>
      </c>
      <c r="C753" s="47">
        <v>53200137</v>
      </c>
      <c r="D753" s="47" t="s">
        <v>1784</v>
      </c>
      <c r="E753" s="48" t="s">
        <v>1785</v>
      </c>
      <c r="F753" s="49">
        <v>14</v>
      </c>
      <c r="G753" s="49" t="s">
        <v>327</v>
      </c>
      <c r="H753" s="49" t="s">
        <v>322</v>
      </c>
      <c r="I753" s="49" t="s">
        <v>323</v>
      </c>
      <c r="J753" s="47">
        <v>13746</v>
      </c>
      <c r="K753" s="47" t="s">
        <v>43</v>
      </c>
      <c r="L753" s="47" t="s">
        <v>43</v>
      </c>
      <c r="M753" s="47" t="s">
        <v>43</v>
      </c>
      <c r="N753" s="47" t="s">
        <v>43</v>
      </c>
      <c r="O753" s="47" t="s">
        <v>43</v>
      </c>
      <c r="P753" s="47" t="s">
        <v>43</v>
      </c>
      <c r="Q753" s="47" t="s">
        <v>43</v>
      </c>
      <c r="R753" s="47" t="s">
        <v>43</v>
      </c>
      <c r="S753" s="47" t="s">
        <v>43</v>
      </c>
      <c r="T753" s="47" t="s">
        <v>324</v>
      </c>
      <c r="U753" s="47" t="s">
        <v>41</v>
      </c>
      <c r="V753" s="50" t="s">
        <v>46</v>
      </c>
      <c r="W753" s="62"/>
    </row>
    <row r="754" spans="1:23" ht="33.6" x14ac:dyDescent="0.3">
      <c r="A754" s="47">
        <v>13747</v>
      </c>
      <c r="B754" s="47">
        <v>859</v>
      </c>
      <c r="C754" s="47">
        <v>53200137</v>
      </c>
      <c r="D754" s="47" t="s">
        <v>1786</v>
      </c>
      <c r="E754" s="48" t="s">
        <v>1787</v>
      </c>
      <c r="F754" s="49">
        <v>2</v>
      </c>
      <c r="G754" s="49" t="s">
        <v>327</v>
      </c>
      <c r="H754" s="49" t="s">
        <v>322</v>
      </c>
      <c r="I754" s="49" t="s">
        <v>323</v>
      </c>
      <c r="J754" s="47">
        <v>13747</v>
      </c>
      <c r="K754" s="47" t="s">
        <v>43</v>
      </c>
      <c r="L754" s="47" t="s">
        <v>43</v>
      </c>
      <c r="M754" s="47" t="s">
        <v>43</v>
      </c>
      <c r="N754" s="47" t="s">
        <v>43</v>
      </c>
      <c r="O754" s="47" t="s">
        <v>43</v>
      </c>
      <c r="P754" s="47" t="s">
        <v>43</v>
      </c>
      <c r="Q754" s="47" t="s">
        <v>43</v>
      </c>
      <c r="R754" s="47" t="s">
        <v>43</v>
      </c>
      <c r="S754" s="47" t="s">
        <v>43</v>
      </c>
      <c r="T754" s="47" t="s">
        <v>324</v>
      </c>
      <c r="U754" s="47" t="s">
        <v>41</v>
      </c>
      <c r="V754" s="50" t="s">
        <v>46</v>
      </c>
      <c r="W754" s="62"/>
    </row>
    <row r="755" spans="1:23" ht="33.6" x14ac:dyDescent="0.3">
      <c r="A755" s="47">
        <v>13748</v>
      </c>
      <c r="B755" s="47">
        <v>860</v>
      </c>
      <c r="C755" s="47">
        <v>53200137</v>
      </c>
      <c r="D755" s="47" t="s">
        <v>1788</v>
      </c>
      <c r="E755" s="48" t="s">
        <v>1789</v>
      </c>
      <c r="F755" s="49">
        <v>14</v>
      </c>
      <c r="G755" s="49" t="s">
        <v>327</v>
      </c>
      <c r="H755" s="49" t="s">
        <v>322</v>
      </c>
      <c r="I755" s="49" t="s">
        <v>323</v>
      </c>
      <c r="J755" s="47">
        <v>13748</v>
      </c>
      <c r="K755" s="47" t="s">
        <v>43</v>
      </c>
      <c r="L755" s="47" t="s">
        <v>43</v>
      </c>
      <c r="M755" s="47" t="s">
        <v>43</v>
      </c>
      <c r="N755" s="47" t="s">
        <v>43</v>
      </c>
      <c r="O755" s="47" t="s">
        <v>43</v>
      </c>
      <c r="P755" s="47" t="s">
        <v>43</v>
      </c>
      <c r="Q755" s="47" t="s">
        <v>43</v>
      </c>
      <c r="R755" s="47" t="s">
        <v>43</v>
      </c>
      <c r="S755" s="47" t="s">
        <v>43</v>
      </c>
      <c r="T755" s="47" t="s">
        <v>324</v>
      </c>
      <c r="U755" s="47" t="s">
        <v>41</v>
      </c>
      <c r="V755" s="50" t="s">
        <v>46</v>
      </c>
      <c r="W755" s="62"/>
    </row>
    <row r="756" spans="1:23" ht="33.6" x14ac:dyDescent="0.3">
      <c r="A756" s="47">
        <v>13749</v>
      </c>
      <c r="B756" s="47">
        <v>861</v>
      </c>
      <c r="C756" s="47">
        <v>53200137</v>
      </c>
      <c r="D756" s="47" t="s">
        <v>1790</v>
      </c>
      <c r="E756" s="48" t="s">
        <v>1791</v>
      </c>
      <c r="F756" s="49">
        <v>15</v>
      </c>
      <c r="G756" s="49" t="s">
        <v>327</v>
      </c>
      <c r="H756" s="49" t="s">
        <v>322</v>
      </c>
      <c r="I756" s="49" t="s">
        <v>323</v>
      </c>
      <c r="J756" s="47">
        <v>13749</v>
      </c>
      <c r="K756" s="47" t="s">
        <v>43</v>
      </c>
      <c r="L756" s="47" t="s">
        <v>43</v>
      </c>
      <c r="M756" s="47" t="s">
        <v>43</v>
      </c>
      <c r="N756" s="47" t="s">
        <v>43</v>
      </c>
      <c r="O756" s="47" t="s">
        <v>43</v>
      </c>
      <c r="P756" s="47" t="s">
        <v>43</v>
      </c>
      <c r="Q756" s="47" t="s">
        <v>43</v>
      </c>
      <c r="R756" s="47" t="s">
        <v>43</v>
      </c>
      <c r="S756" s="47" t="s">
        <v>43</v>
      </c>
      <c r="T756" s="47" t="s">
        <v>324</v>
      </c>
      <c r="U756" s="47" t="s">
        <v>41</v>
      </c>
      <c r="V756" s="50" t="s">
        <v>46</v>
      </c>
      <c r="W756" s="62"/>
    </row>
    <row r="757" spans="1:23" ht="33.6" x14ac:dyDescent="0.3">
      <c r="A757" s="47">
        <v>13752</v>
      </c>
      <c r="B757" s="47">
        <v>862</v>
      </c>
      <c r="C757" s="47">
        <v>53200137</v>
      </c>
      <c r="D757" s="47" t="s">
        <v>1792</v>
      </c>
      <c r="E757" s="48" t="s">
        <v>1793</v>
      </c>
      <c r="F757" s="49">
        <v>2</v>
      </c>
      <c r="G757" s="49" t="s">
        <v>327</v>
      </c>
      <c r="H757" s="49" t="s">
        <v>322</v>
      </c>
      <c r="I757" s="49" t="s">
        <v>323</v>
      </c>
      <c r="J757" s="47">
        <v>13752</v>
      </c>
      <c r="K757" s="47" t="s">
        <v>43</v>
      </c>
      <c r="L757" s="47" t="s">
        <v>43</v>
      </c>
      <c r="M757" s="47" t="s">
        <v>43</v>
      </c>
      <c r="N757" s="47" t="s">
        <v>43</v>
      </c>
      <c r="O757" s="47" t="s">
        <v>43</v>
      </c>
      <c r="P757" s="47" t="s">
        <v>43</v>
      </c>
      <c r="Q757" s="47" t="s">
        <v>43</v>
      </c>
      <c r="R757" s="47" t="s">
        <v>43</v>
      </c>
      <c r="S757" s="47" t="s">
        <v>43</v>
      </c>
      <c r="T757" s="47" t="s">
        <v>324</v>
      </c>
      <c r="U757" s="47" t="s">
        <v>41</v>
      </c>
      <c r="V757" s="50" t="s">
        <v>46</v>
      </c>
      <c r="W757" s="62"/>
    </row>
    <row r="758" spans="1:23" ht="33.6" x14ac:dyDescent="0.3">
      <c r="A758" s="47">
        <v>13753</v>
      </c>
      <c r="B758" s="47">
        <v>863</v>
      </c>
      <c r="C758" s="47">
        <v>53200137</v>
      </c>
      <c r="D758" s="47" t="s">
        <v>1794</v>
      </c>
      <c r="E758" s="48" t="s">
        <v>1795</v>
      </c>
      <c r="F758" s="49">
        <v>2</v>
      </c>
      <c r="G758" s="49" t="s">
        <v>327</v>
      </c>
      <c r="H758" s="49" t="s">
        <v>322</v>
      </c>
      <c r="I758" s="49" t="s">
        <v>323</v>
      </c>
      <c r="J758" s="47">
        <v>13753</v>
      </c>
      <c r="K758" s="47" t="s">
        <v>43</v>
      </c>
      <c r="L758" s="47" t="s">
        <v>43</v>
      </c>
      <c r="M758" s="47" t="s">
        <v>43</v>
      </c>
      <c r="N758" s="47" t="s">
        <v>43</v>
      </c>
      <c r="O758" s="47" t="s">
        <v>43</v>
      </c>
      <c r="P758" s="47" t="s">
        <v>43</v>
      </c>
      <c r="Q758" s="47" t="s">
        <v>43</v>
      </c>
      <c r="R758" s="47" t="s">
        <v>43</v>
      </c>
      <c r="S758" s="47" t="s">
        <v>43</v>
      </c>
      <c r="T758" s="47" t="s">
        <v>324</v>
      </c>
      <c r="U758" s="47" t="s">
        <v>41</v>
      </c>
      <c r="V758" s="50" t="s">
        <v>46</v>
      </c>
      <c r="W758" s="62"/>
    </row>
    <row r="759" spans="1:23" ht="33.6" x14ac:dyDescent="0.3">
      <c r="A759" s="47">
        <v>13754</v>
      </c>
      <c r="B759" s="47">
        <v>950</v>
      </c>
      <c r="C759" s="47">
        <v>53200231</v>
      </c>
      <c r="D759" s="47" t="s">
        <v>1796</v>
      </c>
      <c r="E759" s="48" t="s">
        <v>1797</v>
      </c>
      <c r="F759" s="49">
        <v>16</v>
      </c>
      <c r="G759" s="49" t="s">
        <v>327</v>
      </c>
      <c r="H759" s="49" t="s">
        <v>322</v>
      </c>
      <c r="I759" s="49" t="s">
        <v>323</v>
      </c>
      <c r="J759" s="47">
        <v>13754</v>
      </c>
      <c r="K759" s="47" t="s">
        <v>43</v>
      </c>
      <c r="L759" s="47" t="s">
        <v>43</v>
      </c>
      <c r="M759" s="47" t="s">
        <v>43</v>
      </c>
      <c r="N759" s="47" t="s">
        <v>43</v>
      </c>
      <c r="O759" s="47" t="s">
        <v>43</v>
      </c>
      <c r="P759" s="47" t="s">
        <v>43</v>
      </c>
      <c r="Q759" s="47" t="s">
        <v>43</v>
      </c>
      <c r="R759" s="47" t="s">
        <v>43</v>
      </c>
      <c r="S759" s="47" t="s">
        <v>43</v>
      </c>
      <c r="T759" s="47" t="s">
        <v>324</v>
      </c>
      <c r="U759" s="47" t="s">
        <v>41</v>
      </c>
      <c r="V759" s="50" t="s">
        <v>46</v>
      </c>
      <c r="W759" s="62"/>
    </row>
    <row r="760" spans="1:23" ht="33.6" x14ac:dyDescent="0.3">
      <c r="A760" s="47">
        <v>13780</v>
      </c>
      <c r="B760" s="47">
        <v>864</v>
      </c>
      <c r="C760" s="47">
        <v>53200139</v>
      </c>
      <c r="D760" s="47" t="s">
        <v>1798</v>
      </c>
      <c r="E760" s="48" t="s">
        <v>1799</v>
      </c>
      <c r="F760" s="49">
        <v>9</v>
      </c>
      <c r="G760" s="49" t="s">
        <v>327</v>
      </c>
      <c r="H760" s="49" t="s">
        <v>322</v>
      </c>
      <c r="I760" s="49" t="s">
        <v>323</v>
      </c>
      <c r="J760" s="47">
        <v>13780</v>
      </c>
      <c r="K760" s="47" t="s">
        <v>43</v>
      </c>
      <c r="L760" s="47" t="s">
        <v>43</v>
      </c>
      <c r="M760" s="47" t="s">
        <v>43</v>
      </c>
      <c r="N760" s="47" t="s">
        <v>43</v>
      </c>
      <c r="O760" s="47" t="s">
        <v>43</v>
      </c>
      <c r="P760" s="47" t="s">
        <v>43</v>
      </c>
      <c r="Q760" s="47" t="s">
        <v>43</v>
      </c>
      <c r="R760" s="47" t="s">
        <v>43</v>
      </c>
      <c r="S760" s="47" t="s">
        <v>43</v>
      </c>
      <c r="T760" s="47" t="s">
        <v>324</v>
      </c>
      <c r="U760" s="47" t="s">
        <v>41</v>
      </c>
      <c r="V760" s="50" t="s">
        <v>46</v>
      </c>
      <c r="W760" s="62"/>
    </row>
    <row r="761" spans="1:23" x14ac:dyDescent="0.3">
      <c r="A761" s="47">
        <v>13781</v>
      </c>
      <c r="B761" s="47">
        <v>865</v>
      </c>
      <c r="C761" s="47">
        <v>53200139</v>
      </c>
      <c r="D761" s="47" t="s">
        <v>1800</v>
      </c>
      <c r="E761" s="48" t="s">
        <v>1801</v>
      </c>
      <c r="F761" s="49">
        <v>18</v>
      </c>
      <c r="G761" s="49" t="s">
        <v>327</v>
      </c>
      <c r="H761" s="49" t="s">
        <v>322</v>
      </c>
      <c r="I761" s="49" t="s">
        <v>323</v>
      </c>
      <c r="J761" s="47">
        <v>13781</v>
      </c>
      <c r="K761" s="47" t="s">
        <v>43</v>
      </c>
      <c r="L761" s="47" t="s">
        <v>43</v>
      </c>
      <c r="M761" s="47" t="s">
        <v>43</v>
      </c>
      <c r="N761" s="47" t="s">
        <v>43</v>
      </c>
      <c r="O761" s="47" t="s">
        <v>43</v>
      </c>
      <c r="P761" s="47" t="s">
        <v>43</v>
      </c>
      <c r="Q761" s="47" t="s">
        <v>43</v>
      </c>
      <c r="R761" s="47" t="s">
        <v>43</v>
      </c>
      <c r="S761" s="47" t="s">
        <v>43</v>
      </c>
      <c r="T761" s="47" t="s">
        <v>324</v>
      </c>
      <c r="U761" s="47" t="s">
        <v>41</v>
      </c>
      <c r="V761" s="50" t="s">
        <v>46</v>
      </c>
      <c r="W761" s="62"/>
    </row>
    <row r="762" spans="1:23" x14ac:dyDescent="0.3">
      <c r="A762" s="47">
        <v>13782</v>
      </c>
      <c r="B762" s="47">
        <v>866</v>
      </c>
      <c r="C762" s="47">
        <v>53200139</v>
      </c>
      <c r="D762" s="47" t="s">
        <v>1802</v>
      </c>
      <c r="E762" s="48" t="s">
        <v>1803</v>
      </c>
      <c r="F762" s="49">
        <v>3</v>
      </c>
      <c r="G762" s="49" t="s">
        <v>327</v>
      </c>
      <c r="H762" s="49" t="s">
        <v>322</v>
      </c>
      <c r="I762" s="49" t="s">
        <v>323</v>
      </c>
      <c r="J762" s="47">
        <v>13782</v>
      </c>
      <c r="K762" s="47" t="s">
        <v>43</v>
      </c>
      <c r="L762" s="47" t="s">
        <v>43</v>
      </c>
      <c r="M762" s="47" t="s">
        <v>43</v>
      </c>
      <c r="N762" s="47" t="s">
        <v>43</v>
      </c>
      <c r="O762" s="47" t="s">
        <v>43</v>
      </c>
      <c r="P762" s="47" t="s">
        <v>43</v>
      </c>
      <c r="Q762" s="47" t="s">
        <v>43</v>
      </c>
      <c r="R762" s="47" t="s">
        <v>43</v>
      </c>
      <c r="S762" s="47" t="s">
        <v>43</v>
      </c>
      <c r="T762" s="47" t="s">
        <v>324</v>
      </c>
      <c r="U762" s="47" t="s">
        <v>41</v>
      </c>
      <c r="V762" s="50" t="s">
        <v>46</v>
      </c>
      <c r="W762" s="62"/>
    </row>
    <row r="763" spans="1:23" x14ac:dyDescent="0.3">
      <c r="A763" s="47">
        <v>13785</v>
      </c>
      <c r="B763" s="47">
        <v>867</v>
      </c>
      <c r="C763" s="47">
        <v>53200139</v>
      </c>
      <c r="D763" s="47" t="s">
        <v>1804</v>
      </c>
      <c r="E763" s="48" t="s">
        <v>1805</v>
      </c>
      <c r="F763" s="49">
        <v>3</v>
      </c>
      <c r="G763" s="49" t="s">
        <v>327</v>
      </c>
      <c r="H763" s="49" t="s">
        <v>322</v>
      </c>
      <c r="I763" s="49" t="s">
        <v>323</v>
      </c>
      <c r="J763" s="47">
        <v>13785</v>
      </c>
      <c r="K763" s="47" t="s">
        <v>43</v>
      </c>
      <c r="L763" s="47" t="s">
        <v>43</v>
      </c>
      <c r="M763" s="47" t="s">
        <v>43</v>
      </c>
      <c r="N763" s="47" t="s">
        <v>43</v>
      </c>
      <c r="O763" s="47" t="s">
        <v>43</v>
      </c>
      <c r="P763" s="47" t="s">
        <v>43</v>
      </c>
      <c r="Q763" s="47" t="s">
        <v>43</v>
      </c>
      <c r="R763" s="47" t="s">
        <v>43</v>
      </c>
      <c r="S763" s="47" t="s">
        <v>43</v>
      </c>
      <c r="T763" s="47" t="s">
        <v>324</v>
      </c>
      <c r="U763" s="47" t="s">
        <v>41</v>
      </c>
      <c r="V763" s="50" t="s">
        <v>46</v>
      </c>
      <c r="W763" s="62"/>
    </row>
    <row r="764" spans="1:23" x14ac:dyDescent="0.3">
      <c r="A764" s="47">
        <v>13792</v>
      </c>
      <c r="B764" s="47">
        <v>868</v>
      </c>
      <c r="C764" s="47">
        <v>53200139</v>
      </c>
      <c r="D764" s="47" t="s">
        <v>1806</v>
      </c>
      <c r="E764" s="48" t="s">
        <v>1807</v>
      </c>
      <c r="F764" s="49">
        <v>9</v>
      </c>
      <c r="G764" s="49" t="s">
        <v>327</v>
      </c>
      <c r="H764" s="49" t="s">
        <v>322</v>
      </c>
      <c r="I764" s="49" t="s">
        <v>323</v>
      </c>
      <c r="J764" s="47">
        <v>13792</v>
      </c>
      <c r="K764" s="47" t="s">
        <v>43</v>
      </c>
      <c r="L764" s="47" t="s">
        <v>43</v>
      </c>
      <c r="M764" s="47" t="s">
        <v>43</v>
      </c>
      <c r="N764" s="47" t="s">
        <v>43</v>
      </c>
      <c r="O764" s="47" t="s">
        <v>43</v>
      </c>
      <c r="P764" s="47" t="s">
        <v>43</v>
      </c>
      <c r="Q764" s="47" t="s">
        <v>43</v>
      </c>
      <c r="R764" s="47" t="s">
        <v>43</v>
      </c>
      <c r="S764" s="47" t="s">
        <v>43</v>
      </c>
      <c r="T764" s="47" t="s">
        <v>324</v>
      </c>
      <c r="U764" s="47" t="s">
        <v>41</v>
      </c>
      <c r="V764" s="50" t="s">
        <v>46</v>
      </c>
      <c r="W764" s="62"/>
    </row>
    <row r="765" spans="1:23" ht="33.6" x14ac:dyDescent="0.3">
      <c r="A765" s="47">
        <v>13800</v>
      </c>
      <c r="B765" s="47">
        <v>869</v>
      </c>
      <c r="C765" s="47">
        <v>53200139</v>
      </c>
      <c r="D765" s="47" t="s">
        <v>1808</v>
      </c>
      <c r="E765" s="48" t="s">
        <v>1809</v>
      </c>
      <c r="F765" s="49">
        <v>9</v>
      </c>
      <c r="G765" s="49" t="s">
        <v>327</v>
      </c>
      <c r="H765" s="49" t="s">
        <v>322</v>
      </c>
      <c r="I765" s="49" t="s">
        <v>323</v>
      </c>
      <c r="J765" s="47">
        <v>13800</v>
      </c>
      <c r="K765" s="47" t="s">
        <v>43</v>
      </c>
      <c r="L765" s="47" t="s">
        <v>43</v>
      </c>
      <c r="M765" s="47" t="s">
        <v>43</v>
      </c>
      <c r="N765" s="47" t="s">
        <v>43</v>
      </c>
      <c r="O765" s="47" t="s">
        <v>43</v>
      </c>
      <c r="P765" s="47" t="s">
        <v>43</v>
      </c>
      <c r="Q765" s="47" t="s">
        <v>43</v>
      </c>
      <c r="R765" s="47" t="s">
        <v>43</v>
      </c>
      <c r="S765" s="47" t="s">
        <v>43</v>
      </c>
      <c r="T765" s="47" t="s">
        <v>324</v>
      </c>
      <c r="U765" s="47" t="s">
        <v>41</v>
      </c>
      <c r="V765" s="50" t="s">
        <v>46</v>
      </c>
      <c r="W765" s="62"/>
    </row>
    <row r="766" spans="1:23" ht="33.6" x14ac:dyDescent="0.3">
      <c r="A766" s="47">
        <v>13804</v>
      </c>
      <c r="B766" s="47">
        <v>870</v>
      </c>
      <c r="C766" s="47">
        <v>53200139</v>
      </c>
      <c r="D766" s="47" t="s">
        <v>1810</v>
      </c>
      <c r="E766" s="48" t="s">
        <v>1811</v>
      </c>
      <c r="F766" s="49">
        <v>9</v>
      </c>
      <c r="G766" s="49" t="s">
        <v>327</v>
      </c>
      <c r="H766" s="49" t="s">
        <v>322</v>
      </c>
      <c r="I766" s="49" t="s">
        <v>323</v>
      </c>
      <c r="J766" s="47">
        <v>13804</v>
      </c>
      <c r="K766" s="47" t="s">
        <v>43</v>
      </c>
      <c r="L766" s="47" t="s">
        <v>43</v>
      </c>
      <c r="M766" s="47" t="s">
        <v>43</v>
      </c>
      <c r="N766" s="47" t="s">
        <v>43</v>
      </c>
      <c r="O766" s="47" t="s">
        <v>43</v>
      </c>
      <c r="P766" s="47" t="s">
        <v>43</v>
      </c>
      <c r="Q766" s="47" t="s">
        <v>43</v>
      </c>
      <c r="R766" s="47" t="s">
        <v>43</v>
      </c>
      <c r="S766" s="47" t="s">
        <v>43</v>
      </c>
      <c r="T766" s="47" t="s">
        <v>324</v>
      </c>
      <c r="U766" s="47" t="s">
        <v>41</v>
      </c>
      <c r="V766" s="50" t="s">
        <v>46</v>
      </c>
      <c r="W766" s="62"/>
    </row>
    <row r="767" spans="1:23" ht="33.6" x14ac:dyDescent="0.3">
      <c r="A767" s="47">
        <v>13817</v>
      </c>
      <c r="B767" s="47">
        <v>871</v>
      </c>
      <c r="C767" s="47">
        <v>53200139</v>
      </c>
      <c r="D767" s="47" t="s">
        <v>1812</v>
      </c>
      <c r="E767" s="48" t="s">
        <v>1813</v>
      </c>
      <c r="F767" s="49">
        <v>18</v>
      </c>
      <c r="G767" s="49" t="s">
        <v>327</v>
      </c>
      <c r="H767" s="49" t="s">
        <v>322</v>
      </c>
      <c r="I767" s="49" t="s">
        <v>323</v>
      </c>
      <c r="J767" s="47">
        <v>13817</v>
      </c>
      <c r="K767" s="47" t="s">
        <v>43</v>
      </c>
      <c r="L767" s="47" t="s">
        <v>43</v>
      </c>
      <c r="M767" s="47" t="s">
        <v>43</v>
      </c>
      <c r="N767" s="47" t="s">
        <v>43</v>
      </c>
      <c r="O767" s="47" t="s">
        <v>43</v>
      </c>
      <c r="P767" s="47" t="s">
        <v>43</v>
      </c>
      <c r="Q767" s="47" t="s">
        <v>43</v>
      </c>
      <c r="R767" s="47" t="s">
        <v>43</v>
      </c>
      <c r="S767" s="47" t="s">
        <v>43</v>
      </c>
      <c r="T767" s="47" t="s">
        <v>324</v>
      </c>
      <c r="U767" s="47" t="s">
        <v>41</v>
      </c>
      <c r="V767" s="50" t="s">
        <v>46</v>
      </c>
      <c r="W767" s="62"/>
    </row>
    <row r="768" spans="1:23" ht="33.6" x14ac:dyDescent="0.3">
      <c r="A768" s="47">
        <v>13818</v>
      </c>
      <c r="B768" s="47">
        <v>1263</v>
      </c>
      <c r="C768" s="47">
        <v>53200426</v>
      </c>
      <c r="D768" s="47" t="s">
        <v>1814</v>
      </c>
      <c r="E768" s="48" t="s">
        <v>1815</v>
      </c>
      <c r="F768" s="49">
        <v>18</v>
      </c>
      <c r="G768" s="49" t="s">
        <v>327</v>
      </c>
      <c r="H768" s="49" t="s">
        <v>322</v>
      </c>
      <c r="I768" s="49" t="s">
        <v>323</v>
      </c>
      <c r="J768" s="47">
        <v>13818</v>
      </c>
      <c r="K768" s="47" t="s">
        <v>43</v>
      </c>
      <c r="L768" s="47" t="s">
        <v>43</v>
      </c>
      <c r="M768" s="47" t="s">
        <v>43</v>
      </c>
      <c r="N768" s="47" t="s">
        <v>43</v>
      </c>
      <c r="O768" s="47" t="s">
        <v>43</v>
      </c>
      <c r="P768" s="47" t="s">
        <v>43</v>
      </c>
      <c r="Q768" s="47" t="s">
        <v>43</v>
      </c>
      <c r="R768" s="47" t="s">
        <v>43</v>
      </c>
      <c r="S768" s="47" t="s">
        <v>43</v>
      </c>
      <c r="T768" s="47" t="s">
        <v>324</v>
      </c>
      <c r="U768" s="47" t="s">
        <v>41</v>
      </c>
      <c r="V768" s="50" t="s">
        <v>46</v>
      </c>
      <c r="W768" s="62"/>
    </row>
    <row r="769" spans="1:23" ht="33.6" x14ac:dyDescent="0.3">
      <c r="A769" s="47">
        <v>13819</v>
      </c>
      <c r="B769" s="47">
        <v>547</v>
      </c>
      <c r="C769" s="47">
        <v>53100376</v>
      </c>
      <c r="D769" s="47" t="s">
        <v>1816</v>
      </c>
      <c r="E769" s="48" t="s">
        <v>1817</v>
      </c>
      <c r="F769" s="49">
        <v>12</v>
      </c>
      <c r="G769" s="49" t="s">
        <v>327</v>
      </c>
      <c r="H769" s="49" t="s">
        <v>322</v>
      </c>
      <c r="I769" s="49" t="s">
        <v>323</v>
      </c>
      <c r="J769" s="47">
        <v>13819</v>
      </c>
      <c r="K769" s="47" t="s">
        <v>43</v>
      </c>
      <c r="L769" s="47" t="s">
        <v>43</v>
      </c>
      <c r="M769" s="47" t="s">
        <v>43</v>
      </c>
      <c r="N769" s="47" t="s">
        <v>43</v>
      </c>
      <c r="O769" s="47" t="s">
        <v>43</v>
      </c>
      <c r="P769" s="47" t="s">
        <v>43</v>
      </c>
      <c r="Q769" s="47" t="s">
        <v>43</v>
      </c>
      <c r="R769" s="47" t="s">
        <v>43</v>
      </c>
      <c r="S769" s="47" t="s">
        <v>43</v>
      </c>
      <c r="T769" s="47" t="s">
        <v>324</v>
      </c>
      <c r="U769" s="47" t="s">
        <v>41</v>
      </c>
      <c r="V769" s="50" t="s">
        <v>46</v>
      </c>
      <c r="W769" s="62"/>
    </row>
    <row r="770" spans="1:23" x14ac:dyDescent="0.3">
      <c r="A770" s="47">
        <v>13837</v>
      </c>
      <c r="B770" s="47">
        <v>883</v>
      </c>
      <c r="C770" s="47">
        <v>53200151</v>
      </c>
      <c r="D770" s="47" t="s">
        <v>1818</v>
      </c>
      <c r="E770" s="48" t="s">
        <v>1819</v>
      </c>
      <c r="F770" s="49">
        <v>48</v>
      </c>
      <c r="G770" s="49" t="s">
        <v>327</v>
      </c>
      <c r="H770" s="49" t="s">
        <v>322</v>
      </c>
      <c r="I770" s="49" t="s">
        <v>323</v>
      </c>
      <c r="J770" s="47">
        <v>13837</v>
      </c>
      <c r="K770" s="47" t="s">
        <v>43</v>
      </c>
      <c r="L770" s="47" t="s">
        <v>43</v>
      </c>
      <c r="M770" s="47" t="s">
        <v>43</v>
      </c>
      <c r="N770" s="47" t="s">
        <v>43</v>
      </c>
      <c r="O770" s="47" t="s">
        <v>43</v>
      </c>
      <c r="P770" s="47" t="s">
        <v>43</v>
      </c>
      <c r="Q770" s="47" t="s">
        <v>43</v>
      </c>
      <c r="R770" s="47" t="s">
        <v>43</v>
      </c>
      <c r="S770" s="47" t="s">
        <v>43</v>
      </c>
      <c r="T770" s="47" t="s">
        <v>324</v>
      </c>
      <c r="U770" s="47" t="s">
        <v>41</v>
      </c>
      <c r="V770" s="50" t="s">
        <v>46</v>
      </c>
      <c r="W770" s="62"/>
    </row>
    <row r="771" spans="1:23" ht="33.6" x14ac:dyDescent="0.3">
      <c r="A771" s="47">
        <v>13838</v>
      </c>
      <c r="B771" s="47">
        <v>884</v>
      </c>
      <c r="C771" s="47">
        <v>53200151</v>
      </c>
      <c r="D771" s="47" t="s">
        <v>1820</v>
      </c>
      <c r="E771" s="48" t="s">
        <v>1821</v>
      </c>
      <c r="F771" s="49">
        <v>9</v>
      </c>
      <c r="G771" s="49" t="s">
        <v>327</v>
      </c>
      <c r="H771" s="49" t="s">
        <v>322</v>
      </c>
      <c r="I771" s="49" t="s">
        <v>323</v>
      </c>
      <c r="J771" s="47">
        <v>13838</v>
      </c>
      <c r="K771" s="47" t="s">
        <v>43</v>
      </c>
      <c r="L771" s="47" t="s">
        <v>43</v>
      </c>
      <c r="M771" s="47" t="s">
        <v>43</v>
      </c>
      <c r="N771" s="47" t="s">
        <v>43</v>
      </c>
      <c r="O771" s="47" t="s">
        <v>43</v>
      </c>
      <c r="P771" s="47" t="s">
        <v>43</v>
      </c>
      <c r="Q771" s="47" t="s">
        <v>43</v>
      </c>
      <c r="R771" s="47" t="s">
        <v>43</v>
      </c>
      <c r="S771" s="47" t="s">
        <v>43</v>
      </c>
      <c r="T771" s="47" t="s">
        <v>324</v>
      </c>
      <c r="U771" s="47" t="s">
        <v>41</v>
      </c>
      <c r="V771" s="50" t="s">
        <v>46</v>
      </c>
      <c r="W771" s="62"/>
    </row>
    <row r="772" spans="1:23" ht="33.6" x14ac:dyDescent="0.3">
      <c r="A772" s="47">
        <v>13839</v>
      </c>
      <c r="B772" s="47">
        <v>885</v>
      </c>
      <c r="C772" s="47">
        <v>53200151</v>
      </c>
      <c r="D772" s="47" t="s">
        <v>1822</v>
      </c>
      <c r="E772" s="48" t="s">
        <v>1823</v>
      </c>
      <c r="F772" s="49">
        <v>105</v>
      </c>
      <c r="G772" s="49" t="s">
        <v>327</v>
      </c>
      <c r="H772" s="49" t="s">
        <v>322</v>
      </c>
      <c r="I772" s="49" t="s">
        <v>323</v>
      </c>
      <c r="J772" s="47">
        <v>13839</v>
      </c>
      <c r="K772" s="47" t="s">
        <v>43</v>
      </c>
      <c r="L772" s="47" t="s">
        <v>43</v>
      </c>
      <c r="M772" s="47" t="s">
        <v>43</v>
      </c>
      <c r="N772" s="47" t="s">
        <v>43</v>
      </c>
      <c r="O772" s="47" t="s">
        <v>43</v>
      </c>
      <c r="P772" s="47" t="s">
        <v>43</v>
      </c>
      <c r="Q772" s="47" t="s">
        <v>43</v>
      </c>
      <c r="R772" s="47" t="s">
        <v>43</v>
      </c>
      <c r="S772" s="47" t="s">
        <v>43</v>
      </c>
      <c r="T772" s="47" t="s">
        <v>324</v>
      </c>
      <c r="U772" s="47" t="s">
        <v>41</v>
      </c>
      <c r="V772" s="50" t="s">
        <v>46</v>
      </c>
      <c r="W772" s="62"/>
    </row>
    <row r="773" spans="1:23" ht="33.6" x14ac:dyDescent="0.3">
      <c r="A773" s="47">
        <v>13841</v>
      </c>
      <c r="B773" s="47">
        <v>879</v>
      </c>
      <c r="C773" s="47">
        <v>53200148</v>
      </c>
      <c r="D773" s="47" t="s">
        <v>1824</v>
      </c>
      <c r="E773" s="48" t="s">
        <v>1825</v>
      </c>
      <c r="F773" s="49">
        <v>12</v>
      </c>
      <c r="G773" s="49" t="s">
        <v>327</v>
      </c>
      <c r="H773" s="49" t="s">
        <v>322</v>
      </c>
      <c r="I773" s="49" t="s">
        <v>323</v>
      </c>
      <c r="J773" s="47">
        <v>13841</v>
      </c>
      <c r="K773" s="47" t="s">
        <v>43</v>
      </c>
      <c r="L773" s="47" t="s">
        <v>43</v>
      </c>
      <c r="M773" s="47" t="s">
        <v>43</v>
      </c>
      <c r="N773" s="47" t="s">
        <v>43</v>
      </c>
      <c r="O773" s="47" t="s">
        <v>43</v>
      </c>
      <c r="P773" s="47" t="s">
        <v>43</v>
      </c>
      <c r="Q773" s="47" t="s">
        <v>43</v>
      </c>
      <c r="R773" s="47" t="s">
        <v>43</v>
      </c>
      <c r="S773" s="47" t="s">
        <v>43</v>
      </c>
      <c r="T773" s="47" t="s">
        <v>324</v>
      </c>
      <c r="U773" s="47" t="s">
        <v>41</v>
      </c>
      <c r="V773" s="50" t="s">
        <v>46</v>
      </c>
      <c r="W773" s="62"/>
    </row>
    <row r="774" spans="1:23" x14ac:dyDescent="0.3">
      <c r="A774" s="47">
        <v>13845</v>
      </c>
      <c r="B774" s="47">
        <v>880</v>
      </c>
      <c r="C774" s="47">
        <v>53200150</v>
      </c>
      <c r="D774" s="47" t="s">
        <v>1826</v>
      </c>
      <c r="E774" s="48" t="s">
        <v>1827</v>
      </c>
      <c r="F774" s="49">
        <v>9</v>
      </c>
      <c r="G774" s="49" t="s">
        <v>327</v>
      </c>
      <c r="H774" s="49" t="s">
        <v>322</v>
      </c>
      <c r="I774" s="49" t="s">
        <v>323</v>
      </c>
      <c r="J774" s="47">
        <v>13845</v>
      </c>
      <c r="K774" s="47" t="s">
        <v>43</v>
      </c>
      <c r="L774" s="47" t="s">
        <v>43</v>
      </c>
      <c r="M774" s="47" t="s">
        <v>43</v>
      </c>
      <c r="N774" s="47" t="s">
        <v>43</v>
      </c>
      <c r="O774" s="47" t="s">
        <v>43</v>
      </c>
      <c r="P774" s="47" t="s">
        <v>43</v>
      </c>
      <c r="Q774" s="47" t="s">
        <v>43</v>
      </c>
      <c r="R774" s="47" t="s">
        <v>43</v>
      </c>
      <c r="S774" s="47" t="s">
        <v>43</v>
      </c>
      <c r="T774" s="47" t="s">
        <v>324</v>
      </c>
      <c r="U774" s="47" t="s">
        <v>41</v>
      </c>
      <c r="V774" s="50" t="s">
        <v>46</v>
      </c>
      <c r="W774" s="62"/>
    </row>
    <row r="775" spans="1:23" x14ac:dyDescent="0.3">
      <c r="A775" s="47">
        <v>13846</v>
      </c>
      <c r="B775" s="47">
        <v>874</v>
      </c>
      <c r="C775" s="47">
        <v>53200147</v>
      </c>
      <c r="D775" s="47" t="s">
        <v>1828</v>
      </c>
      <c r="E775" s="48" t="s">
        <v>1829</v>
      </c>
      <c r="F775" s="49">
        <v>9</v>
      </c>
      <c r="G775" s="49" t="s">
        <v>327</v>
      </c>
      <c r="H775" s="49" t="s">
        <v>322</v>
      </c>
      <c r="I775" s="49" t="s">
        <v>323</v>
      </c>
      <c r="J775" s="47">
        <v>13846</v>
      </c>
      <c r="K775" s="47" t="s">
        <v>43</v>
      </c>
      <c r="L775" s="47" t="s">
        <v>43</v>
      </c>
      <c r="M775" s="47" t="s">
        <v>43</v>
      </c>
      <c r="N775" s="47" t="s">
        <v>43</v>
      </c>
      <c r="O775" s="47" t="s">
        <v>43</v>
      </c>
      <c r="P775" s="47" t="s">
        <v>43</v>
      </c>
      <c r="Q775" s="47" t="s">
        <v>43</v>
      </c>
      <c r="R775" s="47" t="s">
        <v>43</v>
      </c>
      <c r="S775" s="47" t="s">
        <v>43</v>
      </c>
      <c r="T775" s="47" t="s">
        <v>324</v>
      </c>
      <c r="U775" s="47" t="s">
        <v>41</v>
      </c>
      <c r="V775" s="50" t="s">
        <v>46</v>
      </c>
      <c r="W775" s="62"/>
    </row>
    <row r="776" spans="1:23" x14ac:dyDescent="0.3">
      <c r="A776" s="47">
        <v>13848</v>
      </c>
      <c r="B776" s="47">
        <v>875</v>
      </c>
      <c r="C776" s="47">
        <v>53200147</v>
      </c>
      <c r="D776" s="47" t="s">
        <v>1830</v>
      </c>
      <c r="E776" s="48" t="s">
        <v>1831</v>
      </c>
      <c r="F776" s="49">
        <v>2</v>
      </c>
      <c r="G776" s="49" t="s">
        <v>327</v>
      </c>
      <c r="H776" s="49" t="s">
        <v>322</v>
      </c>
      <c r="I776" s="49" t="s">
        <v>323</v>
      </c>
      <c r="J776" s="47">
        <v>13848</v>
      </c>
      <c r="K776" s="47" t="s">
        <v>43</v>
      </c>
      <c r="L776" s="47" t="s">
        <v>43</v>
      </c>
      <c r="M776" s="47" t="s">
        <v>43</v>
      </c>
      <c r="N776" s="47" t="s">
        <v>43</v>
      </c>
      <c r="O776" s="47" t="s">
        <v>43</v>
      </c>
      <c r="P776" s="47" t="s">
        <v>43</v>
      </c>
      <c r="Q776" s="47" t="s">
        <v>43</v>
      </c>
      <c r="R776" s="47" t="s">
        <v>43</v>
      </c>
      <c r="S776" s="47" t="s">
        <v>43</v>
      </c>
      <c r="T776" s="47" t="s">
        <v>324</v>
      </c>
      <c r="U776" s="47" t="s">
        <v>41</v>
      </c>
      <c r="V776" s="50" t="s">
        <v>46</v>
      </c>
      <c r="W776" s="62"/>
    </row>
    <row r="777" spans="1:23" x14ac:dyDescent="0.3">
      <c r="A777" s="47">
        <v>13853</v>
      </c>
      <c r="B777" s="47">
        <v>876</v>
      </c>
      <c r="C777" s="47">
        <v>53200147</v>
      </c>
      <c r="D777" s="47" t="s">
        <v>1832</v>
      </c>
      <c r="E777" s="48" t="s">
        <v>1833</v>
      </c>
      <c r="F777" s="49">
        <v>33</v>
      </c>
      <c r="G777" s="49" t="s">
        <v>327</v>
      </c>
      <c r="H777" s="49" t="s">
        <v>322</v>
      </c>
      <c r="I777" s="49" t="s">
        <v>323</v>
      </c>
      <c r="J777" s="47">
        <v>13853</v>
      </c>
      <c r="K777" s="47" t="s">
        <v>43</v>
      </c>
      <c r="L777" s="47" t="s">
        <v>43</v>
      </c>
      <c r="M777" s="47" t="s">
        <v>43</v>
      </c>
      <c r="N777" s="47" t="s">
        <v>43</v>
      </c>
      <c r="O777" s="47" t="s">
        <v>43</v>
      </c>
      <c r="P777" s="47" t="s">
        <v>43</v>
      </c>
      <c r="Q777" s="47" t="s">
        <v>43</v>
      </c>
      <c r="R777" s="47" t="s">
        <v>43</v>
      </c>
      <c r="S777" s="47" t="s">
        <v>43</v>
      </c>
      <c r="T777" s="47" t="s">
        <v>324</v>
      </c>
      <c r="U777" s="47" t="s">
        <v>41</v>
      </c>
      <c r="V777" s="50" t="s">
        <v>46</v>
      </c>
      <c r="W777" s="62"/>
    </row>
    <row r="778" spans="1:23" x14ac:dyDescent="0.3">
      <c r="A778" s="47">
        <v>13854</v>
      </c>
      <c r="B778" s="47">
        <v>877</v>
      </c>
      <c r="C778" s="47">
        <v>53200147</v>
      </c>
      <c r="D778" s="47" t="s">
        <v>1834</v>
      </c>
      <c r="E778" s="48" t="s">
        <v>1835</v>
      </c>
      <c r="F778" s="49">
        <v>21</v>
      </c>
      <c r="G778" s="49" t="s">
        <v>327</v>
      </c>
      <c r="H778" s="49" t="s">
        <v>322</v>
      </c>
      <c r="I778" s="49" t="s">
        <v>323</v>
      </c>
      <c r="J778" s="47">
        <v>13854</v>
      </c>
      <c r="K778" s="47" t="s">
        <v>43</v>
      </c>
      <c r="L778" s="47" t="s">
        <v>43</v>
      </c>
      <c r="M778" s="47" t="s">
        <v>43</v>
      </c>
      <c r="N778" s="47" t="s">
        <v>43</v>
      </c>
      <c r="O778" s="47" t="s">
        <v>43</v>
      </c>
      <c r="P778" s="47" t="s">
        <v>43</v>
      </c>
      <c r="Q778" s="47" t="s">
        <v>43</v>
      </c>
      <c r="R778" s="47" t="s">
        <v>43</v>
      </c>
      <c r="S778" s="47" t="s">
        <v>43</v>
      </c>
      <c r="T778" s="47" t="s">
        <v>324</v>
      </c>
      <c r="U778" s="47" t="s">
        <v>41</v>
      </c>
      <c r="V778" s="50" t="s">
        <v>46</v>
      </c>
      <c r="W778" s="62"/>
    </row>
    <row r="779" spans="1:23" x14ac:dyDescent="0.3">
      <c r="A779" s="47">
        <v>13855</v>
      </c>
      <c r="B779" s="47">
        <v>878</v>
      </c>
      <c r="C779" s="47">
        <v>53200147</v>
      </c>
      <c r="D779" s="47" t="s">
        <v>1836</v>
      </c>
      <c r="E779" s="48" t="s">
        <v>1837</v>
      </c>
      <c r="F779" s="49">
        <v>24</v>
      </c>
      <c r="G779" s="49" t="s">
        <v>327</v>
      </c>
      <c r="H779" s="49" t="s">
        <v>322</v>
      </c>
      <c r="I779" s="49" t="s">
        <v>323</v>
      </c>
      <c r="J779" s="47">
        <v>13855</v>
      </c>
      <c r="K779" s="47" t="s">
        <v>43</v>
      </c>
      <c r="L779" s="47" t="s">
        <v>43</v>
      </c>
      <c r="M779" s="47" t="s">
        <v>43</v>
      </c>
      <c r="N779" s="47" t="s">
        <v>43</v>
      </c>
      <c r="O779" s="47" t="s">
        <v>43</v>
      </c>
      <c r="P779" s="47" t="s">
        <v>43</v>
      </c>
      <c r="Q779" s="47" t="s">
        <v>43</v>
      </c>
      <c r="R779" s="47" t="s">
        <v>43</v>
      </c>
      <c r="S779" s="47" t="s">
        <v>43</v>
      </c>
      <c r="T779" s="47" t="s">
        <v>324</v>
      </c>
      <c r="U779" s="47" t="s">
        <v>41</v>
      </c>
      <c r="V779" s="50" t="s">
        <v>46</v>
      </c>
      <c r="W779" s="62"/>
    </row>
    <row r="780" spans="1:23" x14ac:dyDescent="0.3">
      <c r="A780" s="47">
        <v>13861</v>
      </c>
      <c r="B780" s="47">
        <v>881</v>
      </c>
      <c r="C780" s="47">
        <v>53200150</v>
      </c>
      <c r="D780" s="47" t="s">
        <v>1838</v>
      </c>
      <c r="E780" s="48" t="s">
        <v>1839</v>
      </c>
      <c r="F780" s="49">
        <v>15</v>
      </c>
      <c r="G780" s="49" t="s">
        <v>327</v>
      </c>
      <c r="H780" s="49" t="s">
        <v>322</v>
      </c>
      <c r="I780" s="49" t="s">
        <v>323</v>
      </c>
      <c r="J780" s="47">
        <v>13861</v>
      </c>
      <c r="K780" s="47" t="s">
        <v>43</v>
      </c>
      <c r="L780" s="47" t="s">
        <v>43</v>
      </c>
      <c r="M780" s="47" t="s">
        <v>43</v>
      </c>
      <c r="N780" s="47" t="s">
        <v>43</v>
      </c>
      <c r="O780" s="47" t="s">
        <v>43</v>
      </c>
      <c r="P780" s="47" t="s">
        <v>43</v>
      </c>
      <c r="Q780" s="47" t="s">
        <v>43</v>
      </c>
      <c r="R780" s="47" t="s">
        <v>43</v>
      </c>
      <c r="S780" s="47" t="s">
        <v>43</v>
      </c>
      <c r="T780" s="47" t="s">
        <v>324</v>
      </c>
      <c r="U780" s="47" t="s">
        <v>41</v>
      </c>
      <c r="V780" s="50" t="s">
        <v>46</v>
      </c>
      <c r="W780" s="62"/>
    </row>
    <row r="781" spans="1:23" x14ac:dyDescent="0.3">
      <c r="A781" s="47">
        <v>13862</v>
      </c>
      <c r="B781" s="47">
        <v>22</v>
      </c>
      <c r="C781" s="47">
        <v>25400203</v>
      </c>
      <c r="D781" s="47" t="s">
        <v>1840</v>
      </c>
      <c r="E781" s="48" t="s">
        <v>1841</v>
      </c>
      <c r="F781" s="49">
        <v>15</v>
      </c>
      <c r="G781" s="49" t="s">
        <v>327</v>
      </c>
      <c r="H781" s="49" t="s">
        <v>322</v>
      </c>
      <c r="I781" s="49" t="s">
        <v>323</v>
      </c>
      <c r="J781" s="47">
        <v>13862</v>
      </c>
      <c r="K781" s="47" t="s">
        <v>43</v>
      </c>
      <c r="L781" s="47" t="s">
        <v>43</v>
      </c>
      <c r="M781" s="47" t="s">
        <v>43</v>
      </c>
      <c r="N781" s="47" t="s">
        <v>43</v>
      </c>
      <c r="O781" s="47" t="s">
        <v>43</v>
      </c>
      <c r="P781" s="47" t="s">
        <v>43</v>
      </c>
      <c r="Q781" s="47" t="s">
        <v>43</v>
      </c>
      <c r="R781" s="47" t="s">
        <v>43</v>
      </c>
      <c r="S781" s="47" t="s">
        <v>43</v>
      </c>
      <c r="T781" s="47" t="s">
        <v>324</v>
      </c>
      <c r="U781" s="47" t="s">
        <v>41</v>
      </c>
      <c r="V781" s="50" t="s">
        <v>46</v>
      </c>
      <c r="W781" s="62"/>
    </row>
    <row r="782" spans="1:23" x14ac:dyDescent="0.3">
      <c r="A782" s="47">
        <v>13863</v>
      </c>
      <c r="B782" s="47">
        <v>23</v>
      </c>
      <c r="C782" s="47">
        <v>25400203</v>
      </c>
      <c r="D782" s="47" t="s">
        <v>1842</v>
      </c>
      <c r="E782" s="48" t="s">
        <v>1843</v>
      </c>
      <c r="F782" s="49">
        <v>27</v>
      </c>
      <c r="G782" s="49" t="s">
        <v>327</v>
      </c>
      <c r="H782" s="49" t="s">
        <v>322</v>
      </c>
      <c r="I782" s="49" t="s">
        <v>323</v>
      </c>
      <c r="J782" s="47">
        <v>13863</v>
      </c>
      <c r="K782" s="47" t="s">
        <v>43</v>
      </c>
      <c r="L782" s="47" t="s">
        <v>43</v>
      </c>
      <c r="M782" s="47" t="s">
        <v>43</v>
      </c>
      <c r="N782" s="47" t="s">
        <v>43</v>
      </c>
      <c r="O782" s="47" t="s">
        <v>43</v>
      </c>
      <c r="P782" s="47" t="s">
        <v>43</v>
      </c>
      <c r="Q782" s="47" t="s">
        <v>43</v>
      </c>
      <c r="R782" s="47" t="s">
        <v>43</v>
      </c>
      <c r="S782" s="47" t="s">
        <v>43</v>
      </c>
      <c r="T782" s="47" t="s">
        <v>324</v>
      </c>
      <c r="U782" s="47" t="s">
        <v>41</v>
      </c>
      <c r="V782" s="50" t="s">
        <v>46</v>
      </c>
      <c r="W782" s="62"/>
    </row>
    <row r="783" spans="1:23" ht="33.6" x14ac:dyDescent="0.3">
      <c r="A783" s="47">
        <v>13870</v>
      </c>
      <c r="B783" s="47">
        <v>872</v>
      </c>
      <c r="C783" s="47">
        <v>53200140</v>
      </c>
      <c r="D783" s="47" t="s">
        <v>1844</v>
      </c>
      <c r="E783" s="48" t="s">
        <v>1845</v>
      </c>
      <c r="F783" s="49">
        <v>4</v>
      </c>
      <c r="G783" s="49" t="s">
        <v>327</v>
      </c>
      <c r="H783" s="49" t="s">
        <v>322</v>
      </c>
      <c r="I783" s="49" t="s">
        <v>323</v>
      </c>
      <c r="J783" s="47">
        <v>13870</v>
      </c>
      <c r="K783" s="47" t="s">
        <v>43</v>
      </c>
      <c r="L783" s="47" t="s">
        <v>43</v>
      </c>
      <c r="M783" s="47" t="s">
        <v>43</v>
      </c>
      <c r="N783" s="47" t="s">
        <v>43</v>
      </c>
      <c r="O783" s="47" t="s">
        <v>43</v>
      </c>
      <c r="P783" s="47" t="s">
        <v>43</v>
      </c>
      <c r="Q783" s="47" t="s">
        <v>43</v>
      </c>
      <c r="R783" s="47" t="s">
        <v>43</v>
      </c>
      <c r="S783" s="47" t="s">
        <v>43</v>
      </c>
      <c r="T783" s="47" t="s">
        <v>324</v>
      </c>
      <c r="U783" s="47" t="s">
        <v>41</v>
      </c>
      <c r="V783" s="50" t="s">
        <v>46</v>
      </c>
      <c r="W783" s="62"/>
    </row>
    <row r="784" spans="1:23" x14ac:dyDescent="0.3">
      <c r="A784" s="47">
        <v>13872</v>
      </c>
      <c r="B784" s="47">
        <v>882</v>
      </c>
      <c r="C784" s="47">
        <v>53200150</v>
      </c>
      <c r="D784" s="47" t="s">
        <v>1846</v>
      </c>
      <c r="E784" s="48" t="s">
        <v>1847</v>
      </c>
      <c r="F784" s="49">
        <v>18</v>
      </c>
      <c r="G784" s="49" t="s">
        <v>327</v>
      </c>
      <c r="H784" s="49" t="s">
        <v>322</v>
      </c>
      <c r="I784" s="49" t="s">
        <v>323</v>
      </c>
      <c r="J784" s="47">
        <v>13872</v>
      </c>
      <c r="K784" s="47" t="s">
        <v>43</v>
      </c>
      <c r="L784" s="47" t="s">
        <v>43</v>
      </c>
      <c r="M784" s="47" t="s">
        <v>43</v>
      </c>
      <c r="N784" s="47" t="s">
        <v>43</v>
      </c>
      <c r="O784" s="47" t="s">
        <v>43</v>
      </c>
      <c r="P784" s="47" t="s">
        <v>43</v>
      </c>
      <c r="Q784" s="47" t="s">
        <v>43</v>
      </c>
      <c r="R784" s="47" t="s">
        <v>43</v>
      </c>
      <c r="S784" s="47" t="s">
        <v>43</v>
      </c>
      <c r="T784" s="47" t="s">
        <v>324</v>
      </c>
      <c r="U784" s="47" t="s">
        <v>41</v>
      </c>
      <c r="V784" s="50" t="s">
        <v>46</v>
      </c>
      <c r="W784" s="62"/>
    </row>
    <row r="785" spans="1:23" ht="33.6" x14ac:dyDescent="0.3">
      <c r="A785" s="47">
        <v>13883</v>
      </c>
      <c r="B785" s="47">
        <v>886</v>
      </c>
      <c r="C785" s="47">
        <v>53200151</v>
      </c>
      <c r="D785" s="47" t="s">
        <v>1848</v>
      </c>
      <c r="E785" s="48" t="s">
        <v>1849</v>
      </c>
      <c r="F785" s="49">
        <v>9</v>
      </c>
      <c r="G785" s="49" t="s">
        <v>327</v>
      </c>
      <c r="H785" s="49" t="s">
        <v>322</v>
      </c>
      <c r="I785" s="49" t="s">
        <v>323</v>
      </c>
      <c r="J785" s="47">
        <v>13883</v>
      </c>
      <c r="K785" s="47" t="s">
        <v>43</v>
      </c>
      <c r="L785" s="47" t="s">
        <v>43</v>
      </c>
      <c r="M785" s="47" t="s">
        <v>43</v>
      </c>
      <c r="N785" s="47" t="s">
        <v>43</v>
      </c>
      <c r="O785" s="47" t="s">
        <v>43</v>
      </c>
      <c r="P785" s="47" t="s">
        <v>43</v>
      </c>
      <c r="Q785" s="47" t="s">
        <v>43</v>
      </c>
      <c r="R785" s="47" t="s">
        <v>43</v>
      </c>
      <c r="S785" s="47" t="s">
        <v>43</v>
      </c>
      <c r="T785" s="47" t="s">
        <v>324</v>
      </c>
      <c r="U785" s="47" t="s">
        <v>41</v>
      </c>
      <c r="V785" s="50" t="s">
        <v>46</v>
      </c>
      <c r="W785" s="62"/>
    </row>
    <row r="786" spans="1:23" ht="33.6" x14ac:dyDescent="0.3">
      <c r="A786" s="47">
        <v>13884</v>
      </c>
      <c r="B786" s="47">
        <v>887</v>
      </c>
      <c r="C786" s="47">
        <v>53200151</v>
      </c>
      <c r="D786" s="47" t="s">
        <v>1850</v>
      </c>
      <c r="E786" s="48" t="s">
        <v>1851</v>
      </c>
      <c r="F786" s="49">
        <v>9</v>
      </c>
      <c r="G786" s="49" t="s">
        <v>327</v>
      </c>
      <c r="H786" s="49" t="s">
        <v>322</v>
      </c>
      <c r="I786" s="49" t="s">
        <v>323</v>
      </c>
      <c r="J786" s="47">
        <v>13884</v>
      </c>
      <c r="K786" s="47" t="s">
        <v>43</v>
      </c>
      <c r="L786" s="47" t="s">
        <v>43</v>
      </c>
      <c r="M786" s="47" t="s">
        <v>43</v>
      </c>
      <c r="N786" s="47" t="s">
        <v>43</v>
      </c>
      <c r="O786" s="47" t="s">
        <v>43</v>
      </c>
      <c r="P786" s="47" t="s">
        <v>43</v>
      </c>
      <c r="Q786" s="47" t="s">
        <v>43</v>
      </c>
      <c r="R786" s="47" t="s">
        <v>43</v>
      </c>
      <c r="S786" s="47" t="s">
        <v>43</v>
      </c>
      <c r="T786" s="47" t="s">
        <v>324</v>
      </c>
      <c r="U786" s="47" t="s">
        <v>41</v>
      </c>
      <c r="V786" s="50" t="s">
        <v>46</v>
      </c>
      <c r="W786" s="62"/>
    </row>
    <row r="787" spans="1:23" ht="33.6" x14ac:dyDescent="0.3">
      <c r="A787" s="47">
        <v>13893</v>
      </c>
      <c r="B787" s="47">
        <v>873</v>
      </c>
      <c r="C787" s="47">
        <v>53200146</v>
      </c>
      <c r="D787" s="47" t="s">
        <v>1852</v>
      </c>
      <c r="E787" s="48" t="s">
        <v>1853</v>
      </c>
      <c r="F787" s="49">
        <v>2</v>
      </c>
      <c r="G787" s="49" t="s">
        <v>327</v>
      </c>
      <c r="H787" s="49" t="s">
        <v>322</v>
      </c>
      <c r="I787" s="49" t="s">
        <v>323</v>
      </c>
      <c r="J787" s="47">
        <v>13893</v>
      </c>
      <c r="K787" s="47" t="s">
        <v>43</v>
      </c>
      <c r="L787" s="47" t="s">
        <v>43</v>
      </c>
      <c r="M787" s="47" t="s">
        <v>43</v>
      </c>
      <c r="N787" s="47" t="s">
        <v>43</v>
      </c>
      <c r="O787" s="47" t="s">
        <v>43</v>
      </c>
      <c r="P787" s="47" t="s">
        <v>43</v>
      </c>
      <c r="Q787" s="47" t="s">
        <v>43</v>
      </c>
      <c r="R787" s="47" t="s">
        <v>43</v>
      </c>
      <c r="S787" s="47" t="s">
        <v>43</v>
      </c>
      <c r="T787" s="47" t="s">
        <v>324</v>
      </c>
      <c r="U787" s="47" t="s">
        <v>41</v>
      </c>
      <c r="V787" s="50" t="s">
        <v>46</v>
      </c>
      <c r="W787" s="62"/>
    </row>
    <row r="788" spans="1:23" x14ac:dyDescent="0.3">
      <c r="A788" s="47">
        <v>13908</v>
      </c>
      <c r="B788" s="47">
        <v>895</v>
      </c>
      <c r="C788" s="47">
        <v>53200158</v>
      </c>
      <c r="D788" s="47" t="s">
        <v>1854</v>
      </c>
      <c r="E788" s="48" t="s">
        <v>1855</v>
      </c>
      <c r="F788" s="49">
        <v>9</v>
      </c>
      <c r="G788" s="49" t="s">
        <v>327</v>
      </c>
      <c r="H788" s="49" t="s">
        <v>322</v>
      </c>
      <c r="I788" s="49" t="s">
        <v>323</v>
      </c>
      <c r="J788" s="47">
        <v>13908</v>
      </c>
      <c r="K788" s="47" t="s">
        <v>43</v>
      </c>
      <c r="L788" s="47" t="s">
        <v>43</v>
      </c>
      <c r="M788" s="47" t="s">
        <v>43</v>
      </c>
      <c r="N788" s="47" t="s">
        <v>43</v>
      </c>
      <c r="O788" s="47" t="s">
        <v>43</v>
      </c>
      <c r="P788" s="47" t="s">
        <v>43</v>
      </c>
      <c r="Q788" s="47" t="s">
        <v>43</v>
      </c>
      <c r="R788" s="47" t="s">
        <v>43</v>
      </c>
      <c r="S788" s="47" t="s">
        <v>43</v>
      </c>
      <c r="T788" s="47" t="s">
        <v>324</v>
      </c>
      <c r="U788" s="47" t="s">
        <v>41</v>
      </c>
      <c r="V788" s="50" t="s">
        <v>46</v>
      </c>
      <c r="W788" s="62"/>
    </row>
    <row r="789" spans="1:23" x14ac:dyDescent="0.3">
      <c r="A789" s="47">
        <v>13909</v>
      </c>
      <c r="B789" s="47">
        <v>896</v>
      </c>
      <c r="C789" s="47">
        <v>53200158</v>
      </c>
      <c r="D789" s="47" t="s">
        <v>1856</v>
      </c>
      <c r="E789" s="48" t="s">
        <v>1857</v>
      </c>
      <c r="F789" s="49">
        <v>9</v>
      </c>
      <c r="G789" s="49" t="s">
        <v>327</v>
      </c>
      <c r="H789" s="49" t="s">
        <v>322</v>
      </c>
      <c r="I789" s="49" t="s">
        <v>323</v>
      </c>
      <c r="J789" s="47">
        <v>13909</v>
      </c>
      <c r="K789" s="47" t="s">
        <v>43</v>
      </c>
      <c r="L789" s="47" t="s">
        <v>43</v>
      </c>
      <c r="M789" s="47" t="s">
        <v>43</v>
      </c>
      <c r="N789" s="47" t="s">
        <v>43</v>
      </c>
      <c r="O789" s="47" t="s">
        <v>43</v>
      </c>
      <c r="P789" s="47" t="s">
        <v>43</v>
      </c>
      <c r="Q789" s="47" t="s">
        <v>43</v>
      </c>
      <c r="R789" s="47" t="s">
        <v>43</v>
      </c>
      <c r="S789" s="47" t="s">
        <v>43</v>
      </c>
      <c r="T789" s="47" t="s">
        <v>324</v>
      </c>
      <c r="U789" s="47" t="s">
        <v>41</v>
      </c>
      <c r="V789" s="50" t="s">
        <v>46</v>
      </c>
      <c r="W789" s="62"/>
    </row>
    <row r="790" spans="1:23" x14ac:dyDescent="0.3">
      <c r="A790" s="47">
        <v>13911</v>
      </c>
      <c r="B790" s="47">
        <v>969</v>
      </c>
      <c r="C790" s="47">
        <v>53200252</v>
      </c>
      <c r="D790" s="47" t="s">
        <v>1858</v>
      </c>
      <c r="E790" s="48" t="s">
        <v>1859</v>
      </c>
      <c r="F790" s="49">
        <v>3</v>
      </c>
      <c r="G790" s="49" t="s">
        <v>327</v>
      </c>
      <c r="H790" s="49" t="s">
        <v>322</v>
      </c>
      <c r="I790" s="49" t="s">
        <v>323</v>
      </c>
      <c r="J790" s="47">
        <v>13911</v>
      </c>
      <c r="K790" s="47" t="s">
        <v>43</v>
      </c>
      <c r="L790" s="47" t="s">
        <v>43</v>
      </c>
      <c r="M790" s="47" t="s">
        <v>43</v>
      </c>
      <c r="N790" s="47" t="s">
        <v>43</v>
      </c>
      <c r="O790" s="47" t="s">
        <v>43</v>
      </c>
      <c r="P790" s="47" t="s">
        <v>43</v>
      </c>
      <c r="Q790" s="47" t="s">
        <v>43</v>
      </c>
      <c r="R790" s="47" t="s">
        <v>43</v>
      </c>
      <c r="S790" s="47" t="s">
        <v>43</v>
      </c>
      <c r="T790" s="47" t="s">
        <v>324</v>
      </c>
      <c r="U790" s="47" t="s">
        <v>41</v>
      </c>
      <c r="V790" s="50" t="s">
        <v>46</v>
      </c>
      <c r="W790" s="62"/>
    </row>
    <row r="791" spans="1:23" x14ac:dyDescent="0.3">
      <c r="A791" s="47">
        <v>13912</v>
      </c>
      <c r="B791" s="47">
        <v>970</v>
      </c>
      <c r="C791" s="47">
        <v>53200252</v>
      </c>
      <c r="D791" s="47" t="s">
        <v>1860</v>
      </c>
      <c r="E791" s="48" t="s">
        <v>1861</v>
      </c>
      <c r="F791" s="49">
        <v>3</v>
      </c>
      <c r="G791" s="49" t="s">
        <v>327</v>
      </c>
      <c r="H791" s="49" t="s">
        <v>322</v>
      </c>
      <c r="I791" s="49" t="s">
        <v>323</v>
      </c>
      <c r="J791" s="47">
        <v>13912</v>
      </c>
      <c r="K791" s="47" t="s">
        <v>43</v>
      </c>
      <c r="L791" s="47" t="s">
        <v>43</v>
      </c>
      <c r="M791" s="47" t="s">
        <v>43</v>
      </c>
      <c r="N791" s="47" t="s">
        <v>43</v>
      </c>
      <c r="O791" s="47" t="s">
        <v>43</v>
      </c>
      <c r="P791" s="47" t="s">
        <v>43</v>
      </c>
      <c r="Q791" s="47" t="s">
        <v>43</v>
      </c>
      <c r="R791" s="47" t="s">
        <v>43</v>
      </c>
      <c r="S791" s="47" t="s">
        <v>43</v>
      </c>
      <c r="T791" s="47" t="s">
        <v>324</v>
      </c>
      <c r="U791" s="47" t="s">
        <v>41</v>
      </c>
      <c r="V791" s="50" t="s">
        <v>46</v>
      </c>
      <c r="W791" s="62"/>
    </row>
    <row r="792" spans="1:23" x14ac:dyDescent="0.3">
      <c r="A792" s="47">
        <v>13913</v>
      </c>
      <c r="B792" s="47">
        <v>971</v>
      </c>
      <c r="C792" s="47">
        <v>53200252</v>
      </c>
      <c r="D792" s="47" t="s">
        <v>1862</v>
      </c>
      <c r="E792" s="48" t="s">
        <v>1863</v>
      </c>
      <c r="F792" s="49">
        <v>3</v>
      </c>
      <c r="G792" s="49" t="s">
        <v>327</v>
      </c>
      <c r="H792" s="49" t="s">
        <v>322</v>
      </c>
      <c r="I792" s="49" t="s">
        <v>323</v>
      </c>
      <c r="J792" s="47">
        <v>13913</v>
      </c>
      <c r="K792" s="47" t="s">
        <v>43</v>
      </c>
      <c r="L792" s="47" t="s">
        <v>43</v>
      </c>
      <c r="M792" s="47" t="s">
        <v>43</v>
      </c>
      <c r="N792" s="47" t="s">
        <v>43</v>
      </c>
      <c r="O792" s="47" t="s">
        <v>43</v>
      </c>
      <c r="P792" s="47" t="s">
        <v>43</v>
      </c>
      <c r="Q792" s="47" t="s">
        <v>43</v>
      </c>
      <c r="R792" s="47" t="s">
        <v>43</v>
      </c>
      <c r="S792" s="47" t="s">
        <v>43</v>
      </c>
      <c r="T792" s="47" t="s">
        <v>324</v>
      </c>
      <c r="U792" s="47" t="s">
        <v>41</v>
      </c>
      <c r="V792" s="50" t="s">
        <v>46</v>
      </c>
      <c r="W792" s="62"/>
    </row>
    <row r="793" spans="1:23" x14ac:dyDescent="0.3">
      <c r="A793" s="47">
        <v>13914</v>
      </c>
      <c r="B793" s="47">
        <v>972</v>
      </c>
      <c r="C793" s="47">
        <v>53200252</v>
      </c>
      <c r="D793" s="47" t="s">
        <v>1864</v>
      </c>
      <c r="E793" s="48" t="s">
        <v>1865</v>
      </c>
      <c r="F793" s="49">
        <v>3</v>
      </c>
      <c r="G793" s="49" t="s">
        <v>327</v>
      </c>
      <c r="H793" s="49" t="s">
        <v>322</v>
      </c>
      <c r="I793" s="49" t="s">
        <v>323</v>
      </c>
      <c r="J793" s="47">
        <v>13914</v>
      </c>
      <c r="K793" s="47" t="s">
        <v>43</v>
      </c>
      <c r="L793" s="47" t="s">
        <v>43</v>
      </c>
      <c r="M793" s="47" t="s">
        <v>43</v>
      </c>
      <c r="N793" s="47" t="s">
        <v>43</v>
      </c>
      <c r="O793" s="47" t="s">
        <v>43</v>
      </c>
      <c r="P793" s="47" t="s">
        <v>43</v>
      </c>
      <c r="Q793" s="47" t="s">
        <v>43</v>
      </c>
      <c r="R793" s="47" t="s">
        <v>43</v>
      </c>
      <c r="S793" s="47" t="s">
        <v>43</v>
      </c>
      <c r="T793" s="47" t="s">
        <v>324</v>
      </c>
      <c r="U793" s="47" t="s">
        <v>41</v>
      </c>
      <c r="V793" s="50" t="s">
        <v>46</v>
      </c>
      <c r="W793" s="62"/>
    </row>
    <row r="794" spans="1:23" x14ac:dyDescent="0.3">
      <c r="A794" s="47">
        <v>13915</v>
      </c>
      <c r="B794" s="47">
        <v>973</v>
      </c>
      <c r="C794" s="47">
        <v>53200252</v>
      </c>
      <c r="D794" s="47" t="s">
        <v>1866</v>
      </c>
      <c r="E794" s="48" t="s">
        <v>1867</v>
      </c>
      <c r="F794" s="49">
        <v>3</v>
      </c>
      <c r="G794" s="49" t="s">
        <v>327</v>
      </c>
      <c r="H794" s="49" t="s">
        <v>322</v>
      </c>
      <c r="I794" s="49" t="s">
        <v>323</v>
      </c>
      <c r="J794" s="47">
        <v>13915</v>
      </c>
      <c r="K794" s="47" t="s">
        <v>43</v>
      </c>
      <c r="L794" s="47" t="s">
        <v>43</v>
      </c>
      <c r="M794" s="47" t="s">
        <v>43</v>
      </c>
      <c r="N794" s="47" t="s">
        <v>43</v>
      </c>
      <c r="O794" s="47" t="s">
        <v>43</v>
      </c>
      <c r="P794" s="47" t="s">
        <v>43</v>
      </c>
      <c r="Q794" s="47" t="s">
        <v>43</v>
      </c>
      <c r="R794" s="47" t="s">
        <v>43</v>
      </c>
      <c r="S794" s="47" t="s">
        <v>43</v>
      </c>
      <c r="T794" s="47" t="s">
        <v>324</v>
      </c>
      <c r="U794" s="47" t="s">
        <v>41</v>
      </c>
      <c r="V794" s="50" t="s">
        <v>46</v>
      </c>
      <c r="W794" s="62"/>
    </row>
    <row r="795" spans="1:23" x14ac:dyDescent="0.3">
      <c r="A795" s="47">
        <v>13916</v>
      </c>
      <c r="B795" s="47">
        <v>974</v>
      </c>
      <c r="C795" s="47">
        <v>53200252</v>
      </c>
      <c r="D795" s="47" t="s">
        <v>1868</v>
      </c>
      <c r="E795" s="48" t="s">
        <v>1869</v>
      </c>
      <c r="F795" s="49">
        <v>3</v>
      </c>
      <c r="G795" s="49" t="s">
        <v>327</v>
      </c>
      <c r="H795" s="49" t="s">
        <v>322</v>
      </c>
      <c r="I795" s="49" t="s">
        <v>323</v>
      </c>
      <c r="J795" s="47">
        <v>13916</v>
      </c>
      <c r="K795" s="47" t="s">
        <v>43</v>
      </c>
      <c r="L795" s="47" t="s">
        <v>43</v>
      </c>
      <c r="M795" s="47" t="s">
        <v>43</v>
      </c>
      <c r="N795" s="47" t="s">
        <v>43</v>
      </c>
      <c r="O795" s="47" t="s">
        <v>43</v>
      </c>
      <c r="P795" s="47" t="s">
        <v>43</v>
      </c>
      <c r="Q795" s="47" t="s">
        <v>43</v>
      </c>
      <c r="R795" s="47" t="s">
        <v>43</v>
      </c>
      <c r="S795" s="47" t="s">
        <v>43</v>
      </c>
      <c r="T795" s="47" t="s">
        <v>324</v>
      </c>
      <c r="U795" s="47" t="s">
        <v>41</v>
      </c>
      <c r="V795" s="50" t="s">
        <v>46</v>
      </c>
      <c r="W795" s="62"/>
    </row>
    <row r="796" spans="1:23" x14ac:dyDescent="0.3">
      <c r="A796" s="47">
        <v>13917</v>
      </c>
      <c r="B796" s="47">
        <v>975</v>
      </c>
      <c r="C796" s="47">
        <v>53200252</v>
      </c>
      <c r="D796" s="47" t="s">
        <v>1870</v>
      </c>
      <c r="E796" s="48" t="s">
        <v>1871</v>
      </c>
      <c r="F796" s="49">
        <v>3</v>
      </c>
      <c r="G796" s="49" t="s">
        <v>327</v>
      </c>
      <c r="H796" s="49" t="s">
        <v>322</v>
      </c>
      <c r="I796" s="49" t="s">
        <v>323</v>
      </c>
      <c r="J796" s="47">
        <v>13917</v>
      </c>
      <c r="K796" s="47" t="s">
        <v>43</v>
      </c>
      <c r="L796" s="47" t="s">
        <v>43</v>
      </c>
      <c r="M796" s="47" t="s">
        <v>43</v>
      </c>
      <c r="N796" s="47" t="s">
        <v>43</v>
      </c>
      <c r="O796" s="47" t="s">
        <v>43</v>
      </c>
      <c r="P796" s="47" t="s">
        <v>43</v>
      </c>
      <c r="Q796" s="47" t="s">
        <v>43</v>
      </c>
      <c r="R796" s="47" t="s">
        <v>43</v>
      </c>
      <c r="S796" s="47" t="s">
        <v>43</v>
      </c>
      <c r="T796" s="47" t="s">
        <v>324</v>
      </c>
      <c r="U796" s="47" t="s">
        <v>41</v>
      </c>
      <c r="V796" s="50" t="s">
        <v>46</v>
      </c>
      <c r="W796" s="62"/>
    </row>
    <row r="797" spans="1:23" x14ac:dyDescent="0.3">
      <c r="A797" s="47">
        <v>13919</v>
      </c>
      <c r="B797" s="47">
        <v>982</v>
      </c>
      <c r="C797" s="47">
        <v>53200275</v>
      </c>
      <c r="D797" s="47" t="s">
        <v>1872</v>
      </c>
      <c r="E797" s="48" t="s">
        <v>1873</v>
      </c>
      <c r="F797" s="49">
        <v>32</v>
      </c>
      <c r="G797" s="49" t="s">
        <v>327</v>
      </c>
      <c r="H797" s="49" t="s">
        <v>322</v>
      </c>
      <c r="I797" s="49" t="s">
        <v>323</v>
      </c>
      <c r="J797" s="47">
        <v>13919</v>
      </c>
      <c r="K797" s="47" t="s">
        <v>43</v>
      </c>
      <c r="L797" s="47" t="s">
        <v>43</v>
      </c>
      <c r="M797" s="47" t="s">
        <v>43</v>
      </c>
      <c r="N797" s="47" t="s">
        <v>43</v>
      </c>
      <c r="O797" s="47" t="s">
        <v>43</v>
      </c>
      <c r="P797" s="47" t="s">
        <v>43</v>
      </c>
      <c r="Q797" s="47" t="s">
        <v>43</v>
      </c>
      <c r="R797" s="47" t="s">
        <v>43</v>
      </c>
      <c r="S797" s="47" t="s">
        <v>43</v>
      </c>
      <c r="T797" s="47" t="s">
        <v>324</v>
      </c>
      <c r="U797" s="47" t="s">
        <v>41</v>
      </c>
      <c r="V797" s="50" t="s">
        <v>46</v>
      </c>
      <c r="W797" s="62"/>
    </row>
    <row r="798" spans="1:23" x14ac:dyDescent="0.3">
      <c r="A798" s="47">
        <v>13922</v>
      </c>
      <c r="B798" s="47">
        <v>976</v>
      </c>
      <c r="C798" s="47">
        <v>53200252</v>
      </c>
      <c r="D798" s="47" t="s">
        <v>1874</v>
      </c>
      <c r="E798" s="48" t="s">
        <v>1875</v>
      </c>
      <c r="F798" s="49">
        <v>3</v>
      </c>
      <c r="G798" s="49" t="s">
        <v>327</v>
      </c>
      <c r="H798" s="49" t="s">
        <v>322</v>
      </c>
      <c r="I798" s="49" t="s">
        <v>323</v>
      </c>
      <c r="J798" s="47">
        <v>13922</v>
      </c>
      <c r="K798" s="47" t="s">
        <v>43</v>
      </c>
      <c r="L798" s="47" t="s">
        <v>43</v>
      </c>
      <c r="M798" s="47" t="s">
        <v>43</v>
      </c>
      <c r="N798" s="47" t="s">
        <v>43</v>
      </c>
      <c r="O798" s="47" t="s">
        <v>43</v>
      </c>
      <c r="P798" s="47" t="s">
        <v>43</v>
      </c>
      <c r="Q798" s="47" t="s">
        <v>43</v>
      </c>
      <c r="R798" s="47" t="s">
        <v>43</v>
      </c>
      <c r="S798" s="47" t="s">
        <v>43</v>
      </c>
      <c r="T798" s="47" t="s">
        <v>324</v>
      </c>
      <c r="U798" s="47" t="s">
        <v>41</v>
      </c>
      <c r="V798" s="50" t="s">
        <v>46</v>
      </c>
      <c r="W798" s="62"/>
    </row>
    <row r="799" spans="1:23" x14ac:dyDescent="0.3">
      <c r="A799" s="47">
        <v>13930</v>
      </c>
      <c r="B799" s="47">
        <v>977</v>
      </c>
      <c r="C799" s="47">
        <v>53200252</v>
      </c>
      <c r="D799" s="47" t="s">
        <v>1876</v>
      </c>
      <c r="E799" s="48" t="s">
        <v>1877</v>
      </c>
      <c r="F799" s="49">
        <v>6</v>
      </c>
      <c r="G799" s="49" t="s">
        <v>327</v>
      </c>
      <c r="H799" s="49" t="s">
        <v>322</v>
      </c>
      <c r="I799" s="49" t="s">
        <v>323</v>
      </c>
      <c r="J799" s="47">
        <v>13930</v>
      </c>
      <c r="K799" s="47" t="s">
        <v>43</v>
      </c>
      <c r="L799" s="47" t="s">
        <v>43</v>
      </c>
      <c r="M799" s="47" t="s">
        <v>43</v>
      </c>
      <c r="N799" s="47" t="s">
        <v>43</v>
      </c>
      <c r="O799" s="47" t="s">
        <v>43</v>
      </c>
      <c r="P799" s="47" t="s">
        <v>43</v>
      </c>
      <c r="Q799" s="47" t="s">
        <v>43</v>
      </c>
      <c r="R799" s="47" t="s">
        <v>43</v>
      </c>
      <c r="S799" s="47" t="s">
        <v>43</v>
      </c>
      <c r="T799" s="47" t="s">
        <v>324</v>
      </c>
      <c r="U799" s="47" t="s">
        <v>41</v>
      </c>
      <c r="V799" s="50" t="s">
        <v>46</v>
      </c>
      <c r="W799" s="62"/>
    </row>
    <row r="800" spans="1:23" x14ac:dyDescent="0.3">
      <c r="A800" s="47">
        <v>13933</v>
      </c>
      <c r="B800" s="47">
        <v>978</v>
      </c>
      <c r="C800" s="47">
        <v>53200252</v>
      </c>
      <c r="D800" s="47" t="s">
        <v>1878</v>
      </c>
      <c r="E800" s="48" t="s">
        <v>1879</v>
      </c>
      <c r="F800" s="49">
        <v>3</v>
      </c>
      <c r="G800" s="49" t="s">
        <v>327</v>
      </c>
      <c r="H800" s="49" t="s">
        <v>322</v>
      </c>
      <c r="I800" s="49" t="s">
        <v>323</v>
      </c>
      <c r="J800" s="47">
        <v>13933</v>
      </c>
      <c r="K800" s="47" t="s">
        <v>43</v>
      </c>
      <c r="L800" s="47" t="s">
        <v>43</v>
      </c>
      <c r="M800" s="47" t="s">
        <v>43</v>
      </c>
      <c r="N800" s="47" t="s">
        <v>43</v>
      </c>
      <c r="O800" s="47" t="s">
        <v>43</v>
      </c>
      <c r="P800" s="47" t="s">
        <v>43</v>
      </c>
      <c r="Q800" s="47" t="s">
        <v>43</v>
      </c>
      <c r="R800" s="47" t="s">
        <v>43</v>
      </c>
      <c r="S800" s="47" t="s">
        <v>43</v>
      </c>
      <c r="T800" s="47" t="s">
        <v>324</v>
      </c>
      <c r="U800" s="47" t="s">
        <v>41</v>
      </c>
      <c r="V800" s="50" t="s">
        <v>46</v>
      </c>
      <c r="W800" s="62"/>
    </row>
    <row r="801" spans="1:23" ht="33.6" x14ac:dyDescent="0.3">
      <c r="A801" s="47">
        <v>13938</v>
      </c>
      <c r="B801" s="47">
        <v>897</v>
      </c>
      <c r="C801" s="47">
        <v>53200158</v>
      </c>
      <c r="D801" s="47" t="s">
        <v>1880</v>
      </c>
      <c r="E801" s="48" t="s">
        <v>1881</v>
      </c>
      <c r="F801" s="49">
        <v>9</v>
      </c>
      <c r="G801" s="49" t="s">
        <v>327</v>
      </c>
      <c r="H801" s="49" t="s">
        <v>322</v>
      </c>
      <c r="I801" s="49" t="s">
        <v>323</v>
      </c>
      <c r="J801" s="47">
        <v>13938</v>
      </c>
      <c r="K801" s="47" t="s">
        <v>43</v>
      </c>
      <c r="L801" s="47" t="s">
        <v>43</v>
      </c>
      <c r="M801" s="47" t="s">
        <v>43</v>
      </c>
      <c r="N801" s="47" t="s">
        <v>43</v>
      </c>
      <c r="O801" s="47" t="s">
        <v>43</v>
      </c>
      <c r="P801" s="47" t="s">
        <v>43</v>
      </c>
      <c r="Q801" s="47" t="s">
        <v>43</v>
      </c>
      <c r="R801" s="47" t="s">
        <v>43</v>
      </c>
      <c r="S801" s="47" t="s">
        <v>43</v>
      </c>
      <c r="T801" s="47" t="s">
        <v>324</v>
      </c>
      <c r="U801" s="47" t="s">
        <v>41</v>
      </c>
      <c r="V801" s="50" t="s">
        <v>46</v>
      </c>
      <c r="W801" s="62"/>
    </row>
    <row r="802" spans="1:23" x14ac:dyDescent="0.3">
      <c r="A802" s="47">
        <v>13943</v>
      </c>
      <c r="B802" s="47">
        <v>983</v>
      </c>
      <c r="C802" s="47">
        <v>53200275</v>
      </c>
      <c r="D802" s="47" t="s">
        <v>1882</v>
      </c>
      <c r="E802" s="48" t="s">
        <v>1883</v>
      </c>
      <c r="F802" s="49">
        <v>2</v>
      </c>
      <c r="G802" s="49" t="s">
        <v>327</v>
      </c>
      <c r="H802" s="49" t="s">
        <v>322</v>
      </c>
      <c r="I802" s="49" t="s">
        <v>323</v>
      </c>
      <c r="J802" s="47">
        <v>13943</v>
      </c>
      <c r="K802" s="47" t="s">
        <v>43</v>
      </c>
      <c r="L802" s="47" t="s">
        <v>43</v>
      </c>
      <c r="M802" s="47" t="s">
        <v>43</v>
      </c>
      <c r="N802" s="47" t="s">
        <v>43</v>
      </c>
      <c r="O802" s="47" t="s">
        <v>43</v>
      </c>
      <c r="P802" s="47" t="s">
        <v>43</v>
      </c>
      <c r="Q802" s="47" t="s">
        <v>43</v>
      </c>
      <c r="R802" s="47" t="s">
        <v>43</v>
      </c>
      <c r="S802" s="47" t="s">
        <v>43</v>
      </c>
      <c r="T802" s="47" t="s">
        <v>324</v>
      </c>
      <c r="U802" s="47" t="s">
        <v>41</v>
      </c>
      <c r="V802" s="50" t="s">
        <v>46</v>
      </c>
      <c r="W802" s="62"/>
    </row>
    <row r="803" spans="1:23" x14ac:dyDescent="0.3">
      <c r="A803" s="47">
        <v>13944</v>
      </c>
      <c r="B803" s="47">
        <v>984</v>
      </c>
      <c r="C803" s="47">
        <v>53200275</v>
      </c>
      <c r="D803" s="47" t="s">
        <v>1884</v>
      </c>
      <c r="E803" s="48" t="s">
        <v>1885</v>
      </c>
      <c r="F803" s="49">
        <v>2</v>
      </c>
      <c r="G803" s="49" t="s">
        <v>327</v>
      </c>
      <c r="H803" s="49" t="s">
        <v>322</v>
      </c>
      <c r="I803" s="49" t="s">
        <v>323</v>
      </c>
      <c r="J803" s="47">
        <v>13944</v>
      </c>
      <c r="K803" s="47" t="s">
        <v>43</v>
      </c>
      <c r="L803" s="47" t="s">
        <v>43</v>
      </c>
      <c r="M803" s="47" t="s">
        <v>43</v>
      </c>
      <c r="N803" s="47" t="s">
        <v>43</v>
      </c>
      <c r="O803" s="47" t="s">
        <v>43</v>
      </c>
      <c r="P803" s="47" t="s">
        <v>43</v>
      </c>
      <c r="Q803" s="47" t="s">
        <v>43</v>
      </c>
      <c r="R803" s="47" t="s">
        <v>43</v>
      </c>
      <c r="S803" s="47" t="s">
        <v>43</v>
      </c>
      <c r="T803" s="47" t="s">
        <v>324</v>
      </c>
      <c r="U803" s="47" t="s">
        <v>41</v>
      </c>
      <c r="V803" s="50" t="s">
        <v>46</v>
      </c>
      <c r="W803" s="62"/>
    </row>
    <row r="804" spans="1:23" x14ac:dyDescent="0.3">
      <c r="A804" s="47">
        <v>13947</v>
      </c>
      <c r="B804" s="47">
        <v>979</v>
      </c>
      <c r="C804" s="47">
        <v>53200252</v>
      </c>
      <c r="D804" s="47" t="s">
        <v>1886</v>
      </c>
      <c r="E804" s="48" t="s">
        <v>1887</v>
      </c>
      <c r="F804" s="49">
        <v>3</v>
      </c>
      <c r="G804" s="49" t="s">
        <v>327</v>
      </c>
      <c r="H804" s="49" t="s">
        <v>322</v>
      </c>
      <c r="I804" s="49" t="s">
        <v>323</v>
      </c>
      <c r="J804" s="47">
        <v>13947</v>
      </c>
      <c r="K804" s="47" t="s">
        <v>43</v>
      </c>
      <c r="L804" s="47" t="s">
        <v>43</v>
      </c>
      <c r="M804" s="47" t="s">
        <v>43</v>
      </c>
      <c r="N804" s="47" t="s">
        <v>43</v>
      </c>
      <c r="O804" s="47" t="s">
        <v>43</v>
      </c>
      <c r="P804" s="47" t="s">
        <v>43</v>
      </c>
      <c r="Q804" s="47" t="s">
        <v>43</v>
      </c>
      <c r="R804" s="47" t="s">
        <v>43</v>
      </c>
      <c r="S804" s="47" t="s">
        <v>43</v>
      </c>
      <c r="T804" s="47" t="s">
        <v>324</v>
      </c>
      <c r="U804" s="47" t="s">
        <v>41</v>
      </c>
      <c r="V804" s="50" t="s">
        <v>46</v>
      </c>
      <c r="W804" s="62"/>
    </row>
    <row r="805" spans="1:23" x14ac:dyDescent="0.3">
      <c r="A805" s="47">
        <v>13948</v>
      </c>
      <c r="B805" s="47">
        <v>980</v>
      </c>
      <c r="C805" s="47">
        <v>53200252</v>
      </c>
      <c r="D805" s="47" t="s">
        <v>1888</v>
      </c>
      <c r="E805" s="48" t="s">
        <v>1889</v>
      </c>
      <c r="F805" s="49">
        <v>3</v>
      </c>
      <c r="G805" s="49" t="s">
        <v>327</v>
      </c>
      <c r="H805" s="49" t="s">
        <v>322</v>
      </c>
      <c r="I805" s="49" t="s">
        <v>323</v>
      </c>
      <c r="J805" s="47">
        <v>13948</v>
      </c>
      <c r="K805" s="47" t="s">
        <v>43</v>
      </c>
      <c r="L805" s="47" t="s">
        <v>43</v>
      </c>
      <c r="M805" s="47" t="s">
        <v>43</v>
      </c>
      <c r="N805" s="47" t="s">
        <v>43</v>
      </c>
      <c r="O805" s="47" t="s">
        <v>43</v>
      </c>
      <c r="P805" s="47" t="s">
        <v>43</v>
      </c>
      <c r="Q805" s="47" t="s">
        <v>43</v>
      </c>
      <c r="R805" s="47" t="s">
        <v>43</v>
      </c>
      <c r="S805" s="47" t="s">
        <v>43</v>
      </c>
      <c r="T805" s="47" t="s">
        <v>324</v>
      </c>
      <c r="U805" s="47" t="s">
        <v>41</v>
      </c>
      <c r="V805" s="50" t="s">
        <v>46</v>
      </c>
      <c r="W805" s="62"/>
    </row>
    <row r="806" spans="1:23" ht="33.6" x14ac:dyDescent="0.3">
      <c r="A806" s="47">
        <v>13951</v>
      </c>
      <c r="B806" s="47">
        <v>943</v>
      </c>
      <c r="C806" s="47">
        <v>53200200</v>
      </c>
      <c r="D806" s="47" t="s">
        <v>1890</v>
      </c>
      <c r="E806" s="48" t="s">
        <v>1891</v>
      </c>
      <c r="F806" s="49">
        <v>3</v>
      </c>
      <c r="G806" s="49" t="s">
        <v>327</v>
      </c>
      <c r="H806" s="49" t="s">
        <v>322</v>
      </c>
      <c r="I806" s="49" t="s">
        <v>323</v>
      </c>
      <c r="J806" s="47">
        <v>13951</v>
      </c>
      <c r="K806" s="47" t="s">
        <v>43</v>
      </c>
      <c r="L806" s="47" t="s">
        <v>43</v>
      </c>
      <c r="M806" s="47" t="s">
        <v>43</v>
      </c>
      <c r="N806" s="47" t="s">
        <v>43</v>
      </c>
      <c r="O806" s="47" t="s">
        <v>43</v>
      </c>
      <c r="P806" s="47" t="s">
        <v>43</v>
      </c>
      <c r="Q806" s="47" t="s">
        <v>43</v>
      </c>
      <c r="R806" s="47" t="s">
        <v>43</v>
      </c>
      <c r="S806" s="47" t="s">
        <v>43</v>
      </c>
      <c r="T806" s="47" t="s">
        <v>324</v>
      </c>
      <c r="U806" s="47" t="s">
        <v>41</v>
      </c>
      <c r="V806" s="50" t="s">
        <v>46</v>
      </c>
      <c r="W806" s="62"/>
    </row>
    <row r="807" spans="1:23" x14ac:dyDescent="0.3">
      <c r="A807" s="47">
        <v>13962</v>
      </c>
      <c r="B807" s="47">
        <v>1267</v>
      </c>
      <c r="C807" s="47">
        <v>53200434</v>
      </c>
      <c r="D807" s="47" t="s">
        <v>1892</v>
      </c>
      <c r="E807" s="48" t="s">
        <v>1893</v>
      </c>
      <c r="F807" s="49">
        <v>72</v>
      </c>
      <c r="G807" s="49" t="s">
        <v>327</v>
      </c>
      <c r="H807" s="49" t="s">
        <v>322</v>
      </c>
      <c r="I807" s="49" t="s">
        <v>323</v>
      </c>
      <c r="J807" s="47">
        <v>13962</v>
      </c>
      <c r="K807" s="47" t="s">
        <v>43</v>
      </c>
      <c r="L807" s="47" t="s">
        <v>43</v>
      </c>
      <c r="M807" s="47" t="s">
        <v>43</v>
      </c>
      <c r="N807" s="47" t="s">
        <v>43</v>
      </c>
      <c r="O807" s="47" t="s">
        <v>43</v>
      </c>
      <c r="P807" s="47" t="s">
        <v>43</v>
      </c>
      <c r="Q807" s="47" t="s">
        <v>43</v>
      </c>
      <c r="R807" s="47" t="s">
        <v>43</v>
      </c>
      <c r="S807" s="47" t="s">
        <v>43</v>
      </c>
      <c r="T807" s="47" t="s">
        <v>324</v>
      </c>
      <c r="U807" s="47" t="s">
        <v>41</v>
      </c>
      <c r="V807" s="50" t="s">
        <v>46</v>
      </c>
      <c r="W807" s="62"/>
    </row>
    <row r="808" spans="1:23" x14ac:dyDescent="0.3">
      <c r="A808" s="47">
        <v>13963</v>
      </c>
      <c r="B808" s="47">
        <v>1268</v>
      </c>
      <c r="C808" s="47">
        <v>53200434</v>
      </c>
      <c r="D808" s="47" t="s">
        <v>1894</v>
      </c>
      <c r="E808" s="48" t="s">
        <v>1895</v>
      </c>
      <c r="F808" s="49">
        <v>14</v>
      </c>
      <c r="G808" s="49" t="s">
        <v>327</v>
      </c>
      <c r="H808" s="49" t="s">
        <v>322</v>
      </c>
      <c r="I808" s="49" t="s">
        <v>323</v>
      </c>
      <c r="J808" s="47">
        <v>13963</v>
      </c>
      <c r="K808" s="47" t="s">
        <v>43</v>
      </c>
      <c r="L808" s="47" t="s">
        <v>43</v>
      </c>
      <c r="M808" s="47" t="s">
        <v>43</v>
      </c>
      <c r="N808" s="47" t="s">
        <v>43</v>
      </c>
      <c r="O808" s="47" t="s">
        <v>43</v>
      </c>
      <c r="P808" s="47" t="s">
        <v>43</v>
      </c>
      <c r="Q808" s="47" t="s">
        <v>43</v>
      </c>
      <c r="R808" s="47" t="s">
        <v>43</v>
      </c>
      <c r="S808" s="47" t="s">
        <v>43</v>
      </c>
      <c r="T808" s="47" t="s">
        <v>324</v>
      </c>
      <c r="U808" s="47" t="s">
        <v>41</v>
      </c>
      <c r="V808" s="50" t="s">
        <v>46</v>
      </c>
      <c r="W808" s="62"/>
    </row>
    <row r="809" spans="1:23" x14ac:dyDescent="0.3">
      <c r="A809" s="47">
        <v>13964</v>
      </c>
      <c r="B809" s="47">
        <v>1269</v>
      </c>
      <c r="C809" s="47">
        <v>53200434</v>
      </c>
      <c r="D809" s="47" t="s">
        <v>1896</v>
      </c>
      <c r="E809" s="48" t="s">
        <v>1897</v>
      </c>
      <c r="F809" s="49">
        <v>3</v>
      </c>
      <c r="G809" s="49" t="s">
        <v>327</v>
      </c>
      <c r="H809" s="49" t="s">
        <v>322</v>
      </c>
      <c r="I809" s="49" t="s">
        <v>323</v>
      </c>
      <c r="J809" s="47">
        <v>13964</v>
      </c>
      <c r="K809" s="47" t="s">
        <v>43</v>
      </c>
      <c r="L809" s="47" t="s">
        <v>43</v>
      </c>
      <c r="M809" s="47" t="s">
        <v>43</v>
      </c>
      <c r="N809" s="47" t="s">
        <v>43</v>
      </c>
      <c r="O809" s="47" t="s">
        <v>43</v>
      </c>
      <c r="P809" s="47" t="s">
        <v>43</v>
      </c>
      <c r="Q809" s="47" t="s">
        <v>43</v>
      </c>
      <c r="R809" s="47" t="s">
        <v>43</v>
      </c>
      <c r="S809" s="47" t="s">
        <v>43</v>
      </c>
      <c r="T809" s="47" t="s">
        <v>324</v>
      </c>
      <c r="U809" s="47" t="s">
        <v>41</v>
      </c>
      <c r="V809" s="50" t="s">
        <v>46</v>
      </c>
      <c r="W809" s="62"/>
    </row>
    <row r="810" spans="1:23" x14ac:dyDescent="0.3">
      <c r="A810" s="47">
        <v>13969</v>
      </c>
      <c r="B810" s="47">
        <v>1270</v>
      </c>
      <c r="C810" s="47">
        <v>53200434</v>
      </c>
      <c r="D810" s="47" t="s">
        <v>1898</v>
      </c>
      <c r="E810" s="48" t="s">
        <v>1899</v>
      </c>
      <c r="F810" s="49">
        <v>12</v>
      </c>
      <c r="G810" s="49" t="s">
        <v>327</v>
      </c>
      <c r="H810" s="49" t="s">
        <v>322</v>
      </c>
      <c r="I810" s="49" t="s">
        <v>323</v>
      </c>
      <c r="J810" s="47">
        <v>13969</v>
      </c>
      <c r="K810" s="47" t="s">
        <v>43</v>
      </c>
      <c r="L810" s="47" t="s">
        <v>43</v>
      </c>
      <c r="M810" s="47" t="s">
        <v>43</v>
      </c>
      <c r="N810" s="47" t="s">
        <v>43</v>
      </c>
      <c r="O810" s="47" t="s">
        <v>43</v>
      </c>
      <c r="P810" s="47" t="s">
        <v>43</v>
      </c>
      <c r="Q810" s="47" t="s">
        <v>43</v>
      </c>
      <c r="R810" s="47" t="s">
        <v>43</v>
      </c>
      <c r="S810" s="47" t="s">
        <v>43</v>
      </c>
      <c r="T810" s="47" t="s">
        <v>324</v>
      </c>
      <c r="U810" s="47" t="s">
        <v>41</v>
      </c>
      <c r="V810" s="50" t="s">
        <v>46</v>
      </c>
      <c r="W810" s="62"/>
    </row>
    <row r="811" spans="1:23" ht="33.6" x14ac:dyDescent="0.3">
      <c r="A811" s="47">
        <v>13970</v>
      </c>
      <c r="B811" s="47">
        <v>1271</v>
      </c>
      <c r="C811" s="47">
        <v>53200434</v>
      </c>
      <c r="D811" s="47" t="s">
        <v>1900</v>
      </c>
      <c r="E811" s="48" t="s">
        <v>1901</v>
      </c>
      <c r="F811" s="49">
        <v>43</v>
      </c>
      <c r="G811" s="49" t="s">
        <v>327</v>
      </c>
      <c r="H811" s="49" t="s">
        <v>322</v>
      </c>
      <c r="I811" s="49" t="s">
        <v>323</v>
      </c>
      <c r="J811" s="47">
        <v>13970</v>
      </c>
      <c r="K811" s="47" t="s">
        <v>43</v>
      </c>
      <c r="L811" s="47" t="s">
        <v>43</v>
      </c>
      <c r="M811" s="47" t="s">
        <v>43</v>
      </c>
      <c r="N811" s="47" t="s">
        <v>43</v>
      </c>
      <c r="O811" s="47" t="s">
        <v>43</v>
      </c>
      <c r="P811" s="47" t="s">
        <v>43</v>
      </c>
      <c r="Q811" s="47" t="s">
        <v>43</v>
      </c>
      <c r="R811" s="47" t="s">
        <v>43</v>
      </c>
      <c r="S811" s="47" t="s">
        <v>43</v>
      </c>
      <c r="T811" s="47" t="s">
        <v>324</v>
      </c>
      <c r="U811" s="47" t="s">
        <v>41</v>
      </c>
      <c r="V811" s="50" t="s">
        <v>46</v>
      </c>
      <c r="W811" s="62"/>
    </row>
    <row r="812" spans="1:23" x14ac:dyDescent="0.3">
      <c r="A812" s="47">
        <v>13971</v>
      </c>
      <c r="B812" s="47">
        <v>1272</v>
      </c>
      <c r="C812" s="47">
        <v>53200434</v>
      </c>
      <c r="D812" s="47" t="s">
        <v>1902</v>
      </c>
      <c r="E812" s="48" t="s">
        <v>1903</v>
      </c>
      <c r="F812" s="49">
        <v>109</v>
      </c>
      <c r="G812" s="49" t="s">
        <v>327</v>
      </c>
      <c r="H812" s="49" t="s">
        <v>322</v>
      </c>
      <c r="I812" s="49" t="s">
        <v>323</v>
      </c>
      <c r="J812" s="47">
        <v>13971</v>
      </c>
      <c r="K812" s="47" t="s">
        <v>43</v>
      </c>
      <c r="L812" s="47" t="s">
        <v>43</v>
      </c>
      <c r="M812" s="47" t="s">
        <v>43</v>
      </c>
      <c r="N812" s="47" t="s">
        <v>43</v>
      </c>
      <c r="O812" s="47" t="s">
        <v>43</v>
      </c>
      <c r="P812" s="47" t="s">
        <v>43</v>
      </c>
      <c r="Q812" s="47" t="s">
        <v>43</v>
      </c>
      <c r="R812" s="47" t="s">
        <v>43</v>
      </c>
      <c r="S812" s="47" t="s">
        <v>43</v>
      </c>
      <c r="T812" s="47" t="s">
        <v>324</v>
      </c>
      <c r="U812" s="47" t="s">
        <v>41</v>
      </c>
      <c r="V812" s="50" t="s">
        <v>46</v>
      </c>
      <c r="W812" s="62"/>
    </row>
    <row r="813" spans="1:23" x14ac:dyDescent="0.3">
      <c r="A813" s="47">
        <v>13976</v>
      </c>
      <c r="B813" s="47">
        <v>1273</v>
      </c>
      <c r="C813" s="47">
        <v>53200434</v>
      </c>
      <c r="D813" s="47" t="s">
        <v>1904</v>
      </c>
      <c r="E813" s="48" t="s">
        <v>1905</v>
      </c>
      <c r="F813" s="49">
        <v>43</v>
      </c>
      <c r="G813" s="49" t="s">
        <v>327</v>
      </c>
      <c r="H813" s="49" t="s">
        <v>322</v>
      </c>
      <c r="I813" s="49" t="s">
        <v>323</v>
      </c>
      <c r="J813" s="47">
        <v>13976</v>
      </c>
      <c r="K813" s="47" t="s">
        <v>43</v>
      </c>
      <c r="L813" s="47" t="s">
        <v>43</v>
      </c>
      <c r="M813" s="47" t="s">
        <v>43</v>
      </c>
      <c r="N813" s="47" t="s">
        <v>43</v>
      </c>
      <c r="O813" s="47" t="s">
        <v>43</v>
      </c>
      <c r="P813" s="47" t="s">
        <v>43</v>
      </c>
      <c r="Q813" s="47" t="s">
        <v>43</v>
      </c>
      <c r="R813" s="47" t="s">
        <v>43</v>
      </c>
      <c r="S813" s="47" t="s">
        <v>43</v>
      </c>
      <c r="T813" s="47" t="s">
        <v>324</v>
      </c>
      <c r="U813" s="47" t="s">
        <v>41</v>
      </c>
      <c r="V813" s="50" t="s">
        <v>46</v>
      </c>
      <c r="W813" s="62"/>
    </row>
    <row r="814" spans="1:23" x14ac:dyDescent="0.3">
      <c r="A814" s="47">
        <v>13977</v>
      </c>
      <c r="B814" s="47">
        <v>1274</v>
      </c>
      <c r="C814" s="47">
        <v>53200434</v>
      </c>
      <c r="D814" s="47" t="s">
        <v>1906</v>
      </c>
      <c r="E814" s="48" t="s">
        <v>1907</v>
      </c>
      <c r="F814" s="49">
        <v>14</v>
      </c>
      <c r="G814" s="49" t="s">
        <v>327</v>
      </c>
      <c r="H814" s="49" t="s">
        <v>322</v>
      </c>
      <c r="I814" s="49" t="s">
        <v>323</v>
      </c>
      <c r="J814" s="47">
        <v>13977</v>
      </c>
      <c r="K814" s="47" t="s">
        <v>43</v>
      </c>
      <c r="L814" s="47" t="s">
        <v>43</v>
      </c>
      <c r="M814" s="47" t="s">
        <v>43</v>
      </c>
      <c r="N814" s="47" t="s">
        <v>43</v>
      </c>
      <c r="O814" s="47" t="s">
        <v>43</v>
      </c>
      <c r="P814" s="47" t="s">
        <v>43</v>
      </c>
      <c r="Q814" s="47" t="s">
        <v>43</v>
      </c>
      <c r="R814" s="47" t="s">
        <v>43</v>
      </c>
      <c r="S814" s="47" t="s">
        <v>43</v>
      </c>
      <c r="T814" s="47" t="s">
        <v>324</v>
      </c>
      <c r="U814" s="47" t="s">
        <v>41</v>
      </c>
      <c r="V814" s="50" t="s">
        <v>46</v>
      </c>
      <c r="W814" s="62"/>
    </row>
    <row r="815" spans="1:23" x14ac:dyDescent="0.3">
      <c r="A815" s="47">
        <v>13981</v>
      </c>
      <c r="B815" s="47">
        <v>1275</v>
      </c>
      <c r="C815" s="47">
        <v>53200434</v>
      </c>
      <c r="D815" s="47" t="s">
        <v>1908</v>
      </c>
      <c r="E815" s="48" t="s">
        <v>1909</v>
      </c>
      <c r="F815" s="49">
        <v>14</v>
      </c>
      <c r="G815" s="49" t="s">
        <v>327</v>
      </c>
      <c r="H815" s="49" t="s">
        <v>322</v>
      </c>
      <c r="I815" s="49" t="s">
        <v>323</v>
      </c>
      <c r="J815" s="47">
        <v>13981</v>
      </c>
      <c r="K815" s="47" t="s">
        <v>43</v>
      </c>
      <c r="L815" s="47" t="s">
        <v>43</v>
      </c>
      <c r="M815" s="47" t="s">
        <v>43</v>
      </c>
      <c r="N815" s="47" t="s">
        <v>43</v>
      </c>
      <c r="O815" s="47" t="s">
        <v>43</v>
      </c>
      <c r="P815" s="47" t="s">
        <v>43</v>
      </c>
      <c r="Q815" s="47" t="s">
        <v>43</v>
      </c>
      <c r="R815" s="47" t="s">
        <v>43</v>
      </c>
      <c r="S815" s="47" t="s">
        <v>43</v>
      </c>
      <c r="T815" s="47" t="s">
        <v>324</v>
      </c>
      <c r="U815" s="47" t="s">
        <v>41</v>
      </c>
      <c r="V815" s="50" t="s">
        <v>46</v>
      </c>
      <c r="W815" s="62"/>
    </row>
    <row r="816" spans="1:23" ht="33.6" x14ac:dyDescent="0.3">
      <c r="A816" s="47">
        <v>13985</v>
      </c>
      <c r="B816" s="47">
        <v>1276</v>
      </c>
      <c r="C816" s="47">
        <v>53200434</v>
      </c>
      <c r="D816" s="47" t="s">
        <v>1910</v>
      </c>
      <c r="E816" s="48" t="s">
        <v>1911</v>
      </c>
      <c r="F816" s="49">
        <v>9</v>
      </c>
      <c r="G816" s="49" t="s">
        <v>327</v>
      </c>
      <c r="H816" s="49" t="s">
        <v>322</v>
      </c>
      <c r="I816" s="49" t="s">
        <v>323</v>
      </c>
      <c r="J816" s="47">
        <v>13985</v>
      </c>
      <c r="K816" s="47" t="s">
        <v>43</v>
      </c>
      <c r="L816" s="47" t="s">
        <v>43</v>
      </c>
      <c r="M816" s="47" t="s">
        <v>43</v>
      </c>
      <c r="N816" s="47" t="s">
        <v>43</v>
      </c>
      <c r="O816" s="47" t="s">
        <v>43</v>
      </c>
      <c r="P816" s="47" t="s">
        <v>43</v>
      </c>
      <c r="Q816" s="47" t="s">
        <v>43</v>
      </c>
      <c r="R816" s="47" t="s">
        <v>43</v>
      </c>
      <c r="S816" s="47" t="s">
        <v>43</v>
      </c>
      <c r="T816" s="47" t="s">
        <v>324</v>
      </c>
      <c r="U816" s="47" t="s">
        <v>41</v>
      </c>
      <c r="V816" s="50" t="s">
        <v>46</v>
      </c>
      <c r="W816" s="62"/>
    </row>
    <row r="817" spans="1:23" ht="33.6" x14ac:dyDescent="0.3">
      <c r="A817" s="47">
        <v>13986</v>
      </c>
      <c r="B817" s="47">
        <v>1277</v>
      </c>
      <c r="C817" s="47">
        <v>53200434</v>
      </c>
      <c r="D817" s="47" t="s">
        <v>1912</v>
      </c>
      <c r="E817" s="48" t="s">
        <v>1913</v>
      </c>
      <c r="F817" s="49">
        <v>51</v>
      </c>
      <c r="G817" s="49" t="s">
        <v>327</v>
      </c>
      <c r="H817" s="49" t="s">
        <v>322</v>
      </c>
      <c r="I817" s="49" t="s">
        <v>323</v>
      </c>
      <c r="J817" s="47">
        <v>13986</v>
      </c>
      <c r="K817" s="47" t="s">
        <v>43</v>
      </c>
      <c r="L817" s="47" t="s">
        <v>43</v>
      </c>
      <c r="M817" s="47" t="s">
        <v>43</v>
      </c>
      <c r="N817" s="47" t="s">
        <v>43</v>
      </c>
      <c r="O817" s="47" t="s">
        <v>43</v>
      </c>
      <c r="P817" s="47" t="s">
        <v>43</v>
      </c>
      <c r="Q817" s="47" t="s">
        <v>43</v>
      </c>
      <c r="R817" s="47" t="s">
        <v>43</v>
      </c>
      <c r="S817" s="47" t="s">
        <v>43</v>
      </c>
      <c r="T817" s="47" t="s">
        <v>324</v>
      </c>
      <c r="U817" s="47" t="s">
        <v>41</v>
      </c>
      <c r="V817" s="50" t="s">
        <v>46</v>
      </c>
      <c r="W817" s="62"/>
    </row>
    <row r="818" spans="1:23" x14ac:dyDescent="0.3">
      <c r="A818" s="47">
        <v>13987</v>
      </c>
      <c r="B818" s="47">
        <v>1278</v>
      </c>
      <c r="C818" s="47">
        <v>53200434</v>
      </c>
      <c r="D818" s="47" t="s">
        <v>1914</v>
      </c>
      <c r="E818" s="48" t="s">
        <v>1915</v>
      </c>
      <c r="F818" s="49">
        <v>3</v>
      </c>
      <c r="G818" s="49" t="s">
        <v>327</v>
      </c>
      <c r="H818" s="49" t="s">
        <v>322</v>
      </c>
      <c r="I818" s="49" t="s">
        <v>323</v>
      </c>
      <c r="J818" s="47">
        <v>13987</v>
      </c>
      <c r="K818" s="47" t="s">
        <v>43</v>
      </c>
      <c r="L818" s="47" t="s">
        <v>43</v>
      </c>
      <c r="M818" s="47" t="s">
        <v>43</v>
      </c>
      <c r="N818" s="47" t="s">
        <v>43</v>
      </c>
      <c r="O818" s="47" t="s">
        <v>43</v>
      </c>
      <c r="P818" s="47" t="s">
        <v>43</v>
      </c>
      <c r="Q818" s="47" t="s">
        <v>43</v>
      </c>
      <c r="R818" s="47" t="s">
        <v>43</v>
      </c>
      <c r="S818" s="47" t="s">
        <v>43</v>
      </c>
      <c r="T818" s="47" t="s">
        <v>324</v>
      </c>
      <c r="U818" s="47" t="s">
        <v>41</v>
      </c>
      <c r="V818" s="50" t="s">
        <v>46</v>
      </c>
      <c r="W818" s="62"/>
    </row>
    <row r="819" spans="1:23" x14ac:dyDescent="0.3">
      <c r="A819" s="47">
        <v>14003</v>
      </c>
      <c r="B819" s="47">
        <v>1279</v>
      </c>
      <c r="C819" s="47">
        <v>53200434</v>
      </c>
      <c r="D819" s="47" t="s">
        <v>1916</v>
      </c>
      <c r="E819" s="48" t="s">
        <v>1917</v>
      </c>
      <c r="F819" s="49">
        <v>25</v>
      </c>
      <c r="G819" s="49" t="s">
        <v>327</v>
      </c>
      <c r="H819" s="49" t="s">
        <v>322</v>
      </c>
      <c r="I819" s="49" t="s">
        <v>323</v>
      </c>
      <c r="J819" s="47">
        <v>14003</v>
      </c>
      <c r="K819" s="47" t="s">
        <v>43</v>
      </c>
      <c r="L819" s="47" t="s">
        <v>43</v>
      </c>
      <c r="M819" s="47" t="s">
        <v>43</v>
      </c>
      <c r="N819" s="47" t="s">
        <v>43</v>
      </c>
      <c r="O819" s="47" t="s">
        <v>43</v>
      </c>
      <c r="P819" s="47" t="s">
        <v>43</v>
      </c>
      <c r="Q819" s="47" t="s">
        <v>43</v>
      </c>
      <c r="R819" s="47" t="s">
        <v>43</v>
      </c>
      <c r="S819" s="47" t="s">
        <v>43</v>
      </c>
      <c r="T819" s="47" t="s">
        <v>324</v>
      </c>
      <c r="U819" s="47" t="s">
        <v>41</v>
      </c>
      <c r="V819" s="50" t="s">
        <v>46</v>
      </c>
      <c r="W819" s="62"/>
    </row>
    <row r="820" spans="1:23" x14ac:dyDescent="0.3">
      <c r="A820" s="47">
        <v>14004</v>
      </c>
      <c r="B820" s="47">
        <v>1280</v>
      </c>
      <c r="C820" s="47">
        <v>53200434</v>
      </c>
      <c r="D820" s="47" t="s">
        <v>1918</v>
      </c>
      <c r="E820" s="48" t="s">
        <v>1919</v>
      </c>
      <c r="F820" s="49">
        <v>15</v>
      </c>
      <c r="G820" s="49" t="s">
        <v>327</v>
      </c>
      <c r="H820" s="49" t="s">
        <v>322</v>
      </c>
      <c r="I820" s="49" t="s">
        <v>323</v>
      </c>
      <c r="J820" s="47">
        <v>14004</v>
      </c>
      <c r="K820" s="47" t="s">
        <v>43</v>
      </c>
      <c r="L820" s="47" t="s">
        <v>43</v>
      </c>
      <c r="M820" s="47" t="s">
        <v>43</v>
      </c>
      <c r="N820" s="47" t="s">
        <v>43</v>
      </c>
      <c r="O820" s="47" t="s">
        <v>43</v>
      </c>
      <c r="P820" s="47" t="s">
        <v>43</v>
      </c>
      <c r="Q820" s="47" t="s">
        <v>43</v>
      </c>
      <c r="R820" s="47" t="s">
        <v>43</v>
      </c>
      <c r="S820" s="47" t="s">
        <v>43</v>
      </c>
      <c r="T820" s="47" t="s">
        <v>324</v>
      </c>
      <c r="U820" s="47" t="s">
        <v>41</v>
      </c>
      <c r="V820" s="50" t="s">
        <v>46</v>
      </c>
      <c r="W820" s="62"/>
    </row>
    <row r="821" spans="1:23" x14ac:dyDescent="0.3">
      <c r="A821" s="47">
        <v>14006</v>
      </c>
      <c r="B821" s="47">
        <v>1281</v>
      </c>
      <c r="C821" s="47">
        <v>53200434</v>
      </c>
      <c r="D821" s="47" t="s">
        <v>1920</v>
      </c>
      <c r="E821" s="48" t="s">
        <v>1921</v>
      </c>
      <c r="F821" s="49">
        <v>4</v>
      </c>
      <c r="G821" s="49" t="s">
        <v>327</v>
      </c>
      <c r="H821" s="49" t="s">
        <v>322</v>
      </c>
      <c r="I821" s="49" t="s">
        <v>323</v>
      </c>
      <c r="J821" s="47">
        <v>14006</v>
      </c>
      <c r="K821" s="47" t="s">
        <v>43</v>
      </c>
      <c r="L821" s="47" t="s">
        <v>43</v>
      </c>
      <c r="M821" s="47" t="s">
        <v>43</v>
      </c>
      <c r="N821" s="47" t="s">
        <v>43</v>
      </c>
      <c r="O821" s="47" t="s">
        <v>43</v>
      </c>
      <c r="P821" s="47" t="s">
        <v>43</v>
      </c>
      <c r="Q821" s="47" t="s">
        <v>43</v>
      </c>
      <c r="R821" s="47" t="s">
        <v>43</v>
      </c>
      <c r="S821" s="47" t="s">
        <v>43</v>
      </c>
      <c r="T821" s="47" t="s">
        <v>324</v>
      </c>
      <c r="U821" s="47" t="s">
        <v>41</v>
      </c>
      <c r="V821" s="50" t="s">
        <v>46</v>
      </c>
      <c r="W821" s="62"/>
    </row>
    <row r="822" spans="1:23" x14ac:dyDescent="0.3">
      <c r="A822" s="47">
        <v>14007</v>
      </c>
      <c r="B822" s="47">
        <v>1282</v>
      </c>
      <c r="C822" s="47">
        <v>53200434</v>
      </c>
      <c r="D822" s="47" t="s">
        <v>1922</v>
      </c>
      <c r="E822" s="48" t="s">
        <v>1923</v>
      </c>
      <c r="F822" s="49">
        <v>18</v>
      </c>
      <c r="G822" s="49" t="s">
        <v>327</v>
      </c>
      <c r="H822" s="49" t="s">
        <v>322</v>
      </c>
      <c r="I822" s="49" t="s">
        <v>323</v>
      </c>
      <c r="J822" s="47">
        <v>14007</v>
      </c>
      <c r="K822" s="47" t="s">
        <v>43</v>
      </c>
      <c r="L822" s="47" t="s">
        <v>43</v>
      </c>
      <c r="M822" s="47" t="s">
        <v>43</v>
      </c>
      <c r="N822" s="47" t="s">
        <v>43</v>
      </c>
      <c r="O822" s="47" t="s">
        <v>43</v>
      </c>
      <c r="P822" s="47" t="s">
        <v>43</v>
      </c>
      <c r="Q822" s="47" t="s">
        <v>43</v>
      </c>
      <c r="R822" s="47" t="s">
        <v>43</v>
      </c>
      <c r="S822" s="47" t="s">
        <v>43</v>
      </c>
      <c r="T822" s="47" t="s">
        <v>324</v>
      </c>
      <c r="U822" s="47" t="s">
        <v>41</v>
      </c>
      <c r="V822" s="50" t="s">
        <v>46</v>
      </c>
      <c r="W822" s="62"/>
    </row>
    <row r="823" spans="1:23" x14ac:dyDescent="0.3">
      <c r="A823" s="47">
        <v>14008</v>
      </c>
      <c r="B823" s="47">
        <v>1283</v>
      </c>
      <c r="C823" s="47">
        <v>53200434</v>
      </c>
      <c r="D823" s="47" t="s">
        <v>1924</v>
      </c>
      <c r="E823" s="48" t="s">
        <v>1925</v>
      </c>
      <c r="F823" s="49">
        <v>6</v>
      </c>
      <c r="G823" s="49" t="s">
        <v>327</v>
      </c>
      <c r="H823" s="49" t="s">
        <v>322</v>
      </c>
      <c r="I823" s="49" t="s">
        <v>323</v>
      </c>
      <c r="J823" s="47">
        <v>14008</v>
      </c>
      <c r="K823" s="47" t="s">
        <v>43</v>
      </c>
      <c r="L823" s="47" t="s">
        <v>43</v>
      </c>
      <c r="M823" s="47" t="s">
        <v>43</v>
      </c>
      <c r="N823" s="47" t="s">
        <v>43</v>
      </c>
      <c r="O823" s="47" t="s">
        <v>43</v>
      </c>
      <c r="P823" s="47" t="s">
        <v>43</v>
      </c>
      <c r="Q823" s="47" t="s">
        <v>43</v>
      </c>
      <c r="R823" s="47" t="s">
        <v>43</v>
      </c>
      <c r="S823" s="47" t="s">
        <v>43</v>
      </c>
      <c r="T823" s="47" t="s">
        <v>324</v>
      </c>
      <c r="U823" s="47" t="s">
        <v>41</v>
      </c>
      <c r="V823" s="50" t="s">
        <v>46</v>
      </c>
      <c r="W823" s="62"/>
    </row>
    <row r="824" spans="1:23" x14ac:dyDescent="0.3">
      <c r="A824" s="47">
        <v>14013</v>
      </c>
      <c r="B824" s="47">
        <v>1284</v>
      </c>
      <c r="C824" s="47">
        <v>53200434</v>
      </c>
      <c r="D824" s="47" t="s">
        <v>1926</v>
      </c>
      <c r="E824" s="48" t="s">
        <v>1927</v>
      </c>
      <c r="F824" s="49">
        <v>27</v>
      </c>
      <c r="G824" s="49" t="s">
        <v>327</v>
      </c>
      <c r="H824" s="49" t="s">
        <v>322</v>
      </c>
      <c r="I824" s="49" t="s">
        <v>323</v>
      </c>
      <c r="J824" s="47">
        <v>14013</v>
      </c>
      <c r="K824" s="47" t="s">
        <v>43</v>
      </c>
      <c r="L824" s="47" t="s">
        <v>43</v>
      </c>
      <c r="M824" s="47" t="s">
        <v>43</v>
      </c>
      <c r="N824" s="47" t="s">
        <v>43</v>
      </c>
      <c r="O824" s="47" t="s">
        <v>43</v>
      </c>
      <c r="P824" s="47" t="s">
        <v>43</v>
      </c>
      <c r="Q824" s="47" t="s">
        <v>43</v>
      </c>
      <c r="R824" s="47" t="s">
        <v>43</v>
      </c>
      <c r="S824" s="47" t="s">
        <v>43</v>
      </c>
      <c r="T824" s="47" t="s">
        <v>324</v>
      </c>
      <c r="U824" s="47" t="s">
        <v>41</v>
      </c>
      <c r="V824" s="50" t="s">
        <v>46</v>
      </c>
      <c r="W824" s="62"/>
    </row>
    <row r="825" spans="1:23" ht="33.6" x14ac:dyDescent="0.3">
      <c r="A825" s="47">
        <v>14014</v>
      </c>
      <c r="B825" s="47">
        <v>1285</v>
      </c>
      <c r="C825" s="47">
        <v>53200434</v>
      </c>
      <c r="D825" s="47" t="s">
        <v>1928</v>
      </c>
      <c r="E825" s="48" t="s">
        <v>1929</v>
      </c>
      <c r="F825" s="49">
        <v>37</v>
      </c>
      <c r="G825" s="49" t="s">
        <v>327</v>
      </c>
      <c r="H825" s="49" t="s">
        <v>322</v>
      </c>
      <c r="I825" s="49" t="s">
        <v>323</v>
      </c>
      <c r="J825" s="47">
        <v>14014</v>
      </c>
      <c r="K825" s="47" t="s">
        <v>43</v>
      </c>
      <c r="L825" s="47" t="s">
        <v>43</v>
      </c>
      <c r="M825" s="47" t="s">
        <v>43</v>
      </c>
      <c r="N825" s="47" t="s">
        <v>43</v>
      </c>
      <c r="O825" s="47" t="s">
        <v>43</v>
      </c>
      <c r="P825" s="47" t="s">
        <v>43</v>
      </c>
      <c r="Q825" s="47" t="s">
        <v>43</v>
      </c>
      <c r="R825" s="47" t="s">
        <v>43</v>
      </c>
      <c r="S825" s="47" t="s">
        <v>43</v>
      </c>
      <c r="T825" s="47" t="s">
        <v>324</v>
      </c>
      <c r="U825" s="47" t="s">
        <v>41</v>
      </c>
      <c r="V825" s="50" t="s">
        <v>46</v>
      </c>
      <c r="W825" s="62"/>
    </row>
    <row r="826" spans="1:23" x14ac:dyDescent="0.3">
      <c r="A826" s="47">
        <v>14017</v>
      </c>
      <c r="B826" s="47">
        <v>596</v>
      </c>
      <c r="C826" s="47">
        <v>53100474</v>
      </c>
      <c r="D826" s="47" t="s">
        <v>1930</v>
      </c>
      <c r="E826" s="48" t="s">
        <v>1931</v>
      </c>
      <c r="F826" s="49">
        <v>22</v>
      </c>
      <c r="G826" s="49" t="s">
        <v>327</v>
      </c>
      <c r="H826" s="49" t="s">
        <v>322</v>
      </c>
      <c r="I826" s="49" t="s">
        <v>323</v>
      </c>
      <c r="J826" s="47">
        <v>14017</v>
      </c>
      <c r="K826" s="47" t="s">
        <v>43</v>
      </c>
      <c r="L826" s="47" t="s">
        <v>43</v>
      </c>
      <c r="M826" s="47" t="s">
        <v>43</v>
      </c>
      <c r="N826" s="47" t="s">
        <v>43</v>
      </c>
      <c r="O826" s="47" t="s">
        <v>43</v>
      </c>
      <c r="P826" s="47" t="s">
        <v>43</v>
      </c>
      <c r="Q826" s="47" t="s">
        <v>43</v>
      </c>
      <c r="R826" s="47" t="s">
        <v>43</v>
      </c>
      <c r="S826" s="47" t="s">
        <v>43</v>
      </c>
      <c r="T826" s="47" t="s">
        <v>324</v>
      </c>
      <c r="U826" s="47" t="s">
        <v>41</v>
      </c>
      <c r="V826" s="50" t="s">
        <v>46</v>
      </c>
      <c r="W826" s="62"/>
    </row>
    <row r="827" spans="1:23" x14ac:dyDescent="0.3">
      <c r="A827" s="47">
        <v>14019</v>
      </c>
      <c r="B827" s="47">
        <v>951</v>
      </c>
      <c r="C827" s="47">
        <v>53200231</v>
      </c>
      <c r="D827" s="47" t="s">
        <v>1932</v>
      </c>
      <c r="E827" s="48" t="s">
        <v>1933</v>
      </c>
      <c r="F827" s="49">
        <v>15</v>
      </c>
      <c r="G827" s="49" t="s">
        <v>327</v>
      </c>
      <c r="H827" s="49" t="s">
        <v>322</v>
      </c>
      <c r="I827" s="49" t="s">
        <v>323</v>
      </c>
      <c r="J827" s="47">
        <v>14019</v>
      </c>
      <c r="K827" s="47" t="s">
        <v>43</v>
      </c>
      <c r="L827" s="47" t="s">
        <v>43</v>
      </c>
      <c r="M827" s="47" t="s">
        <v>43</v>
      </c>
      <c r="N827" s="47" t="s">
        <v>43</v>
      </c>
      <c r="O827" s="47" t="s">
        <v>43</v>
      </c>
      <c r="P827" s="47" t="s">
        <v>43</v>
      </c>
      <c r="Q827" s="47" t="s">
        <v>43</v>
      </c>
      <c r="R827" s="47" t="s">
        <v>43</v>
      </c>
      <c r="S827" s="47" t="s">
        <v>43</v>
      </c>
      <c r="T827" s="47" t="s">
        <v>324</v>
      </c>
      <c r="U827" s="47" t="s">
        <v>41</v>
      </c>
      <c r="V827" s="50" t="s">
        <v>46</v>
      </c>
      <c r="W827" s="62"/>
    </row>
    <row r="828" spans="1:23" x14ac:dyDescent="0.3">
      <c r="A828" s="47">
        <v>14022</v>
      </c>
      <c r="B828" s="47">
        <v>952</v>
      </c>
      <c r="C828" s="47">
        <v>53200231</v>
      </c>
      <c r="D828" s="47" t="s">
        <v>1934</v>
      </c>
      <c r="E828" s="48" t="s">
        <v>1935</v>
      </c>
      <c r="F828" s="49">
        <v>9</v>
      </c>
      <c r="G828" s="49" t="s">
        <v>327</v>
      </c>
      <c r="H828" s="49" t="s">
        <v>322</v>
      </c>
      <c r="I828" s="49" t="s">
        <v>323</v>
      </c>
      <c r="J828" s="47">
        <v>14022</v>
      </c>
      <c r="K828" s="47" t="s">
        <v>43</v>
      </c>
      <c r="L828" s="47" t="s">
        <v>43</v>
      </c>
      <c r="M828" s="47" t="s">
        <v>43</v>
      </c>
      <c r="N828" s="47" t="s">
        <v>43</v>
      </c>
      <c r="O828" s="47" t="s">
        <v>43</v>
      </c>
      <c r="P828" s="47" t="s">
        <v>43</v>
      </c>
      <c r="Q828" s="47" t="s">
        <v>43</v>
      </c>
      <c r="R828" s="47" t="s">
        <v>43</v>
      </c>
      <c r="S828" s="47" t="s">
        <v>43</v>
      </c>
      <c r="T828" s="47" t="s">
        <v>324</v>
      </c>
      <c r="U828" s="47" t="s">
        <v>41</v>
      </c>
      <c r="V828" s="50" t="s">
        <v>46</v>
      </c>
      <c r="W828" s="62"/>
    </row>
    <row r="829" spans="1:23" x14ac:dyDescent="0.3">
      <c r="A829" s="47">
        <v>14023</v>
      </c>
      <c r="B829" s="47">
        <v>953</v>
      </c>
      <c r="C829" s="47">
        <v>53200231</v>
      </c>
      <c r="D829" s="47" t="s">
        <v>1936</v>
      </c>
      <c r="E829" s="48" t="s">
        <v>1937</v>
      </c>
      <c r="F829" s="49">
        <v>9</v>
      </c>
      <c r="G829" s="49" t="s">
        <v>327</v>
      </c>
      <c r="H829" s="49" t="s">
        <v>322</v>
      </c>
      <c r="I829" s="49" t="s">
        <v>323</v>
      </c>
      <c r="J829" s="47">
        <v>14023</v>
      </c>
      <c r="K829" s="47" t="s">
        <v>43</v>
      </c>
      <c r="L829" s="47" t="s">
        <v>43</v>
      </c>
      <c r="M829" s="47" t="s">
        <v>43</v>
      </c>
      <c r="N829" s="47" t="s">
        <v>43</v>
      </c>
      <c r="O829" s="47" t="s">
        <v>43</v>
      </c>
      <c r="P829" s="47" t="s">
        <v>43</v>
      </c>
      <c r="Q829" s="47" t="s">
        <v>43</v>
      </c>
      <c r="R829" s="47" t="s">
        <v>43</v>
      </c>
      <c r="S829" s="47" t="s">
        <v>43</v>
      </c>
      <c r="T829" s="47" t="s">
        <v>324</v>
      </c>
      <c r="U829" s="47" t="s">
        <v>41</v>
      </c>
      <c r="V829" s="50" t="s">
        <v>46</v>
      </c>
      <c r="W829" s="62"/>
    </row>
    <row r="830" spans="1:23" ht="33.6" x14ac:dyDescent="0.3">
      <c r="A830" s="47">
        <v>14024</v>
      </c>
      <c r="B830" s="47">
        <v>954</v>
      </c>
      <c r="C830" s="47">
        <v>53200231</v>
      </c>
      <c r="D830" s="47" t="s">
        <v>1938</v>
      </c>
      <c r="E830" s="48" t="s">
        <v>1939</v>
      </c>
      <c r="F830" s="49">
        <v>21</v>
      </c>
      <c r="G830" s="49" t="s">
        <v>327</v>
      </c>
      <c r="H830" s="49" t="s">
        <v>322</v>
      </c>
      <c r="I830" s="49" t="s">
        <v>323</v>
      </c>
      <c r="J830" s="47">
        <v>14024</v>
      </c>
      <c r="K830" s="47" t="s">
        <v>43</v>
      </c>
      <c r="L830" s="47" t="s">
        <v>43</v>
      </c>
      <c r="M830" s="47" t="s">
        <v>43</v>
      </c>
      <c r="N830" s="47" t="s">
        <v>43</v>
      </c>
      <c r="O830" s="47" t="s">
        <v>43</v>
      </c>
      <c r="P830" s="47" t="s">
        <v>43</v>
      </c>
      <c r="Q830" s="47" t="s">
        <v>43</v>
      </c>
      <c r="R830" s="47" t="s">
        <v>43</v>
      </c>
      <c r="S830" s="47" t="s">
        <v>43</v>
      </c>
      <c r="T830" s="47" t="s">
        <v>324</v>
      </c>
      <c r="U830" s="47" t="s">
        <v>41</v>
      </c>
      <c r="V830" s="50" t="s">
        <v>46</v>
      </c>
      <c r="W830" s="62"/>
    </row>
    <row r="831" spans="1:23" x14ac:dyDescent="0.3">
      <c r="A831" s="47">
        <v>14025</v>
      </c>
      <c r="B831" s="47">
        <v>955</v>
      </c>
      <c r="C831" s="47">
        <v>53200231</v>
      </c>
      <c r="D831" s="47" t="s">
        <v>1940</v>
      </c>
      <c r="E831" s="48" t="s">
        <v>1941</v>
      </c>
      <c r="F831" s="49">
        <v>18</v>
      </c>
      <c r="G831" s="49" t="s">
        <v>327</v>
      </c>
      <c r="H831" s="49" t="s">
        <v>322</v>
      </c>
      <c r="I831" s="49" t="s">
        <v>323</v>
      </c>
      <c r="J831" s="47">
        <v>14025</v>
      </c>
      <c r="K831" s="47" t="s">
        <v>43</v>
      </c>
      <c r="L831" s="47" t="s">
        <v>43</v>
      </c>
      <c r="M831" s="47" t="s">
        <v>43</v>
      </c>
      <c r="N831" s="47" t="s">
        <v>43</v>
      </c>
      <c r="O831" s="47" t="s">
        <v>43</v>
      </c>
      <c r="P831" s="47" t="s">
        <v>43</v>
      </c>
      <c r="Q831" s="47" t="s">
        <v>43</v>
      </c>
      <c r="R831" s="47" t="s">
        <v>43</v>
      </c>
      <c r="S831" s="47" t="s">
        <v>43</v>
      </c>
      <c r="T831" s="47" t="s">
        <v>324</v>
      </c>
      <c r="U831" s="47" t="s">
        <v>41</v>
      </c>
      <c r="V831" s="50" t="s">
        <v>46</v>
      </c>
      <c r="W831" s="62"/>
    </row>
    <row r="832" spans="1:23" x14ac:dyDescent="0.3">
      <c r="A832" s="47">
        <v>14028</v>
      </c>
      <c r="B832" s="47">
        <v>956</v>
      </c>
      <c r="C832" s="47">
        <v>53200231</v>
      </c>
      <c r="D832" s="47" t="s">
        <v>1942</v>
      </c>
      <c r="E832" s="48" t="s">
        <v>1943</v>
      </c>
      <c r="F832" s="49">
        <v>43</v>
      </c>
      <c r="G832" s="49" t="s">
        <v>327</v>
      </c>
      <c r="H832" s="49" t="s">
        <v>322</v>
      </c>
      <c r="I832" s="49" t="s">
        <v>323</v>
      </c>
      <c r="J832" s="47">
        <v>14028</v>
      </c>
      <c r="K832" s="47" t="s">
        <v>43</v>
      </c>
      <c r="L832" s="47" t="s">
        <v>43</v>
      </c>
      <c r="M832" s="47" t="s">
        <v>43</v>
      </c>
      <c r="N832" s="47" t="s">
        <v>43</v>
      </c>
      <c r="O832" s="47" t="s">
        <v>43</v>
      </c>
      <c r="P832" s="47" t="s">
        <v>43</v>
      </c>
      <c r="Q832" s="47" t="s">
        <v>43</v>
      </c>
      <c r="R832" s="47" t="s">
        <v>43</v>
      </c>
      <c r="S832" s="47" t="s">
        <v>43</v>
      </c>
      <c r="T832" s="47" t="s">
        <v>324</v>
      </c>
      <c r="U832" s="47" t="s">
        <v>41</v>
      </c>
      <c r="V832" s="50" t="s">
        <v>46</v>
      </c>
      <c r="W832" s="62"/>
    </row>
    <row r="833" spans="1:23" x14ac:dyDescent="0.3">
      <c r="A833" s="47">
        <v>14029</v>
      </c>
      <c r="B833" s="47">
        <v>957</v>
      </c>
      <c r="C833" s="47">
        <v>53200231</v>
      </c>
      <c r="D833" s="47" t="s">
        <v>1944</v>
      </c>
      <c r="E833" s="48" t="s">
        <v>1945</v>
      </c>
      <c r="F833" s="49">
        <v>9</v>
      </c>
      <c r="G833" s="49" t="s">
        <v>327</v>
      </c>
      <c r="H833" s="49" t="s">
        <v>322</v>
      </c>
      <c r="I833" s="49" t="s">
        <v>323</v>
      </c>
      <c r="J833" s="47">
        <v>14029</v>
      </c>
      <c r="K833" s="47" t="s">
        <v>43</v>
      </c>
      <c r="L833" s="47" t="s">
        <v>43</v>
      </c>
      <c r="M833" s="47" t="s">
        <v>43</v>
      </c>
      <c r="N833" s="47" t="s">
        <v>43</v>
      </c>
      <c r="O833" s="47" t="s">
        <v>43</v>
      </c>
      <c r="P833" s="47" t="s">
        <v>43</v>
      </c>
      <c r="Q833" s="47" t="s">
        <v>43</v>
      </c>
      <c r="R833" s="47" t="s">
        <v>43</v>
      </c>
      <c r="S833" s="47" t="s">
        <v>43</v>
      </c>
      <c r="T833" s="47" t="s">
        <v>324</v>
      </c>
      <c r="U833" s="47" t="s">
        <v>41</v>
      </c>
      <c r="V833" s="50" t="s">
        <v>46</v>
      </c>
      <c r="W833" s="62"/>
    </row>
    <row r="834" spans="1:23" ht="33.6" x14ac:dyDescent="0.3">
      <c r="A834" s="47">
        <v>14030</v>
      </c>
      <c r="B834" s="47">
        <v>958</v>
      </c>
      <c r="C834" s="47">
        <v>53200231</v>
      </c>
      <c r="D834" s="47" t="s">
        <v>1946</v>
      </c>
      <c r="E834" s="48" t="s">
        <v>1947</v>
      </c>
      <c r="F834" s="49">
        <v>9</v>
      </c>
      <c r="G834" s="49" t="s">
        <v>327</v>
      </c>
      <c r="H834" s="49" t="s">
        <v>322</v>
      </c>
      <c r="I834" s="49" t="s">
        <v>323</v>
      </c>
      <c r="J834" s="47">
        <v>14030</v>
      </c>
      <c r="K834" s="47" t="s">
        <v>43</v>
      </c>
      <c r="L834" s="47" t="s">
        <v>43</v>
      </c>
      <c r="M834" s="47" t="s">
        <v>43</v>
      </c>
      <c r="N834" s="47" t="s">
        <v>43</v>
      </c>
      <c r="O834" s="47" t="s">
        <v>43</v>
      </c>
      <c r="P834" s="47" t="s">
        <v>43</v>
      </c>
      <c r="Q834" s="47" t="s">
        <v>43</v>
      </c>
      <c r="R834" s="47" t="s">
        <v>43</v>
      </c>
      <c r="S834" s="47" t="s">
        <v>43</v>
      </c>
      <c r="T834" s="47" t="s">
        <v>324</v>
      </c>
      <c r="U834" s="47" t="s">
        <v>41</v>
      </c>
      <c r="V834" s="50" t="s">
        <v>46</v>
      </c>
      <c r="W834" s="62"/>
    </row>
    <row r="835" spans="1:23" x14ac:dyDescent="0.3">
      <c r="A835" s="47">
        <v>14031</v>
      </c>
      <c r="B835" s="47">
        <v>959</v>
      </c>
      <c r="C835" s="47">
        <v>53200231</v>
      </c>
      <c r="D835" s="47" t="s">
        <v>1948</v>
      </c>
      <c r="E835" s="48" t="s">
        <v>1949</v>
      </c>
      <c r="F835" s="49">
        <v>21</v>
      </c>
      <c r="G835" s="49" t="s">
        <v>327</v>
      </c>
      <c r="H835" s="49" t="s">
        <v>322</v>
      </c>
      <c r="I835" s="49" t="s">
        <v>323</v>
      </c>
      <c r="J835" s="47">
        <v>14031</v>
      </c>
      <c r="K835" s="47" t="s">
        <v>43</v>
      </c>
      <c r="L835" s="47" t="s">
        <v>43</v>
      </c>
      <c r="M835" s="47" t="s">
        <v>43</v>
      </c>
      <c r="N835" s="47" t="s">
        <v>43</v>
      </c>
      <c r="O835" s="47" t="s">
        <v>43</v>
      </c>
      <c r="P835" s="47" t="s">
        <v>43</v>
      </c>
      <c r="Q835" s="47" t="s">
        <v>43</v>
      </c>
      <c r="R835" s="47" t="s">
        <v>43</v>
      </c>
      <c r="S835" s="47" t="s">
        <v>43</v>
      </c>
      <c r="T835" s="47" t="s">
        <v>324</v>
      </c>
      <c r="U835" s="47" t="s">
        <v>41</v>
      </c>
      <c r="V835" s="50" t="s">
        <v>46</v>
      </c>
      <c r="W835" s="62"/>
    </row>
    <row r="836" spans="1:23" x14ac:dyDescent="0.3">
      <c r="A836" s="47">
        <v>14032</v>
      </c>
      <c r="B836" s="47">
        <v>960</v>
      </c>
      <c r="C836" s="47">
        <v>53200231</v>
      </c>
      <c r="D836" s="47" t="s">
        <v>1950</v>
      </c>
      <c r="E836" s="48" t="s">
        <v>1951</v>
      </c>
      <c r="F836" s="49">
        <v>16</v>
      </c>
      <c r="G836" s="49" t="s">
        <v>327</v>
      </c>
      <c r="H836" s="49" t="s">
        <v>322</v>
      </c>
      <c r="I836" s="49" t="s">
        <v>323</v>
      </c>
      <c r="J836" s="47">
        <v>14032</v>
      </c>
      <c r="K836" s="47" t="s">
        <v>43</v>
      </c>
      <c r="L836" s="47" t="s">
        <v>43</v>
      </c>
      <c r="M836" s="47" t="s">
        <v>43</v>
      </c>
      <c r="N836" s="47" t="s">
        <v>43</v>
      </c>
      <c r="O836" s="47" t="s">
        <v>43</v>
      </c>
      <c r="P836" s="47" t="s">
        <v>43</v>
      </c>
      <c r="Q836" s="47" t="s">
        <v>43</v>
      </c>
      <c r="R836" s="47" t="s">
        <v>43</v>
      </c>
      <c r="S836" s="47" t="s">
        <v>43</v>
      </c>
      <c r="T836" s="47" t="s">
        <v>324</v>
      </c>
      <c r="U836" s="47" t="s">
        <v>41</v>
      </c>
      <c r="V836" s="50" t="s">
        <v>46</v>
      </c>
      <c r="W836" s="62"/>
    </row>
    <row r="837" spans="1:23" x14ac:dyDescent="0.3">
      <c r="A837" s="47">
        <v>14033</v>
      </c>
      <c r="B837" s="47">
        <v>961</v>
      </c>
      <c r="C837" s="47">
        <v>53200231</v>
      </c>
      <c r="D837" s="47" t="s">
        <v>1952</v>
      </c>
      <c r="E837" s="48" t="s">
        <v>1953</v>
      </c>
      <c r="F837" s="49">
        <v>42</v>
      </c>
      <c r="G837" s="49" t="s">
        <v>327</v>
      </c>
      <c r="H837" s="49" t="s">
        <v>322</v>
      </c>
      <c r="I837" s="49" t="s">
        <v>323</v>
      </c>
      <c r="J837" s="47">
        <v>14033</v>
      </c>
      <c r="K837" s="47" t="s">
        <v>43</v>
      </c>
      <c r="L837" s="47" t="s">
        <v>43</v>
      </c>
      <c r="M837" s="47" t="s">
        <v>43</v>
      </c>
      <c r="N837" s="47" t="s">
        <v>43</v>
      </c>
      <c r="O837" s="47" t="s">
        <v>43</v>
      </c>
      <c r="P837" s="47" t="s">
        <v>43</v>
      </c>
      <c r="Q837" s="47" t="s">
        <v>43</v>
      </c>
      <c r="R837" s="47" t="s">
        <v>43</v>
      </c>
      <c r="S837" s="47" t="s">
        <v>43</v>
      </c>
      <c r="T837" s="47" t="s">
        <v>324</v>
      </c>
      <c r="U837" s="47" t="s">
        <v>41</v>
      </c>
      <c r="V837" s="50" t="s">
        <v>46</v>
      </c>
      <c r="W837" s="62"/>
    </row>
    <row r="838" spans="1:23" x14ac:dyDescent="0.3">
      <c r="A838" s="47">
        <v>14034</v>
      </c>
      <c r="B838" s="47">
        <v>962</v>
      </c>
      <c r="C838" s="47">
        <v>53200231</v>
      </c>
      <c r="D838" s="47" t="s">
        <v>1954</v>
      </c>
      <c r="E838" s="48" t="s">
        <v>1955</v>
      </c>
      <c r="F838" s="49">
        <v>16</v>
      </c>
      <c r="G838" s="49" t="s">
        <v>327</v>
      </c>
      <c r="H838" s="49" t="s">
        <v>322</v>
      </c>
      <c r="I838" s="49" t="s">
        <v>323</v>
      </c>
      <c r="J838" s="47">
        <v>14034</v>
      </c>
      <c r="K838" s="47" t="s">
        <v>43</v>
      </c>
      <c r="L838" s="47" t="s">
        <v>43</v>
      </c>
      <c r="M838" s="47" t="s">
        <v>43</v>
      </c>
      <c r="N838" s="47" t="s">
        <v>43</v>
      </c>
      <c r="O838" s="47" t="s">
        <v>43</v>
      </c>
      <c r="P838" s="47" t="s">
        <v>43</v>
      </c>
      <c r="Q838" s="47" t="s">
        <v>43</v>
      </c>
      <c r="R838" s="47" t="s">
        <v>43</v>
      </c>
      <c r="S838" s="47" t="s">
        <v>43</v>
      </c>
      <c r="T838" s="47" t="s">
        <v>324</v>
      </c>
      <c r="U838" s="47" t="s">
        <v>41</v>
      </c>
      <c r="V838" s="50" t="s">
        <v>46</v>
      </c>
      <c r="W838" s="62"/>
    </row>
    <row r="839" spans="1:23" x14ac:dyDescent="0.3">
      <c r="A839" s="47">
        <v>14035</v>
      </c>
      <c r="B839" s="47">
        <v>963</v>
      </c>
      <c r="C839" s="47">
        <v>53200231</v>
      </c>
      <c r="D839" s="47" t="s">
        <v>1956</v>
      </c>
      <c r="E839" s="48" t="s">
        <v>1957</v>
      </c>
      <c r="F839" s="49">
        <v>3</v>
      </c>
      <c r="G839" s="49" t="s">
        <v>327</v>
      </c>
      <c r="H839" s="49" t="s">
        <v>322</v>
      </c>
      <c r="I839" s="49" t="s">
        <v>323</v>
      </c>
      <c r="J839" s="47">
        <v>14035</v>
      </c>
      <c r="K839" s="47" t="s">
        <v>43</v>
      </c>
      <c r="L839" s="47" t="s">
        <v>43</v>
      </c>
      <c r="M839" s="47" t="s">
        <v>43</v>
      </c>
      <c r="N839" s="47" t="s">
        <v>43</v>
      </c>
      <c r="O839" s="47" t="s">
        <v>43</v>
      </c>
      <c r="P839" s="47" t="s">
        <v>43</v>
      </c>
      <c r="Q839" s="47" t="s">
        <v>43</v>
      </c>
      <c r="R839" s="47" t="s">
        <v>43</v>
      </c>
      <c r="S839" s="47" t="s">
        <v>43</v>
      </c>
      <c r="T839" s="47" t="s">
        <v>324</v>
      </c>
      <c r="U839" s="47" t="s">
        <v>41</v>
      </c>
      <c r="V839" s="50" t="s">
        <v>46</v>
      </c>
      <c r="W839" s="62"/>
    </row>
    <row r="840" spans="1:23" x14ac:dyDescent="0.3">
      <c r="A840" s="47">
        <v>14038</v>
      </c>
      <c r="B840" s="47">
        <v>1359</v>
      </c>
      <c r="C840" s="47">
        <v>53200438</v>
      </c>
      <c r="D840" s="47" t="s">
        <v>1958</v>
      </c>
      <c r="E840" s="48" t="s">
        <v>1959</v>
      </c>
      <c r="F840" s="49">
        <v>14</v>
      </c>
      <c r="G840" s="49" t="s">
        <v>327</v>
      </c>
      <c r="H840" s="49" t="s">
        <v>322</v>
      </c>
      <c r="I840" s="49" t="s">
        <v>323</v>
      </c>
      <c r="J840" s="47">
        <v>14038</v>
      </c>
      <c r="K840" s="47" t="s">
        <v>43</v>
      </c>
      <c r="L840" s="47" t="s">
        <v>43</v>
      </c>
      <c r="M840" s="47" t="s">
        <v>43</v>
      </c>
      <c r="N840" s="47" t="s">
        <v>43</v>
      </c>
      <c r="O840" s="47" t="s">
        <v>43</v>
      </c>
      <c r="P840" s="47" t="s">
        <v>43</v>
      </c>
      <c r="Q840" s="47" t="s">
        <v>43</v>
      </c>
      <c r="R840" s="47" t="s">
        <v>43</v>
      </c>
      <c r="S840" s="47" t="s">
        <v>43</v>
      </c>
      <c r="T840" s="47" t="s">
        <v>324</v>
      </c>
      <c r="U840" s="47" t="s">
        <v>41</v>
      </c>
      <c r="V840" s="50" t="s">
        <v>46</v>
      </c>
      <c r="W840" s="62"/>
    </row>
    <row r="841" spans="1:23" x14ac:dyDescent="0.3">
      <c r="A841" s="47">
        <v>14040</v>
      </c>
      <c r="B841" s="47">
        <v>1360</v>
      </c>
      <c r="C841" s="47">
        <v>53200438</v>
      </c>
      <c r="D841" s="47" t="s">
        <v>1960</v>
      </c>
      <c r="E841" s="48" t="s">
        <v>1961</v>
      </c>
      <c r="F841" s="49">
        <v>11</v>
      </c>
      <c r="G841" s="49" t="s">
        <v>327</v>
      </c>
      <c r="H841" s="49" t="s">
        <v>322</v>
      </c>
      <c r="I841" s="49" t="s">
        <v>323</v>
      </c>
      <c r="J841" s="47">
        <v>14040</v>
      </c>
      <c r="K841" s="47" t="s">
        <v>43</v>
      </c>
      <c r="L841" s="47" t="s">
        <v>43</v>
      </c>
      <c r="M841" s="47" t="s">
        <v>43</v>
      </c>
      <c r="N841" s="47" t="s">
        <v>43</v>
      </c>
      <c r="O841" s="47" t="s">
        <v>43</v>
      </c>
      <c r="P841" s="47" t="s">
        <v>43</v>
      </c>
      <c r="Q841" s="47" t="s">
        <v>43</v>
      </c>
      <c r="R841" s="47" t="s">
        <v>43</v>
      </c>
      <c r="S841" s="47" t="s">
        <v>43</v>
      </c>
      <c r="T841" s="47" t="s">
        <v>324</v>
      </c>
      <c r="U841" s="47" t="s">
        <v>41</v>
      </c>
      <c r="V841" s="50" t="s">
        <v>46</v>
      </c>
      <c r="W841" s="62"/>
    </row>
    <row r="842" spans="1:23" x14ac:dyDescent="0.3">
      <c r="A842" s="47">
        <v>14043</v>
      </c>
      <c r="B842" s="47">
        <v>964</v>
      </c>
      <c r="C842" s="47">
        <v>53200231</v>
      </c>
      <c r="D842" s="47" t="s">
        <v>1962</v>
      </c>
      <c r="E842" s="48" t="s">
        <v>1963</v>
      </c>
      <c r="F842" s="49">
        <v>9</v>
      </c>
      <c r="G842" s="49" t="s">
        <v>327</v>
      </c>
      <c r="H842" s="49" t="s">
        <v>322</v>
      </c>
      <c r="I842" s="49" t="s">
        <v>323</v>
      </c>
      <c r="J842" s="47">
        <v>14043</v>
      </c>
      <c r="K842" s="47" t="s">
        <v>43</v>
      </c>
      <c r="L842" s="47" t="s">
        <v>43</v>
      </c>
      <c r="M842" s="47" t="s">
        <v>43</v>
      </c>
      <c r="N842" s="47" t="s">
        <v>43</v>
      </c>
      <c r="O842" s="47" t="s">
        <v>43</v>
      </c>
      <c r="P842" s="47" t="s">
        <v>43</v>
      </c>
      <c r="Q842" s="47" t="s">
        <v>43</v>
      </c>
      <c r="R842" s="47" t="s">
        <v>43</v>
      </c>
      <c r="S842" s="47" t="s">
        <v>43</v>
      </c>
      <c r="T842" s="47" t="s">
        <v>324</v>
      </c>
      <c r="U842" s="47" t="s">
        <v>41</v>
      </c>
      <c r="V842" s="50" t="s">
        <v>46</v>
      </c>
      <c r="W842" s="62"/>
    </row>
    <row r="843" spans="1:23" ht="33.6" x14ac:dyDescent="0.3">
      <c r="A843" s="47">
        <v>14044</v>
      </c>
      <c r="B843" s="47">
        <v>965</v>
      </c>
      <c r="C843" s="47">
        <v>53200231</v>
      </c>
      <c r="D843" s="47" t="s">
        <v>1964</v>
      </c>
      <c r="E843" s="48" t="s">
        <v>1965</v>
      </c>
      <c r="F843" s="49">
        <v>27</v>
      </c>
      <c r="G843" s="49" t="s">
        <v>327</v>
      </c>
      <c r="H843" s="49" t="s">
        <v>322</v>
      </c>
      <c r="I843" s="49" t="s">
        <v>323</v>
      </c>
      <c r="J843" s="47">
        <v>14044</v>
      </c>
      <c r="K843" s="47" t="s">
        <v>43</v>
      </c>
      <c r="L843" s="47" t="s">
        <v>43</v>
      </c>
      <c r="M843" s="47" t="s">
        <v>43</v>
      </c>
      <c r="N843" s="47" t="s">
        <v>43</v>
      </c>
      <c r="O843" s="47" t="s">
        <v>43</v>
      </c>
      <c r="P843" s="47" t="s">
        <v>43</v>
      </c>
      <c r="Q843" s="47" t="s">
        <v>43</v>
      </c>
      <c r="R843" s="47" t="s">
        <v>43</v>
      </c>
      <c r="S843" s="47" t="s">
        <v>43</v>
      </c>
      <c r="T843" s="47" t="s">
        <v>324</v>
      </c>
      <c r="U843" s="47" t="s">
        <v>41</v>
      </c>
      <c r="V843" s="50" t="s">
        <v>46</v>
      </c>
      <c r="W843" s="62"/>
    </row>
    <row r="844" spans="1:23" x14ac:dyDescent="0.3">
      <c r="A844" s="47">
        <v>14045</v>
      </c>
      <c r="B844" s="47">
        <v>966</v>
      </c>
      <c r="C844" s="47">
        <v>53200231</v>
      </c>
      <c r="D844" s="47" t="s">
        <v>1966</v>
      </c>
      <c r="E844" s="48" t="s">
        <v>1967</v>
      </c>
      <c r="F844" s="49">
        <v>3</v>
      </c>
      <c r="G844" s="49" t="s">
        <v>327</v>
      </c>
      <c r="H844" s="49" t="s">
        <v>322</v>
      </c>
      <c r="I844" s="49" t="s">
        <v>323</v>
      </c>
      <c r="J844" s="47">
        <v>14045</v>
      </c>
      <c r="K844" s="47" t="s">
        <v>43</v>
      </c>
      <c r="L844" s="47" t="s">
        <v>43</v>
      </c>
      <c r="M844" s="47" t="s">
        <v>43</v>
      </c>
      <c r="N844" s="47" t="s">
        <v>43</v>
      </c>
      <c r="O844" s="47" t="s">
        <v>43</v>
      </c>
      <c r="P844" s="47" t="s">
        <v>43</v>
      </c>
      <c r="Q844" s="47" t="s">
        <v>43</v>
      </c>
      <c r="R844" s="47" t="s">
        <v>43</v>
      </c>
      <c r="S844" s="47" t="s">
        <v>43</v>
      </c>
      <c r="T844" s="47" t="s">
        <v>324</v>
      </c>
      <c r="U844" s="47" t="s">
        <v>41</v>
      </c>
      <c r="V844" s="50" t="s">
        <v>46</v>
      </c>
      <c r="W844" s="62"/>
    </row>
    <row r="845" spans="1:23" x14ac:dyDescent="0.3">
      <c r="A845" s="47">
        <v>14047</v>
      </c>
      <c r="B845" s="47">
        <v>967</v>
      </c>
      <c r="C845" s="47">
        <v>53200231</v>
      </c>
      <c r="D845" s="47" t="s">
        <v>1968</v>
      </c>
      <c r="E845" s="48" t="s">
        <v>1969</v>
      </c>
      <c r="F845" s="49">
        <v>29</v>
      </c>
      <c r="G845" s="49" t="s">
        <v>327</v>
      </c>
      <c r="H845" s="49" t="s">
        <v>322</v>
      </c>
      <c r="I845" s="49" t="s">
        <v>323</v>
      </c>
      <c r="J845" s="47">
        <v>14047</v>
      </c>
      <c r="K845" s="47" t="s">
        <v>43</v>
      </c>
      <c r="L845" s="47" t="s">
        <v>43</v>
      </c>
      <c r="M845" s="47" t="s">
        <v>43</v>
      </c>
      <c r="N845" s="47" t="s">
        <v>43</v>
      </c>
      <c r="O845" s="47" t="s">
        <v>43</v>
      </c>
      <c r="P845" s="47" t="s">
        <v>43</v>
      </c>
      <c r="Q845" s="47" t="s">
        <v>43</v>
      </c>
      <c r="R845" s="47" t="s">
        <v>43</v>
      </c>
      <c r="S845" s="47" t="s">
        <v>43</v>
      </c>
      <c r="T845" s="47" t="s">
        <v>324</v>
      </c>
      <c r="U845" s="47" t="s">
        <v>41</v>
      </c>
      <c r="V845" s="50" t="s">
        <v>46</v>
      </c>
      <c r="W845" s="62"/>
    </row>
    <row r="846" spans="1:23" x14ac:dyDescent="0.3">
      <c r="A846" s="47">
        <v>14049</v>
      </c>
      <c r="B846" s="47">
        <v>968</v>
      </c>
      <c r="C846" s="47">
        <v>53200231</v>
      </c>
      <c r="D846" s="47" t="s">
        <v>1970</v>
      </c>
      <c r="E846" s="48" t="s">
        <v>1971</v>
      </c>
      <c r="F846" s="49">
        <v>4</v>
      </c>
      <c r="G846" s="49" t="s">
        <v>327</v>
      </c>
      <c r="H846" s="49" t="s">
        <v>322</v>
      </c>
      <c r="I846" s="49" t="s">
        <v>323</v>
      </c>
      <c r="J846" s="47">
        <v>14049</v>
      </c>
      <c r="K846" s="47" t="s">
        <v>43</v>
      </c>
      <c r="L846" s="47" t="s">
        <v>43</v>
      </c>
      <c r="M846" s="47" t="s">
        <v>43</v>
      </c>
      <c r="N846" s="47" t="s">
        <v>43</v>
      </c>
      <c r="O846" s="47" t="s">
        <v>43</v>
      </c>
      <c r="P846" s="47" t="s">
        <v>43</v>
      </c>
      <c r="Q846" s="47" t="s">
        <v>43</v>
      </c>
      <c r="R846" s="47" t="s">
        <v>43</v>
      </c>
      <c r="S846" s="47" t="s">
        <v>43</v>
      </c>
      <c r="T846" s="47" t="s">
        <v>324</v>
      </c>
      <c r="U846" s="47" t="s">
        <v>41</v>
      </c>
      <c r="V846" s="50" t="s">
        <v>46</v>
      </c>
      <c r="W846" s="62"/>
    </row>
    <row r="847" spans="1:23" ht="33.6" x14ac:dyDescent="0.3">
      <c r="A847" s="47">
        <v>14072</v>
      </c>
      <c r="B847" s="47">
        <v>597</v>
      </c>
      <c r="C847" s="47">
        <v>53100474</v>
      </c>
      <c r="D847" s="47" t="s">
        <v>1972</v>
      </c>
      <c r="E847" s="48" t="s">
        <v>1973</v>
      </c>
      <c r="F847" s="49">
        <v>10</v>
      </c>
      <c r="G847" s="49" t="s">
        <v>327</v>
      </c>
      <c r="H847" s="49" t="s">
        <v>322</v>
      </c>
      <c r="I847" s="49" t="s">
        <v>323</v>
      </c>
      <c r="J847" s="47">
        <v>14072</v>
      </c>
      <c r="K847" s="47" t="s">
        <v>43</v>
      </c>
      <c r="L847" s="47" t="s">
        <v>43</v>
      </c>
      <c r="M847" s="47" t="s">
        <v>43</v>
      </c>
      <c r="N847" s="47" t="s">
        <v>43</v>
      </c>
      <c r="O847" s="47" t="s">
        <v>43</v>
      </c>
      <c r="P847" s="47" t="s">
        <v>43</v>
      </c>
      <c r="Q847" s="47" t="s">
        <v>43</v>
      </c>
      <c r="R847" s="47" t="s">
        <v>43</v>
      </c>
      <c r="S847" s="47" t="s">
        <v>43</v>
      </c>
      <c r="T847" s="47" t="s">
        <v>324</v>
      </c>
      <c r="U847" s="47" t="s">
        <v>41</v>
      </c>
      <c r="V847" s="50" t="s">
        <v>46</v>
      </c>
      <c r="W847" s="62"/>
    </row>
    <row r="848" spans="1:23" ht="33.6" x14ac:dyDescent="0.3">
      <c r="A848" s="47">
        <v>14100</v>
      </c>
      <c r="B848" s="47">
        <v>933</v>
      </c>
      <c r="C848" s="47">
        <v>53200192</v>
      </c>
      <c r="D848" s="47" t="s">
        <v>1974</v>
      </c>
      <c r="E848" s="48" t="s">
        <v>1975</v>
      </c>
      <c r="F848" s="49">
        <v>14</v>
      </c>
      <c r="G848" s="49" t="s">
        <v>327</v>
      </c>
      <c r="H848" s="49" t="s">
        <v>322</v>
      </c>
      <c r="I848" s="49" t="s">
        <v>323</v>
      </c>
      <c r="J848" s="47">
        <v>14100</v>
      </c>
      <c r="K848" s="47" t="s">
        <v>43</v>
      </c>
      <c r="L848" s="47" t="s">
        <v>43</v>
      </c>
      <c r="M848" s="47" t="s">
        <v>43</v>
      </c>
      <c r="N848" s="47" t="s">
        <v>43</v>
      </c>
      <c r="O848" s="47" t="s">
        <v>43</v>
      </c>
      <c r="P848" s="47" t="s">
        <v>43</v>
      </c>
      <c r="Q848" s="47" t="s">
        <v>43</v>
      </c>
      <c r="R848" s="47" t="s">
        <v>43</v>
      </c>
      <c r="S848" s="47" t="s">
        <v>43</v>
      </c>
      <c r="T848" s="47" t="s">
        <v>324</v>
      </c>
      <c r="U848" s="47" t="s">
        <v>41</v>
      </c>
      <c r="V848" s="50" t="s">
        <v>46</v>
      </c>
      <c r="W848" s="62"/>
    </row>
    <row r="849" spans="1:23" x14ac:dyDescent="0.3">
      <c r="A849" s="47">
        <v>14110</v>
      </c>
      <c r="B849" s="47">
        <v>646</v>
      </c>
      <c r="C849" s="47">
        <v>53100786</v>
      </c>
      <c r="D849" s="47" t="s">
        <v>1976</v>
      </c>
      <c r="E849" s="48" t="s">
        <v>1977</v>
      </c>
      <c r="F849" s="49">
        <v>3</v>
      </c>
      <c r="G849" s="49" t="s">
        <v>327</v>
      </c>
      <c r="H849" s="49" t="s">
        <v>322</v>
      </c>
      <c r="I849" s="49" t="s">
        <v>323</v>
      </c>
      <c r="J849" s="47">
        <v>14110</v>
      </c>
      <c r="K849" s="47" t="s">
        <v>43</v>
      </c>
      <c r="L849" s="47" t="s">
        <v>43</v>
      </c>
      <c r="M849" s="47" t="s">
        <v>43</v>
      </c>
      <c r="N849" s="47" t="s">
        <v>43</v>
      </c>
      <c r="O849" s="47" t="s">
        <v>43</v>
      </c>
      <c r="P849" s="47" t="s">
        <v>43</v>
      </c>
      <c r="Q849" s="47" t="s">
        <v>43</v>
      </c>
      <c r="R849" s="47" t="s">
        <v>43</v>
      </c>
      <c r="S849" s="47" t="s">
        <v>43</v>
      </c>
      <c r="T849" s="47" t="s">
        <v>324</v>
      </c>
      <c r="U849" s="47" t="s">
        <v>41</v>
      </c>
      <c r="V849" s="50" t="s">
        <v>46</v>
      </c>
      <c r="W849" s="62"/>
    </row>
    <row r="850" spans="1:23" ht="33.6" x14ac:dyDescent="0.3">
      <c r="A850" s="47">
        <v>14111</v>
      </c>
      <c r="B850" s="47">
        <v>319</v>
      </c>
      <c r="C850" s="47">
        <v>53100192</v>
      </c>
      <c r="D850" s="47" t="s">
        <v>1978</v>
      </c>
      <c r="E850" s="48" t="s">
        <v>1979</v>
      </c>
      <c r="F850" s="49">
        <v>60</v>
      </c>
      <c r="G850" s="49" t="s">
        <v>327</v>
      </c>
      <c r="H850" s="49" t="s">
        <v>322</v>
      </c>
      <c r="I850" s="49" t="s">
        <v>323</v>
      </c>
      <c r="J850" s="47">
        <v>14111</v>
      </c>
      <c r="K850" s="47" t="s">
        <v>43</v>
      </c>
      <c r="L850" s="47" t="s">
        <v>43</v>
      </c>
      <c r="M850" s="47" t="s">
        <v>43</v>
      </c>
      <c r="N850" s="47" t="s">
        <v>43</v>
      </c>
      <c r="O850" s="47" t="s">
        <v>43</v>
      </c>
      <c r="P850" s="47" t="s">
        <v>43</v>
      </c>
      <c r="Q850" s="47" t="s">
        <v>43</v>
      </c>
      <c r="R850" s="47" t="s">
        <v>43</v>
      </c>
      <c r="S850" s="47" t="s">
        <v>43</v>
      </c>
      <c r="T850" s="47" t="s">
        <v>324</v>
      </c>
      <c r="U850" s="47" t="s">
        <v>41</v>
      </c>
      <c r="V850" s="50" t="s">
        <v>46</v>
      </c>
      <c r="W850" s="62"/>
    </row>
    <row r="851" spans="1:23" x14ac:dyDescent="0.3">
      <c r="A851" s="47">
        <v>14113</v>
      </c>
      <c r="B851" s="47">
        <v>901</v>
      </c>
      <c r="C851" s="47">
        <v>53200185</v>
      </c>
      <c r="D851" s="47" t="s">
        <v>1980</v>
      </c>
      <c r="E851" s="48" t="s">
        <v>1981</v>
      </c>
      <c r="F851" s="49">
        <v>9</v>
      </c>
      <c r="G851" s="49" t="s">
        <v>327</v>
      </c>
      <c r="H851" s="49" t="s">
        <v>322</v>
      </c>
      <c r="I851" s="49" t="s">
        <v>323</v>
      </c>
      <c r="J851" s="47">
        <v>14113</v>
      </c>
      <c r="K851" s="47" t="s">
        <v>43</v>
      </c>
      <c r="L851" s="47" t="s">
        <v>43</v>
      </c>
      <c r="M851" s="47" t="s">
        <v>43</v>
      </c>
      <c r="N851" s="47" t="s">
        <v>43</v>
      </c>
      <c r="O851" s="47" t="s">
        <v>43</v>
      </c>
      <c r="P851" s="47" t="s">
        <v>43</v>
      </c>
      <c r="Q851" s="47" t="s">
        <v>43</v>
      </c>
      <c r="R851" s="47" t="s">
        <v>43</v>
      </c>
      <c r="S851" s="47" t="s">
        <v>43</v>
      </c>
      <c r="T851" s="47" t="s">
        <v>324</v>
      </c>
      <c r="U851" s="47" t="s">
        <v>41</v>
      </c>
      <c r="V851" s="50" t="s">
        <v>46</v>
      </c>
      <c r="W851" s="62"/>
    </row>
    <row r="852" spans="1:23" x14ac:dyDescent="0.3">
      <c r="A852" s="47">
        <v>14132</v>
      </c>
      <c r="B852" s="47">
        <v>902</v>
      </c>
      <c r="C852" s="47">
        <v>53200185</v>
      </c>
      <c r="D852" s="47" t="s">
        <v>1982</v>
      </c>
      <c r="E852" s="48" t="s">
        <v>1983</v>
      </c>
      <c r="F852" s="49">
        <v>3</v>
      </c>
      <c r="G852" s="49" t="s">
        <v>327</v>
      </c>
      <c r="H852" s="49" t="s">
        <v>322</v>
      </c>
      <c r="I852" s="49" t="s">
        <v>323</v>
      </c>
      <c r="J852" s="47">
        <v>14132</v>
      </c>
      <c r="K852" s="47" t="s">
        <v>43</v>
      </c>
      <c r="L852" s="47" t="s">
        <v>43</v>
      </c>
      <c r="M852" s="47" t="s">
        <v>43</v>
      </c>
      <c r="N852" s="47" t="s">
        <v>43</v>
      </c>
      <c r="O852" s="47" t="s">
        <v>43</v>
      </c>
      <c r="P852" s="47" t="s">
        <v>43</v>
      </c>
      <c r="Q852" s="47" t="s">
        <v>43</v>
      </c>
      <c r="R852" s="47" t="s">
        <v>43</v>
      </c>
      <c r="S852" s="47" t="s">
        <v>43</v>
      </c>
      <c r="T852" s="47" t="s">
        <v>324</v>
      </c>
      <c r="U852" s="47" t="s">
        <v>41</v>
      </c>
      <c r="V852" s="50" t="s">
        <v>46</v>
      </c>
      <c r="W852" s="62"/>
    </row>
    <row r="853" spans="1:23" x14ac:dyDescent="0.3">
      <c r="A853" s="47">
        <v>14133</v>
      </c>
      <c r="B853" s="47">
        <v>903</v>
      </c>
      <c r="C853" s="47">
        <v>53200185</v>
      </c>
      <c r="D853" s="47" t="s">
        <v>1984</v>
      </c>
      <c r="E853" s="48" t="s">
        <v>1985</v>
      </c>
      <c r="F853" s="49">
        <v>19</v>
      </c>
      <c r="G853" s="49" t="s">
        <v>327</v>
      </c>
      <c r="H853" s="49" t="s">
        <v>322</v>
      </c>
      <c r="I853" s="49" t="s">
        <v>323</v>
      </c>
      <c r="J853" s="47">
        <v>14133</v>
      </c>
      <c r="K853" s="47" t="s">
        <v>43</v>
      </c>
      <c r="L853" s="47" t="s">
        <v>43</v>
      </c>
      <c r="M853" s="47" t="s">
        <v>43</v>
      </c>
      <c r="N853" s="47" t="s">
        <v>43</v>
      </c>
      <c r="O853" s="47" t="s">
        <v>43</v>
      </c>
      <c r="P853" s="47" t="s">
        <v>43</v>
      </c>
      <c r="Q853" s="47" t="s">
        <v>43</v>
      </c>
      <c r="R853" s="47" t="s">
        <v>43</v>
      </c>
      <c r="S853" s="47" t="s">
        <v>43</v>
      </c>
      <c r="T853" s="47" t="s">
        <v>324</v>
      </c>
      <c r="U853" s="47" t="s">
        <v>41</v>
      </c>
      <c r="V853" s="50" t="s">
        <v>46</v>
      </c>
      <c r="W853" s="62"/>
    </row>
    <row r="854" spans="1:23" x14ac:dyDescent="0.3">
      <c r="A854" s="47">
        <v>14134</v>
      </c>
      <c r="B854" s="47">
        <v>904</v>
      </c>
      <c r="C854" s="47">
        <v>53200185</v>
      </c>
      <c r="D854" s="47" t="s">
        <v>1986</v>
      </c>
      <c r="E854" s="48" t="s">
        <v>1987</v>
      </c>
      <c r="F854" s="49">
        <v>15</v>
      </c>
      <c r="G854" s="49" t="s">
        <v>327</v>
      </c>
      <c r="H854" s="49" t="s">
        <v>322</v>
      </c>
      <c r="I854" s="49" t="s">
        <v>323</v>
      </c>
      <c r="J854" s="47">
        <v>14134</v>
      </c>
      <c r="K854" s="47" t="s">
        <v>43</v>
      </c>
      <c r="L854" s="47" t="s">
        <v>43</v>
      </c>
      <c r="M854" s="47" t="s">
        <v>43</v>
      </c>
      <c r="N854" s="47" t="s">
        <v>43</v>
      </c>
      <c r="O854" s="47" t="s">
        <v>43</v>
      </c>
      <c r="P854" s="47" t="s">
        <v>43</v>
      </c>
      <c r="Q854" s="47" t="s">
        <v>43</v>
      </c>
      <c r="R854" s="47" t="s">
        <v>43</v>
      </c>
      <c r="S854" s="47" t="s">
        <v>43</v>
      </c>
      <c r="T854" s="47" t="s">
        <v>324</v>
      </c>
      <c r="U854" s="47" t="s">
        <v>41</v>
      </c>
      <c r="V854" s="50" t="s">
        <v>46</v>
      </c>
      <c r="W854" s="62"/>
    </row>
    <row r="855" spans="1:23" x14ac:dyDescent="0.3">
      <c r="A855" s="47">
        <v>14135</v>
      </c>
      <c r="B855" s="47">
        <v>905</v>
      </c>
      <c r="C855" s="47">
        <v>53200185</v>
      </c>
      <c r="D855" s="47" t="s">
        <v>1988</v>
      </c>
      <c r="E855" s="48" t="s">
        <v>1989</v>
      </c>
      <c r="F855" s="49">
        <v>15</v>
      </c>
      <c r="G855" s="49" t="s">
        <v>327</v>
      </c>
      <c r="H855" s="49" t="s">
        <v>322</v>
      </c>
      <c r="I855" s="49" t="s">
        <v>323</v>
      </c>
      <c r="J855" s="47">
        <v>14135</v>
      </c>
      <c r="K855" s="47" t="s">
        <v>43</v>
      </c>
      <c r="L855" s="47" t="s">
        <v>43</v>
      </c>
      <c r="M855" s="47" t="s">
        <v>43</v>
      </c>
      <c r="N855" s="47" t="s">
        <v>43</v>
      </c>
      <c r="O855" s="47" t="s">
        <v>43</v>
      </c>
      <c r="P855" s="47" t="s">
        <v>43</v>
      </c>
      <c r="Q855" s="47" t="s">
        <v>43</v>
      </c>
      <c r="R855" s="47" t="s">
        <v>43</v>
      </c>
      <c r="S855" s="47" t="s">
        <v>43</v>
      </c>
      <c r="T855" s="47" t="s">
        <v>324</v>
      </c>
      <c r="U855" s="47" t="s">
        <v>41</v>
      </c>
      <c r="V855" s="50" t="s">
        <v>46</v>
      </c>
      <c r="W855" s="62"/>
    </row>
    <row r="856" spans="1:23" x14ac:dyDescent="0.3">
      <c r="A856" s="47">
        <v>14136</v>
      </c>
      <c r="B856" s="47">
        <v>906</v>
      </c>
      <c r="C856" s="47">
        <v>53200185</v>
      </c>
      <c r="D856" s="47" t="s">
        <v>1990</v>
      </c>
      <c r="E856" s="48" t="s">
        <v>1991</v>
      </c>
      <c r="F856" s="49">
        <v>9</v>
      </c>
      <c r="G856" s="49" t="s">
        <v>327</v>
      </c>
      <c r="H856" s="49" t="s">
        <v>322</v>
      </c>
      <c r="I856" s="49" t="s">
        <v>323</v>
      </c>
      <c r="J856" s="47">
        <v>14136</v>
      </c>
      <c r="K856" s="47" t="s">
        <v>43</v>
      </c>
      <c r="L856" s="47" t="s">
        <v>43</v>
      </c>
      <c r="M856" s="47" t="s">
        <v>43</v>
      </c>
      <c r="N856" s="47" t="s">
        <v>43</v>
      </c>
      <c r="O856" s="47" t="s">
        <v>43</v>
      </c>
      <c r="P856" s="47" t="s">
        <v>43</v>
      </c>
      <c r="Q856" s="47" t="s">
        <v>43</v>
      </c>
      <c r="R856" s="47" t="s">
        <v>43</v>
      </c>
      <c r="S856" s="47" t="s">
        <v>43</v>
      </c>
      <c r="T856" s="47" t="s">
        <v>324</v>
      </c>
      <c r="U856" s="47" t="s">
        <v>41</v>
      </c>
      <c r="V856" s="50" t="s">
        <v>46</v>
      </c>
      <c r="W856" s="62"/>
    </row>
    <row r="857" spans="1:23" x14ac:dyDescent="0.3">
      <c r="A857" s="47">
        <v>14137</v>
      </c>
      <c r="B857" s="47">
        <v>907</v>
      </c>
      <c r="C857" s="47">
        <v>53200185</v>
      </c>
      <c r="D857" s="47" t="s">
        <v>1992</v>
      </c>
      <c r="E857" s="48" t="s">
        <v>1993</v>
      </c>
      <c r="F857" s="49">
        <v>9</v>
      </c>
      <c r="G857" s="49" t="s">
        <v>327</v>
      </c>
      <c r="H857" s="49" t="s">
        <v>322</v>
      </c>
      <c r="I857" s="49" t="s">
        <v>323</v>
      </c>
      <c r="J857" s="47">
        <v>14137</v>
      </c>
      <c r="K857" s="47" t="s">
        <v>43</v>
      </c>
      <c r="L857" s="47" t="s">
        <v>43</v>
      </c>
      <c r="M857" s="47" t="s">
        <v>43</v>
      </c>
      <c r="N857" s="47" t="s">
        <v>43</v>
      </c>
      <c r="O857" s="47" t="s">
        <v>43</v>
      </c>
      <c r="P857" s="47" t="s">
        <v>43</v>
      </c>
      <c r="Q857" s="47" t="s">
        <v>43</v>
      </c>
      <c r="R857" s="47" t="s">
        <v>43</v>
      </c>
      <c r="S857" s="47" t="s">
        <v>43</v>
      </c>
      <c r="T857" s="47" t="s">
        <v>324</v>
      </c>
      <c r="U857" s="47" t="s">
        <v>41</v>
      </c>
      <c r="V857" s="50" t="s">
        <v>46</v>
      </c>
      <c r="W857" s="62"/>
    </row>
    <row r="858" spans="1:23" x14ac:dyDescent="0.3">
      <c r="A858" s="47">
        <v>14138</v>
      </c>
      <c r="B858" s="47">
        <v>908</v>
      </c>
      <c r="C858" s="47">
        <v>53200185</v>
      </c>
      <c r="D858" s="47" t="s">
        <v>1994</v>
      </c>
      <c r="E858" s="48" t="s">
        <v>1995</v>
      </c>
      <c r="F858" s="49">
        <v>29</v>
      </c>
      <c r="G858" s="49" t="s">
        <v>327</v>
      </c>
      <c r="H858" s="49" t="s">
        <v>322</v>
      </c>
      <c r="I858" s="49" t="s">
        <v>323</v>
      </c>
      <c r="J858" s="47">
        <v>14138</v>
      </c>
      <c r="K858" s="47" t="s">
        <v>43</v>
      </c>
      <c r="L858" s="47" t="s">
        <v>43</v>
      </c>
      <c r="M858" s="47" t="s">
        <v>43</v>
      </c>
      <c r="N858" s="47" t="s">
        <v>43</v>
      </c>
      <c r="O858" s="47" t="s">
        <v>43</v>
      </c>
      <c r="P858" s="47" t="s">
        <v>43</v>
      </c>
      <c r="Q858" s="47" t="s">
        <v>43</v>
      </c>
      <c r="R858" s="47" t="s">
        <v>43</v>
      </c>
      <c r="S858" s="47" t="s">
        <v>43</v>
      </c>
      <c r="T858" s="47" t="s">
        <v>324</v>
      </c>
      <c r="U858" s="47" t="s">
        <v>41</v>
      </c>
      <c r="V858" s="50" t="s">
        <v>46</v>
      </c>
      <c r="W858" s="62"/>
    </row>
    <row r="859" spans="1:23" x14ac:dyDescent="0.3">
      <c r="A859" s="47">
        <v>14141</v>
      </c>
      <c r="B859" s="47">
        <v>909</v>
      </c>
      <c r="C859" s="47">
        <v>53200185</v>
      </c>
      <c r="D859" s="47" t="s">
        <v>1996</v>
      </c>
      <c r="E859" s="48" t="s">
        <v>1997</v>
      </c>
      <c r="F859" s="49">
        <v>9</v>
      </c>
      <c r="G859" s="49" t="s">
        <v>327</v>
      </c>
      <c r="H859" s="49" t="s">
        <v>322</v>
      </c>
      <c r="I859" s="49" t="s">
        <v>323</v>
      </c>
      <c r="J859" s="47">
        <v>14141</v>
      </c>
      <c r="K859" s="47" t="s">
        <v>43</v>
      </c>
      <c r="L859" s="47" t="s">
        <v>43</v>
      </c>
      <c r="M859" s="47" t="s">
        <v>43</v>
      </c>
      <c r="N859" s="47" t="s">
        <v>43</v>
      </c>
      <c r="O859" s="47" t="s">
        <v>43</v>
      </c>
      <c r="P859" s="47" t="s">
        <v>43</v>
      </c>
      <c r="Q859" s="47" t="s">
        <v>43</v>
      </c>
      <c r="R859" s="47" t="s">
        <v>43</v>
      </c>
      <c r="S859" s="47" t="s">
        <v>43</v>
      </c>
      <c r="T859" s="47" t="s">
        <v>324</v>
      </c>
      <c r="U859" s="47" t="s">
        <v>41</v>
      </c>
      <c r="V859" s="50" t="s">
        <v>46</v>
      </c>
      <c r="W859" s="62"/>
    </row>
    <row r="860" spans="1:23" ht="33.6" x14ac:dyDescent="0.3">
      <c r="A860" s="47">
        <v>14143</v>
      </c>
      <c r="B860" s="47">
        <v>910</v>
      </c>
      <c r="C860" s="47">
        <v>53200185</v>
      </c>
      <c r="D860" s="47" t="s">
        <v>1998</v>
      </c>
      <c r="E860" s="48" t="s">
        <v>1999</v>
      </c>
      <c r="F860" s="49">
        <v>6</v>
      </c>
      <c r="G860" s="49" t="s">
        <v>327</v>
      </c>
      <c r="H860" s="49" t="s">
        <v>322</v>
      </c>
      <c r="I860" s="49" t="s">
        <v>323</v>
      </c>
      <c r="J860" s="47">
        <v>14143</v>
      </c>
      <c r="K860" s="47" t="s">
        <v>43</v>
      </c>
      <c r="L860" s="47" t="s">
        <v>43</v>
      </c>
      <c r="M860" s="47" t="s">
        <v>43</v>
      </c>
      <c r="N860" s="47" t="s">
        <v>43</v>
      </c>
      <c r="O860" s="47" t="s">
        <v>43</v>
      </c>
      <c r="P860" s="47" t="s">
        <v>43</v>
      </c>
      <c r="Q860" s="47" t="s">
        <v>43</v>
      </c>
      <c r="R860" s="47" t="s">
        <v>43</v>
      </c>
      <c r="S860" s="47" t="s">
        <v>43</v>
      </c>
      <c r="T860" s="47" t="s">
        <v>324</v>
      </c>
      <c r="U860" s="47" t="s">
        <v>41</v>
      </c>
      <c r="V860" s="50" t="s">
        <v>46</v>
      </c>
      <c r="W860" s="62"/>
    </row>
    <row r="861" spans="1:23" x14ac:dyDescent="0.3">
      <c r="A861" s="47">
        <v>14144</v>
      </c>
      <c r="B861" s="47">
        <v>911</v>
      </c>
      <c r="C861" s="47">
        <v>53200185</v>
      </c>
      <c r="D861" s="47" t="s">
        <v>2000</v>
      </c>
      <c r="E861" s="48" t="s">
        <v>2001</v>
      </c>
      <c r="F861" s="49">
        <v>4</v>
      </c>
      <c r="G861" s="49" t="s">
        <v>327</v>
      </c>
      <c r="H861" s="49" t="s">
        <v>322</v>
      </c>
      <c r="I861" s="49" t="s">
        <v>323</v>
      </c>
      <c r="J861" s="47">
        <v>14144</v>
      </c>
      <c r="K861" s="47" t="s">
        <v>43</v>
      </c>
      <c r="L861" s="47" t="s">
        <v>43</v>
      </c>
      <c r="M861" s="47" t="s">
        <v>43</v>
      </c>
      <c r="N861" s="47" t="s">
        <v>43</v>
      </c>
      <c r="O861" s="47" t="s">
        <v>43</v>
      </c>
      <c r="P861" s="47" t="s">
        <v>43</v>
      </c>
      <c r="Q861" s="47" t="s">
        <v>43</v>
      </c>
      <c r="R861" s="47" t="s">
        <v>43</v>
      </c>
      <c r="S861" s="47" t="s">
        <v>43</v>
      </c>
      <c r="T861" s="47" t="s">
        <v>324</v>
      </c>
      <c r="U861" s="47" t="s">
        <v>41</v>
      </c>
      <c r="V861" s="50" t="s">
        <v>46</v>
      </c>
      <c r="W861" s="62"/>
    </row>
    <row r="862" spans="1:23" x14ac:dyDescent="0.3">
      <c r="A862" s="47">
        <v>14145</v>
      </c>
      <c r="B862" s="47">
        <v>912</v>
      </c>
      <c r="C862" s="47">
        <v>53200185</v>
      </c>
      <c r="D862" s="47" t="s">
        <v>2002</v>
      </c>
      <c r="E862" s="48" t="s">
        <v>2003</v>
      </c>
      <c r="F862" s="49">
        <v>4</v>
      </c>
      <c r="G862" s="49" t="s">
        <v>327</v>
      </c>
      <c r="H862" s="49" t="s">
        <v>322</v>
      </c>
      <c r="I862" s="49" t="s">
        <v>323</v>
      </c>
      <c r="J862" s="47">
        <v>14145</v>
      </c>
      <c r="K862" s="47" t="s">
        <v>43</v>
      </c>
      <c r="L862" s="47" t="s">
        <v>43</v>
      </c>
      <c r="M862" s="47" t="s">
        <v>43</v>
      </c>
      <c r="N862" s="47" t="s">
        <v>43</v>
      </c>
      <c r="O862" s="47" t="s">
        <v>43</v>
      </c>
      <c r="P862" s="47" t="s">
        <v>43</v>
      </c>
      <c r="Q862" s="47" t="s">
        <v>43</v>
      </c>
      <c r="R862" s="47" t="s">
        <v>43</v>
      </c>
      <c r="S862" s="47" t="s">
        <v>43</v>
      </c>
      <c r="T862" s="47" t="s">
        <v>324</v>
      </c>
      <c r="U862" s="47" t="s">
        <v>41</v>
      </c>
      <c r="V862" s="50" t="s">
        <v>46</v>
      </c>
      <c r="W862" s="62"/>
    </row>
    <row r="863" spans="1:23" x14ac:dyDescent="0.3">
      <c r="A863" s="47">
        <v>14147</v>
      </c>
      <c r="B863" s="47">
        <v>310</v>
      </c>
      <c r="C863" s="47">
        <v>53100164</v>
      </c>
      <c r="D863" s="47" t="s">
        <v>2004</v>
      </c>
      <c r="E863" s="48" t="s">
        <v>2005</v>
      </c>
      <c r="F863" s="49">
        <v>6</v>
      </c>
      <c r="G863" s="49" t="s">
        <v>116</v>
      </c>
      <c r="H863" s="49" t="s">
        <v>322</v>
      </c>
      <c r="I863" s="49" t="s">
        <v>323</v>
      </c>
      <c r="J863" s="47">
        <v>14147</v>
      </c>
      <c r="K863" s="47" t="s">
        <v>43</v>
      </c>
      <c r="L863" s="47" t="s">
        <v>43</v>
      </c>
      <c r="M863" s="47" t="s">
        <v>43</v>
      </c>
      <c r="N863" s="47" t="s">
        <v>43</v>
      </c>
      <c r="O863" s="47" t="s">
        <v>43</v>
      </c>
      <c r="P863" s="47" t="s">
        <v>43</v>
      </c>
      <c r="Q863" s="47" t="s">
        <v>43</v>
      </c>
      <c r="R863" s="47" t="s">
        <v>43</v>
      </c>
      <c r="S863" s="47" t="s">
        <v>43</v>
      </c>
      <c r="T863" s="47" t="s">
        <v>324</v>
      </c>
      <c r="U863" s="47" t="s">
        <v>43</v>
      </c>
      <c r="V863" s="50" t="s">
        <v>2006</v>
      </c>
      <c r="W863" s="62"/>
    </row>
    <row r="864" spans="1:23" x14ac:dyDescent="0.3">
      <c r="A864" s="47">
        <v>14152</v>
      </c>
      <c r="B864" s="47">
        <v>923</v>
      </c>
      <c r="C864" s="47">
        <v>53200188</v>
      </c>
      <c r="D864" s="47" t="s">
        <v>2007</v>
      </c>
      <c r="E864" s="48" t="s">
        <v>2008</v>
      </c>
      <c r="F864" s="49">
        <v>18</v>
      </c>
      <c r="G864" s="49" t="s">
        <v>327</v>
      </c>
      <c r="H864" s="49" t="s">
        <v>322</v>
      </c>
      <c r="I864" s="49" t="s">
        <v>323</v>
      </c>
      <c r="J864" s="47">
        <v>14152</v>
      </c>
      <c r="K864" s="47" t="s">
        <v>43</v>
      </c>
      <c r="L864" s="47" t="s">
        <v>43</v>
      </c>
      <c r="M864" s="47" t="s">
        <v>43</v>
      </c>
      <c r="N864" s="47" t="s">
        <v>43</v>
      </c>
      <c r="O864" s="47" t="s">
        <v>43</v>
      </c>
      <c r="P864" s="47" t="s">
        <v>43</v>
      </c>
      <c r="Q864" s="47" t="s">
        <v>43</v>
      </c>
      <c r="R864" s="47" t="s">
        <v>43</v>
      </c>
      <c r="S864" s="47" t="s">
        <v>43</v>
      </c>
      <c r="T864" s="47" t="s">
        <v>324</v>
      </c>
      <c r="U864" s="47" t="s">
        <v>41</v>
      </c>
      <c r="V864" s="50" t="s">
        <v>46</v>
      </c>
      <c r="W864" s="62"/>
    </row>
    <row r="865" spans="1:23" ht="33.6" x14ac:dyDescent="0.3">
      <c r="A865" s="47">
        <v>14153</v>
      </c>
      <c r="B865" s="47">
        <v>924</v>
      </c>
      <c r="C865" s="47">
        <v>53200188</v>
      </c>
      <c r="D865" s="47" t="s">
        <v>2009</v>
      </c>
      <c r="E865" s="48" t="s">
        <v>2010</v>
      </c>
      <c r="F865" s="49">
        <v>6</v>
      </c>
      <c r="G865" s="49" t="s">
        <v>327</v>
      </c>
      <c r="H865" s="49" t="s">
        <v>322</v>
      </c>
      <c r="I865" s="49" t="s">
        <v>323</v>
      </c>
      <c r="J865" s="47">
        <v>14153</v>
      </c>
      <c r="K865" s="47" t="s">
        <v>43</v>
      </c>
      <c r="L865" s="47" t="s">
        <v>43</v>
      </c>
      <c r="M865" s="47" t="s">
        <v>43</v>
      </c>
      <c r="N865" s="47" t="s">
        <v>43</v>
      </c>
      <c r="O865" s="47" t="s">
        <v>43</v>
      </c>
      <c r="P865" s="47" t="s">
        <v>43</v>
      </c>
      <c r="Q865" s="47" t="s">
        <v>43</v>
      </c>
      <c r="R865" s="47" t="s">
        <v>43</v>
      </c>
      <c r="S865" s="47" t="s">
        <v>43</v>
      </c>
      <c r="T865" s="47" t="s">
        <v>324</v>
      </c>
      <c r="U865" s="47" t="s">
        <v>41</v>
      </c>
      <c r="V865" s="50" t="s">
        <v>46</v>
      </c>
      <c r="W865" s="62"/>
    </row>
    <row r="866" spans="1:23" x14ac:dyDescent="0.3">
      <c r="A866" s="47">
        <v>14154</v>
      </c>
      <c r="B866" s="47">
        <v>925</v>
      </c>
      <c r="C866" s="47">
        <v>53200188</v>
      </c>
      <c r="D866" s="47" t="s">
        <v>2011</v>
      </c>
      <c r="E866" s="48" t="s">
        <v>2012</v>
      </c>
      <c r="F866" s="49">
        <v>6</v>
      </c>
      <c r="G866" s="49" t="s">
        <v>327</v>
      </c>
      <c r="H866" s="49" t="s">
        <v>322</v>
      </c>
      <c r="I866" s="49" t="s">
        <v>323</v>
      </c>
      <c r="J866" s="47">
        <v>14154</v>
      </c>
      <c r="K866" s="47" t="s">
        <v>43</v>
      </c>
      <c r="L866" s="47" t="s">
        <v>43</v>
      </c>
      <c r="M866" s="47" t="s">
        <v>43</v>
      </c>
      <c r="N866" s="47" t="s">
        <v>43</v>
      </c>
      <c r="O866" s="47" t="s">
        <v>43</v>
      </c>
      <c r="P866" s="47" t="s">
        <v>43</v>
      </c>
      <c r="Q866" s="47" t="s">
        <v>43</v>
      </c>
      <c r="R866" s="47" t="s">
        <v>43</v>
      </c>
      <c r="S866" s="47" t="s">
        <v>43</v>
      </c>
      <c r="T866" s="47" t="s">
        <v>324</v>
      </c>
      <c r="U866" s="47" t="s">
        <v>41</v>
      </c>
      <c r="V866" s="50" t="s">
        <v>46</v>
      </c>
      <c r="W866" s="62"/>
    </row>
    <row r="867" spans="1:23" ht="33.6" x14ac:dyDescent="0.3">
      <c r="A867" s="47">
        <v>14156</v>
      </c>
      <c r="B867" s="47">
        <v>926</v>
      </c>
      <c r="C867" s="47">
        <v>53200188</v>
      </c>
      <c r="D867" s="47" t="s">
        <v>2013</v>
      </c>
      <c r="E867" s="48" t="s">
        <v>2014</v>
      </c>
      <c r="F867" s="49">
        <v>9</v>
      </c>
      <c r="G867" s="49" t="s">
        <v>327</v>
      </c>
      <c r="H867" s="49" t="s">
        <v>322</v>
      </c>
      <c r="I867" s="49" t="s">
        <v>323</v>
      </c>
      <c r="J867" s="47">
        <v>14156</v>
      </c>
      <c r="K867" s="47" t="s">
        <v>43</v>
      </c>
      <c r="L867" s="47" t="s">
        <v>43</v>
      </c>
      <c r="M867" s="47" t="s">
        <v>43</v>
      </c>
      <c r="N867" s="47" t="s">
        <v>43</v>
      </c>
      <c r="O867" s="47" t="s">
        <v>43</v>
      </c>
      <c r="P867" s="47" t="s">
        <v>43</v>
      </c>
      <c r="Q867" s="47" t="s">
        <v>43</v>
      </c>
      <c r="R867" s="47" t="s">
        <v>43</v>
      </c>
      <c r="S867" s="47" t="s">
        <v>43</v>
      </c>
      <c r="T867" s="47" t="s">
        <v>324</v>
      </c>
      <c r="U867" s="47" t="s">
        <v>41</v>
      </c>
      <c r="V867" s="50" t="s">
        <v>46</v>
      </c>
      <c r="W867" s="62"/>
    </row>
    <row r="868" spans="1:23" x14ac:dyDescent="0.3">
      <c r="A868" s="47">
        <v>14157</v>
      </c>
      <c r="B868" s="47">
        <v>927</v>
      </c>
      <c r="C868" s="47">
        <v>53200188</v>
      </c>
      <c r="D868" s="47" t="s">
        <v>2015</v>
      </c>
      <c r="E868" s="48" t="s">
        <v>2016</v>
      </c>
      <c r="F868" s="49">
        <v>6</v>
      </c>
      <c r="G868" s="49" t="s">
        <v>327</v>
      </c>
      <c r="H868" s="49" t="s">
        <v>322</v>
      </c>
      <c r="I868" s="49" t="s">
        <v>323</v>
      </c>
      <c r="J868" s="47">
        <v>14157</v>
      </c>
      <c r="K868" s="47" t="s">
        <v>43</v>
      </c>
      <c r="L868" s="47" t="s">
        <v>43</v>
      </c>
      <c r="M868" s="47" t="s">
        <v>43</v>
      </c>
      <c r="N868" s="47" t="s">
        <v>43</v>
      </c>
      <c r="O868" s="47" t="s">
        <v>43</v>
      </c>
      <c r="P868" s="47" t="s">
        <v>43</v>
      </c>
      <c r="Q868" s="47" t="s">
        <v>43</v>
      </c>
      <c r="R868" s="47" t="s">
        <v>43</v>
      </c>
      <c r="S868" s="47" t="s">
        <v>43</v>
      </c>
      <c r="T868" s="47" t="s">
        <v>324</v>
      </c>
      <c r="U868" s="47" t="s">
        <v>41</v>
      </c>
      <c r="V868" s="50" t="s">
        <v>46</v>
      </c>
      <c r="W868" s="62"/>
    </row>
    <row r="869" spans="1:23" ht="33.6" x14ac:dyDescent="0.3">
      <c r="A869" s="47">
        <v>14158</v>
      </c>
      <c r="B869" s="47">
        <v>928</v>
      </c>
      <c r="C869" s="47">
        <v>53200188</v>
      </c>
      <c r="D869" s="47" t="s">
        <v>2017</v>
      </c>
      <c r="E869" s="48" t="s">
        <v>2018</v>
      </c>
      <c r="F869" s="49">
        <v>3</v>
      </c>
      <c r="G869" s="49" t="s">
        <v>327</v>
      </c>
      <c r="H869" s="49" t="s">
        <v>322</v>
      </c>
      <c r="I869" s="49" t="s">
        <v>323</v>
      </c>
      <c r="J869" s="47">
        <v>14158</v>
      </c>
      <c r="K869" s="47" t="s">
        <v>43</v>
      </c>
      <c r="L869" s="47" t="s">
        <v>43</v>
      </c>
      <c r="M869" s="47" t="s">
        <v>43</v>
      </c>
      <c r="N869" s="47" t="s">
        <v>43</v>
      </c>
      <c r="O869" s="47" t="s">
        <v>43</v>
      </c>
      <c r="P869" s="47" t="s">
        <v>43</v>
      </c>
      <c r="Q869" s="47" t="s">
        <v>43</v>
      </c>
      <c r="R869" s="47" t="s">
        <v>43</v>
      </c>
      <c r="S869" s="47" t="s">
        <v>43</v>
      </c>
      <c r="T869" s="47" t="s">
        <v>324</v>
      </c>
      <c r="U869" s="47" t="s">
        <v>41</v>
      </c>
      <c r="V869" s="50" t="s">
        <v>46</v>
      </c>
      <c r="W869" s="62"/>
    </row>
    <row r="870" spans="1:23" ht="33.6" x14ac:dyDescent="0.3">
      <c r="A870" s="47">
        <v>14162</v>
      </c>
      <c r="B870" s="47">
        <v>929</v>
      </c>
      <c r="C870" s="47">
        <v>53200188</v>
      </c>
      <c r="D870" s="47" t="s">
        <v>2019</v>
      </c>
      <c r="E870" s="48" t="s">
        <v>2020</v>
      </c>
      <c r="F870" s="49">
        <v>6</v>
      </c>
      <c r="G870" s="49" t="s">
        <v>327</v>
      </c>
      <c r="H870" s="49" t="s">
        <v>322</v>
      </c>
      <c r="I870" s="49" t="s">
        <v>323</v>
      </c>
      <c r="J870" s="47">
        <v>14162</v>
      </c>
      <c r="K870" s="47" t="s">
        <v>43</v>
      </c>
      <c r="L870" s="47" t="s">
        <v>43</v>
      </c>
      <c r="M870" s="47" t="s">
        <v>43</v>
      </c>
      <c r="N870" s="47" t="s">
        <v>43</v>
      </c>
      <c r="O870" s="47" t="s">
        <v>43</v>
      </c>
      <c r="P870" s="47" t="s">
        <v>43</v>
      </c>
      <c r="Q870" s="47" t="s">
        <v>43</v>
      </c>
      <c r="R870" s="47" t="s">
        <v>43</v>
      </c>
      <c r="S870" s="47" t="s">
        <v>43</v>
      </c>
      <c r="T870" s="47" t="s">
        <v>324</v>
      </c>
      <c r="U870" s="47" t="s">
        <v>41</v>
      </c>
      <c r="V870" s="50" t="s">
        <v>46</v>
      </c>
      <c r="W870" s="62"/>
    </row>
    <row r="871" spans="1:23" ht="50.4" x14ac:dyDescent="0.3">
      <c r="A871" s="47">
        <v>14163</v>
      </c>
      <c r="B871" s="47">
        <v>930</v>
      </c>
      <c r="C871" s="47">
        <v>53200188</v>
      </c>
      <c r="D871" s="47" t="s">
        <v>2021</v>
      </c>
      <c r="E871" s="48" t="s">
        <v>2022</v>
      </c>
      <c r="F871" s="49">
        <v>6</v>
      </c>
      <c r="G871" s="49" t="s">
        <v>327</v>
      </c>
      <c r="H871" s="49" t="s">
        <v>322</v>
      </c>
      <c r="I871" s="49" t="s">
        <v>323</v>
      </c>
      <c r="J871" s="47">
        <v>14163</v>
      </c>
      <c r="K871" s="47" t="s">
        <v>43</v>
      </c>
      <c r="L871" s="47" t="s">
        <v>43</v>
      </c>
      <c r="M871" s="47" t="s">
        <v>43</v>
      </c>
      <c r="N871" s="47" t="s">
        <v>43</v>
      </c>
      <c r="O871" s="47" t="s">
        <v>43</v>
      </c>
      <c r="P871" s="47" t="s">
        <v>43</v>
      </c>
      <c r="Q871" s="47" t="s">
        <v>43</v>
      </c>
      <c r="R871" s="47" t="s">
        <v>43</v>
      </c>
      <c r="S871" s="47" t="s">
        <v>43</v>
      </c>
      <c r="T871" s="47" t="s">
        <v>324</v>
      </c>
      <c r="U871" s="47" t="s">
        <v>41</v>
      </c>
      <c r="V871" s="50" t="s">
        <v>46</v>
      </c>
      <c r="W871" s="62"/>
    </row>
    <row r="872" spans="1:23" ht="33.6" x14ac:dyDescent="0.3">
      <c r="A872" s="47">
        <v>14164</v>
      </c>
      <c r="B872" s="47">
        <v>931</v>
      </c>
      <c r="C872" s="47">
        <v>53200188</v>
      </c>
      <c r="D872" s="47" t="s">
        <v>2023</v>
      </c>
      <c r="E872" s="48" t="s">
        <v>2024</v>
      </c>
      <c r="F872" s="49">
        <v>2</v>
      </c>
      <c r="G872" s="49" t="s">
        <v>327</v>
      </c>
      <c r="H872" s="49" t="s">
        <v>322</v>
      </c>
      <c r="I872" s="49" t="s">
        <v>323</v>
      </c>
      <c r="J872" s="47">
        <v>14164</v>
      </c>
      <c r="K872" s="47" t="s">
        <v>43</v>
      </c>
      <c r="L872" s="47" t="s">
        <v>43</v>
      </c>
      <c r="M872" s="47" t="s">
        <v>43</v>
      </c>
      <c r="N872" s="47" t="s">
        <v>43</v>
      </c>
      <c r="O872" s="47" t="s">
        <v>43</v>
      </c>
      <c r="P872" s="47" t="s">
        <v>43</v>
      </c>
      <c r="Q872" s="47" t="s">
        <v>43</v>
      </c>
      <c r="R872" s="47" t="s">
        <v>43</v>
      </c>
      <c r="S872" s="47" t="s">
        <v>43</v>
      </c>
      <c r="T872" s="47" t="s">
        <v>324</v>
      </c>
      <c r="U872" s="47" t="s">
        <v>41</v>
      </c>
      <c r="V872" s="50" t="s">
        <v>46</v>
      </c>
      <c r="W872" s="62"/>
    </row>
    <row r="873" spans="1:23" x14ac:dyDescent="0.3">
      <c r="A873" s="47">
        <v>14167</v>
      </c>
      <c r="B873" s="47">
        <v>114</v>
      </c>
      <c r="C873" s="47">
        <v>29500005</v>
      </c>
      <c r="D873" s="47" t="s">
        <v>2025</v>
      </c>
      <c r="E873" s="48" t="s">
        <v>2026</v>
      </c>
      <c r="F873" s="49">
        <v>12</v>
      </c>
      <c r="G873" s="49" t="s">
        <v>196</v>
      </c>
      <c r="H873" s="49" t="s">
        <v>322</v>
      </c>
      <c r="I873" s="49" t="s">
        <v>323</v>
      </c>
      <c r="J873" s="47">
        <v>14167</v>
      </c>
      <c r="K873" s="47" t="s">
        <v>43</v>
      </c>
      <c r="L873" s="47" t="s">
        <v>43</v>
      </c>
      <c r="M873" s="47" t="s">
        <v>43</v>
      </c>
      <c r="N873" s="47" t="s">
        <v>43</v>
      </c>
      <c r="O873" s="47" t="s">
        <v>43</v>
      </c>
      <c r="P873" s="47" t="s">
        <v>43</v>
      </c>
      <c r="Q873" s="47" t="s">
        <v>43</v>
      </c>
      <c r="R873" s="47" t="s">
        <v>43</v>
      </c>
      <c r="S873" s="47" t="s">
        <v>43</v>
      </c>
      <c r="T873" s="47" t="s">
        <v>324</v>
      </c>
      <c r="U873" s="47" t="s">
        <v>41</v>
      </c>
      <c r="V873" s="50"/>
      <c r="W873" s="62"/>
    </row>
    <row r="874" spans="1:23" x14ac:dyDescent="0.3">
      <c r="A874" s="47">
        <v>14191</v>
      </c>
      <c r="B874" s="47">
        <v>83</v>
      </c>
      <c r="C874" s="47">
        <v>29100162</v>
      </c>
      <c r="D874" s="47" t="s">
        <v>2027</v>
      </c>
      <c r="E874" s="48" t="s">
        <v>2028</v>
      </c>
      <c r="F874" s="49">
        <v>4</v>
      </c>
      <c r="G874" s="49" t="s">
        <v>327</v>
      </c>
      <c r="H874" s="49" t="s">
        <v>322</v>
      </c>
      <c r="I874" s="49" t="s">
        <v>323</v>
      </c>
      <c r="J874" s="47">
        <v>14191</v>
      </c>
      <c r="K874" s="47" t="s">
        <v>43</v>
      </c>
      <c r="L874" s="47" t="s">
        <v>43</v>
      </c>
      <c r="M874" s="47" t="s">
        <v>43</v>
      </c>
      <c r="N874" s="47" t="s">
        <v>43</v>
      </c>
      <c r="O874" s="47" t="s">
        <v>43</v>
      </c>
      <c r="P874" s="47" t="s">
        <v>43</v>
      </c>
      <c r="Q874" s="47" t="s">
        <v>43</v>
      </c>
      <c r="R874" s="47" t="s">
        <v>43</v>
      </c>
      <c r="S874" s="47" t="s">
        <v>43</v>
      </c>
      <c r="T874" s="47" t="s">
        <v>324</v>
      </c>
      <c r="U874" s="47" t="s">
        <v>41</v>
      </c>
      <c r="V874" s="50" t="s">
        <v>46</v>
      </c>
      <c r="W874" s="62"/>
    </row>
    <row r="875" spans="1:23" x14ac:dyDescent="0.3">
      <c r="A875" s="47">
        <v>14192</v>
      </c>
      <c r="B875" s="47">
        <v>78</v>
      </c>
      <c r="C875" s="47">
        <v>29100160</v>
      </c>
      <c r="D875" s="47" t="s">
        <v>2029</v>
      </c>
      <c r="E875" s="48" t="s">
        <v>2030</v>
      </c>
      <c r="F875" s="49">
        <v>6</v>
      </c>
      <c r="G875" s="49" t="s">
        <v>327</v>
      </c>
      <c r="H875" s="49" t="s">
        <v>322</v>
      </c>
      <c r="I875" s="49" t="s">
        <v>323</v>
      </c>
      <c r="J875" s="47">
        <v>14192</v>
      </c>
      <c r="K875" s="47" t="s">
        <v>43</v>
      </c>
      <c r="L875" s="47" t="s">
        <v>43</v>
      </c>
      <c r="M875" s="47" t="s">
        <v>43</v>
      </c>
      <c r="N875" s="47" t="s">
        <v>43</v>
      </c>
      <c r="O875" s="47" t="s">
        <v>43</v>
      </c>
      <c r="P875" s="47" t="s">
        <v>43</v>
      </c>
      <c r="Q875" s="47" t="s">
        <v>43</v>
      </c>
      <c r="R875" s="47" t="s">
        <v>43</v>
      </c>
      <c r="S875" s="47" t="s">
        <v>43</v>
      </c>
      <c r="T875" s="47" t="s">
        <v>324</v>
      </c>
      <c r="U875" s="47" t="s">
        <v>41</v>
      </c>
      <c r="V875" s="50" t="s">
        <v>46</v>
      </c>
      <c r="W875" s="62"/>
    </row>
    <row r="876" spans="1:23" x14ac:dyDescent="0.3">
      <c r="A876" s="47">
        <v>14199</v>
      </c>
      <c r="B876" s="47">
        <v>79</v>
      </c>
      <c r="C876" s="47">
        <v>29100160</v>
      </c>
      <c r="D876" s="47" t="s">
        <v>2031</v>
      </c>
      <c r="E876" s="48" t="s">
        <v>2032</v>
      </c>
      <c r="F876" s="49">
        <v>22</v>
      </c>
      <c r="G876" s="49" t="s">
        <v>327</v>
      </c>
      <c r="H876" s="49" t="s">
        <v>322</v>
      </c>
      <c r="I876" s="49" t="s">
        <v>323</v>
      </c>
      <c r="J876" s="47">
        <v>14199</v>
      </c>
      <c r="K876" s="47" t="s">
        <v>43</v>
      </c>
      <c r="L876" s="47" t="s">
        <v>43</v>
      </c>
      <c r="M876" s="47" t="s">
        <v>43</v>
      </c>
      <c r="N876" s="47" t="s">
        <v>43</v>
      </c>
      <c r="O876" s="47" t="s">
        <v>43</v>
      </c>
      <c r="P876" s="47" t="s">
        <v>43</v>
      </c>
      <c r="Q876" s="47" t="s">
        <v>43</v>
      </c>
      <c r="R876" s="47" t="s">
        <v>43</v>
      </c>
      <c r="S876" s="47" t="s">
        <v>43</v>
      </c>
      <c r="T876" s="47" t="s">
        <v>324</v>
      </c>
      <c r="U876" s="47" t="s">
        <v>41</v>
      </c>
      <c r="V876" s="50" t="s">
        <v>46</v>
      </c>
      <c r="W876" s="62"/>
    </row>
    <row r="877" spans="1:23" ht="33.6" x14ac:dyDescent="0.3">
      <c r="A877" s="47">
        <v>14230</v>
      </c>
      <c r="B877" s="47">
        <v>934</v>
      </c>
      <c r="C877" s="47">
        <v>53200192</v>
      </c>
      <c r="D877" s="47" t="s">
        <v>2033</v>
      </c>
      <c r="E877" s="48" t="s">
        <v>2034</v>
      </c>
      <c r="F877" s="49">
        <v>2</v>
      </c>
      <c r="G877" s="49" t="s">
        <v>327</v>
      </c>
      <c r="H877" s="49" t="s">
        <v>322</v>
      </c>
      <c r="I877" s="49" t="s">
        <v>323</v>
      </c>
      <c r="J877" s="47">
        <v>14230</v>
      </c>
      <c r="K877" s="47" t="s">
        <v>43</v>
      </c>
      <c r="L877" s="47" t="s">
        <v>43</v>
      </c>
      <c r="M877" s="47" t="s">
        <v>43</v>
      </c>
      <c r="N877" s="47" t="s">
        <v>43</v>
      </c>
      <c r="O877" s="47" t="s">
        <v>43</v>
      </c>
      <c r="P877" s="47" t="s">
        <v>43</v>
      </c>
      <c r="Q877" s="47" t="s">
        <v>43</v>
      </c>
      <c r="R877" s="47" t="s">
        <v>43</v>
      </c>
      <c r="S877" s="47" t="s">
        <v>43</v>
      </c>
      <c r="T877" s="47" t="s">
        <v>324</v>
      </c>
      <c r="U877" s="47" t="s">
        <v>41</v>
      </c>
      <c r="V877" s="50" t="s">
        <v>46</v>
      </c>
      <c r="W877" s="62"/>
    </row>
    <row r="878" spans="1:23" x14ac:dyDescent="0.3">
      <c r="A878" s="47">
        <v>14231</v>
      </c>
      <c r="B878" s="47">
        <v>935</v>
      </c>
      <c r="C878" s="47">
        <v>53200192</v>
      </c>
      <c r="D878" s="47" t="s">
        <v>2035</v>
      </c>
      <c r="E878" s="48" t="s">
        <v>2036</v>
      </c>
      <c r="F878" s="49">
        <v>28</v>
      </c>
      <c r="G878" s="49" t="s">
        <v>327</v>
      </c>
      <c r="H878" s="49" t="s">
        <v>322</v>
      </c>
      <c r="I878" s="49" t="s">
        <v>323</v>
      </c>
      <c r="J878" s="47">
        <v>14231</v>
      </c>
      <c r="K878" s="47" t="s">
        <v>43</v>
      </c>
      <c r="L878" s="47" t="s">
        <v>43</v>
      </c>
      <c r="M878" s="47" t="s">
        <v>43</v>
      </c>
      <c r="N878" s="47" t="s">
        <v>43</v>
      </c>
      <c r="O878" s="47" t="s">
        <v>43</v>
      </c>
      <c r="P878" s="47" t="s">
        <v>43</v>
      </c>
      <c r="Q878" s="47" t="s">
        <v>43</v>
      </c>
      <c r="R878" s="47" t="s">
        <v>43</v>
      </c>
      <c r="S878" s="47" t="s">
        <v>43</v>
      </c>
      <c r="T878" s="47" t="s">
        <v>324</v>
      </c>
      <c r="U878" s="47" t="s">
        <v>41</v>
      </c>
      <c r="V878" s="50" t="s">
        <v>46</v>
      </c>
      <c r="W878" s="62"/>
    </row>
    <row r="879" spans="1:23" x14ac:dyDescent="0.3">
      <c r="A879" s="47">
        <v>14235</v>
      </c>
      <c r="B879" s="47">
        <v>936</v>
      </c>
      <c r="C879" s="47">
        <v>53200192</v>
      </c>
      <c r="D879" s="47" t="s">
        <v>2037</v>
      </c>
      <c r="E879" s="48" t="s">
        <v>2038</v>
      </c>
      <c r="F879" s="49">
        <v>23</v>
      </c>
      <c r="G879" s="49" t="s">
        <v>327</v>
      </c>
      <c r="H879" s="49" t="s">
        <v>322</v>
      </c>
      <c r="I879" s="49" t="s">
        <v>323</v>
      </c>
      <c r="J879" s="47">
        <v>14235</v>
      </c>
      <c r="K879" s="47" t="s">
        <v>43</v>
      </c>
      <c r="L879" s="47" t="s">
        <v>43</v>
      </c>
      <c r="M879" s="47" t="s">
        <v>43</v>
      </c>
      <c r="N879" s="47" t="s">
        <v>43</v>
      </c>
      <c r="O879" s="47" t="s">
        <v>43</v>
      </c>
      <c r="P879" s="47" t="s">
        <v>43</v>
      </c>
      <c r="Q879" s="47" t="s">
        <v>43</v>
      </c>
      <c r="R879" s="47" t="s">
        <v>43</v>
      </c>
      <c r="S879" s="47" t="s">
        <v>43</v>
      </c>
      <c r="T879" s="47" t="s">
        <v>324</v>
      </c>
      <c r="U879" s="47" t="s">
        <v>41</v>
      </c>
      <c r="V879" s="50" t="s">
        <v>46</v>
      </c>
      <c r="W879" s="62"/>
    </row>
    <row r="880" spans="1:23" x14ac:dyDescent="0.3">
      <c r="A880" s="47">
        <v>14236</v>
      </c>
      <c r="B880" s="47">
        <v>937</v>
      </c>
      <c r="C880" s="47">
        <v>53200192</v>
      </c>
      <c r="D880" s="47" t="s">
        <v>2039</v>
      </c>
      <c r="E880" s="48" t="s">
        <v>2040</v>
      </c>
      <c r="F880" s="49">
        <v>7</v>
      </c>
      <c r="G880" s="49" t="s">
        <v>327</v>
      </c>
      <c r="H880" s="49" t="s">
        <v>322</v>
      </c>
      <c r="I880" s="49" t="s">
        <v>323</v>
      </c>
      <c r="J880" s="47">
        <v>14236</v>
      </c>
      <c r="K880" s="47" t="s">
        <v>43</v>
      </c>
      <c r="L880" s="47" t="s">
        <v>43</v>
      </c>
      <c r="M880" s="47" t="s">
        <v>43</v>
      </c>
      <c r="N880" s="47" t="s">
        <v>43</v>
      </c>
      <c r="O880" s="47" t="s">
        <v>43</v>
      </c>
      <c r="P880" s="47" t="s">
        <v>43</v>
      </c>
      <c r="Q880" s="47" t="s">
        <v>43</v>
      </c>
      <c r="R880" s="47" t="s">
        <v>43</v>
      </c>
      <c r="S880" s="47" t="s">
        <v>43</v>
      </c>
      <c r="T880" s="47" t="s">
        <v>324</v>
      </c>
      <c r="U880" s="47" t="s">
        <v>41</v>
      </c>
      <c r="V880" s="50" t="s">
        <v>46</v>
      </c>
      <c r="W880" s="62"/>
    </row>
    <row r="881" spans="1:23" x14ac:dyDescent="0.3">
      <c r="A881" s="47">
        <v>14237</v>
      </c>
      <c r="B881" s="47">
        <v>938</v>
      </c>
      <c r="C881" s="47">
        <v>53200192</v>
      </c>
      <c r="D881" s="47" t="s">
        <v>2041</v>
      </c>
      <c r="E881" s="48" t="s">
        <v>2042</v>
      </c>
      <c r="F881" s="49">
        <v>54</v>
      </c>
      <c r="G881" s="49" t="s">
        <v>327</v>
      </c>
      <c r="H881" s="49" t="s">
        <v>322</v>
      </c>
      <c r="I881" s="49" t="s">
        <v>323</v>
      </c>
      <c r="J881" s="47">
        <v>14237</v>
      </c>
      <c r="K881" s="47" t="s">
        <v>43</v>
      </c>
      <c r="L881" s="47" t="s">
        <v>43</v>
      </c>
      <c r="M881" s="47" t="s">
        <v>43</v>
      </c>
      <c r="N881" s="47" t="s">
        <v>43</v>
      </c>
      <c r="O881" s="47" t="s">
        <v>43</v>
      </c>
      <c r="P881" s="47" t="s">
        <v>43</v>
      </c>
      <c r="Q881" s="47" t="s">
        <v>43</v>
      </c>
      <c r="R881" s="47" t="s">
        <v>43</v>
      </c>
      <c r="S881" s="47" t="s">
        <v>43</v>
      </c>
      <c r="T881" s="47" t="s">
        <v>324</v>
      </c>
      <c r="U881" s="47" t="s">
        <v>41</v>
      </c>
      <c r="V881" s="50" t="s">
        <v>46</v>
      </c>
      <c r="W881" s="62"/>
    </row>
    <row r="882" spans="1:23" x14ac:dyDescent="0.3">
      <c r="A882" s="47">
        <v>14247</v>
      </c>
      <c r="B882" s="47">
        <v>51</v>
      </c>
      <c r="C882" s="47">
        <v>25400597</v>
      </c>
      <c r="D882" s="47" t="s">
        <v>2043</v>
      </c>
      <c r="E882" s="48" t="s">
        <v>2044</v>
      </c>
      <c r="F882" s="49">
        <v>4</v>
      </c>
      <c r="G882" s="49" t="s">
        <v>327</v>
      </c>
      <c r="H882" s="49" t="s">
        <v>322</v>
      </c>
      <c r="I882" s="49" t="s">
        <v>323</v>
      </c>
      <c r="J882" s="47">
        <v>14247</v>
      </c>
      <c r="K882" s="47" t="s">
        <v>43</v>
      </c>
      <c r="L882" s="47" t="s">
        <v>43</v>
      </c>
      <c r="M882" s="47" t="s">
        <v>43</v>
      </c>
      <c r="N882" s="47" t="s">
        <v>43</v>
      </c>
      <c r="O882" s="47" t="s">
        <v>43</v>
      </c>
      <c r="P882" s="47" t="s">
        <v>43</v>
      </c>
      <c r="Q882" s="47" t="s">
        <v>43</v>
      </c>
      <c r="R882" s="47" t="s">
        <v>43</v>
      </c>
      <c r="S882" s="47" t="s">
        <v>43</v>
      </c>
      <c r="T882" s="47" t="s">
        <v>324</v>
      </c>
      <c r="U882" s="47" t="s">
        <v>41</v>
      </c>
      <c r="V882" s="50" t="s">
        <v>46</v>
      </c>
      <c r="W882" s="62"/>
    </row>
    <row r="883" spans="1:23" ht="33.6" x14ac:dyDescent="0.3">
      <c r="A883" s="47">
        <v>14253</v>
      </c>
      <c r="B883" s="47">
        <v>913</v>
      </c>
      <c r="C883" s="47">
        <v>53200185</v>
      </c>
      <c r="D883" s="47" t="s">
        <v>2045</v>
      </c>
      <c r="E883" s="48" t="s">
        <v>2046</v>
      </c>
      <c r="F883" s="49">
        <v>6</v>
      </c>
      <c r="G883" s="49" t="s">
        <v>327</v>
      </c>
      <c r="H883" s="49" t="s">
        <v>322</v>
      </c>
      <c r="I883" s="49" t="s">
        <v>323</v>
      </c>
      <c r="J883" s="47">
        <v>14253</v>
      </c>
      <c r="K883" s="47" t="s">
        <v>43</v>
      </c>
      <c r="L883" s="47" t="s">
        <v>43</v>
      </c>
      <c r="M883" s="47" t="s">
        <v>43</v>
      </c>
      <c r="N883" s="47" t="s">
        <v>43</v>
      </c>
      <c r="O883" s="47" t="s">
        <v>43</v>
      </c>
      <c r="P883" s="47" t="s">
        <v>43</v>
      </c>
      <c r="Q883" s="47" t="s">
        <v>43</v>
      </c>
      <c r="R883" s="47" t="s">
        <v>43</v>
      </c>
      <c r="S883" s="47" t="s">
        <v>43</v>
      </c>
      <c r="T883" s="47" t="s">
        <v>324</v>
      </c>
      <c r="U883" s="47" t="s">
        <v>41</v>
      </c>
      <c r="V883" s="50" t="s">
        <v>46</v>
      </c>
      <c r="W883" s="62"/>
    </row>
    <row r="884" spans="1:23" ht="33.6" x14ac:dyDescent="0.3">
      <c r="A884" s="47">
        <v>14254</v>
      </c>
      <c r="B884" s="47">
        <v>914</v>
      </c>
      <c r="C884" s="47">
        <v>53200185</v>
      </c>
      <c r="D884" s="47" t="s">
        <v>2047</v>
      </c>
      <c r="E884" s="48" t="s">
        <v>2048</v>
      </c>
      <c r="F884" s="49">
        <v>6</v>
      </c>
      <c r="G884" s="49" t="s">
        <v>327</v>
      </c>
      <c r="H884" s="49" t="s">
        <v>322</v>
      </c>
      <c r="I884" s="49" t="s">
        <v>323</v>
      </c>
      <c r="J884" s="47">
        <v>14254</v>
      </c>
      <c r="K884" s="47" t="s">
        <v>43</v>
      </c>
      <c r="L884" s="47" t="s">
        <v>43</v>
      </c>
      <c r="M884" s="47" t="s">
        <v>43</v>
      </c>
      <c r="N884" s="47" t="s">
        <v>43</v>
      </c>
      <c r="O884" s="47" t="s">
        <v>43</v>
      </c>
      <c r="P884" s="47" t="s">
        <v>43</v>
      </c>
      <c r="Q884" s="47" t="s">
        <v>43</v>
      </c>
      <c r="R884" s="47" t="s">
        <v>43</v>
      </c>
      <c r="S884" s="47" t="s">
        <v>43</v>
      </c>
      <c r="T884" s="47" t="s">
        <v>324</v>
      </c>
      <c r="U884" s="47" t="s">
        <v>41</v>
      </c>
      <c r="V884" s="50" t="s">
        <v>46</v>
      </c>
      <c r="W884" s="62"/>
    </row>
    <row r="885" spans="1:23" ht="33.6" x14ac:dyDescent="0.3">
      <c r="A885" s="47">
        <v>14255</v>
      </c>
      <c r="B885" s="47">
        <v>915</v>
      </c>
      <c r="C885" s="47">
        <v>53200185</v>
      </c>
      <c r="D885" s="47" t="s">
        <v>2049</v>
      </c>
      <c r="E885" s="48" t="s">
        <v>2050</v>
      </c>
      <c r="F885" s="49">
        <v>6</v>
      </c>
      <c r="G885" s="49" t="s">
        <v>327</v>
      </c>
      <c r="H885" s="49" t="s">
        <v>322</v>
      </c>
      <c r="I885" s="49" t="s">
        <v>323</v>
      </c>
      <c r="J885" s="47">
        <v>14255</v>
      </c>
      <c r="K885" s="47" t="s">
        <v>43</v>
      </c>
      <c r="L885" s="47" t="s">
        <v>43</v>
      </c>
      <c r="M885" s="47" t="s">
        <v>43</v>
      </c>
      <c r="N885" s="47" t="s">
        <v>43</v>
      </c>
      <c r="O885" s="47" t="s">
        <v>43</v>
      </c>
      <c r="P885" s="47" t="s">
        <v>43</v>
      </c>
      <c r="Q885" s="47" t="s">
        <v>43</v>
      </c>
      <c r="R885" s="47" t="s">
        <v>43</v>
      </c>
      <c r="S885" s="47" t="s">
        <v>43</v>
      </c>
      <c r="T885" s="47" t="s">
        <v>324</v>
      </c>
      <c r="U885" s="47" t="s">
        <v>41</v>
      </c>
      <c r="V885" s="50" t="s">
        <v>46</v>
      </c>
      <c r="W885" s="62"/>
    </row>
    <row r="886" spans="1:23" ht="33.6" x14ac:dyDescent="0.3">
      <c r="A886" s="47">
        <v>14256</v>
      </c>
      <c r="B886" s="47">
        <v>916</v>
      </c>
      <c r="C886" s="47">
        <v>53200185</v>
      </c>
      <c r="D886" s="47" t="s">
        <v>2051</v>
      </c>
      <c r="E886" s="48" t="s">
        <v>2052</v>
      </c>
      <c r="F886" s="49">
        <v>6</v>
      </c>
      <c r="G886" s="49" t="s">
        <v>327</v>
      </c>
      <c r="H886" s="49" t="s">
        <v>322</v>
      </c>
      <c r="I886" s="49" t="s">
        <v>323</v>
      </c>
      <c r="J886" s="47">
        <v>14256</v>
      </c>
      <c r="K886" s="47" t="s">
        <v>43</v>
      </c>
      <c r="L886" s="47" t="s">
        <v>43</v>
      </c>
      <c r="M886" s="47" t="s">
        <v>43</v>
      </c>
      <c r="N886" s="47" t="s">
        <v>43</v>
      </c>
      <c r="O886" s="47" t="s">
        <v>43</v>
      </c>
      <c r="P886" s="47" t="s">
        <v>43</v>
      </c>
      <c r="Q886" s="47" t="s">
        <v>43</v>
      </c>
      <c r="R886" s="47" t="s">
        <v>43</v>
      </c>
      <c r="S886" s="47" t="s">
        <v>43</v>
      </c>
      <c r="T886" s="47" t="s">
        <v>324</v>
      </c>
      <c r="U886" s="47" t="s">
        <v>41</v>
      </c>
      <c r="V886" s="50" t="s">
        <v>46</v>
      </c>
      <c r="W886" s="62"/>
    </row>
    <row r="887" spans="1:23" ht="33.6" x14ac:dyDescent="0.3">
      <c r="A887" s="47">
        <v>14257</v>
      </c>
      <c r="B887" s="47">
        <v>917</v>
      </c>
      <c r="C887" s="47">
        <v>53200185</v>
      </c>
      <c r="D887" s="47" t="s">
        <v>2053</v>
      </c>
      <c r="E887" s="48" t="s">
        <v>2054</v>
      </c>
      <c r="F887" s="49">
        <v>6</v>
      </c>
      <c r="G887" s="49" t="s">
        <v>327</v>
      </c>
      <c r="H887" s="49" t="s">
        <v>322</v>
      </c>
      <c r="I887" s="49" t="s">
        <v>323</v>
      </c>
      <c r="J887" s="47">
        <v>14257</v>
      </c>
      <c r="K887" s="47" t="s">
        <v>43</v>
      </c>
      <c r="L887" s="47" t="s">
        <v>43</v>
      </c>
      <c r="M887" s="47" t="s">
        <v>43</v>
      </c>
      <c r="N887" s="47" t="s">
        <v>43</v>
      </c>
      <c r="O887" s="47" t="s">
        <v>43</v>
      </c>
      <c r="P887" s="47" t="s">
        <v>43</v>
      </c>
      <c r="Q887" s="47" t="s">
        <v>43</v>
      </c>
      <c r="R887" s="47" t="s">
        <v>43</v>
      </c>
      <c r="S887" s="47" t="s">
        <v>43</v>
      </c>
      <c r="T887" s="47" t="s">
        <v>324</v>
      </c>
      <c r="U887" s="47" t="s">
        <v>41</v>
      </c>
      <c r="V887" s="50" t="s">
        <v>46</v>
      </c>
      <c r="W887" s="62"/>
    </row>
    <row r="888" spans="1:23" ht="33.6" x14ac:dyDescent="0.3">
      <c r="A888" s="47">
        <v>14258</v>
      </c>
      <c r="B888" s="47">
        <v>918</v>
      </c>
      <c r="C888" s="47">
        <v>53200185</v>
      </c>
      <c r="D888" s="47" t="s">
        <v>2055</v>
      </c>
      <c r="E888" s="48" t="s">
        <v>2056</v>
      </c>
      <c r="F888" s="49">
        <v>6</v>
      </c>
      <c r="G888" s="49" t="s">
        <v>327</v>
      </c>
      <c r="H888" s="49" t="s">
        <v>322</v>
      </c>
      <c r="I888" s="49" t="s">
        <v>323</v>
      </c>
      <c r="J888" s="47">
        <v>14258</v>
      </c>
      <c r="K888" s="47" t="s">
        <v>43</v>
      </c>
      <c r="L888" s="47" t="s">
        <v>43</v>
      </c>
      <c r="M888" s="47" t="s">
        <v>43</v>
      </c>
      <c r="N888" s="47" t="s">
        <v>43</v>
      </c>
      <c r="O888" s="47" t="s">
        <v>43</v>
      </c>
      <c r="P888" s="47" t="s">
        <v>43</v>
      </c>
      <c r="Q888" s="47" t="s">
        <v>43</v>
      </c>
      <c r="R888" s="47" t="s">
        <v>43</v>
      </c>
      <c r="S888" s="47" t="s">
        <v>43</v>
      </c>
      <c r="T888" s="47" t="s">
        <v>324</v>
      </c>
      <c r="U888" s="47" t="s">
        <v>41</v>
      </c>
      <c r="V888" s="50" t="s">
        <v>46</v>
      </c>
      <c r="W888" s="62"/>
    </row>
    <row r="889" spans="1:23" ht="33.6" x14ac:dyDescent="0.3">
      <c r="A889" s="47">
        <v>14259</v>
      </c>
      <c r="B889" s="47">
        <v>919</v>
      </c>
      <c r="C889" s="47">
        <v>53200185</v>
      </c>
      <c r="D889" s="47" t="s">
        <v>2057</v>
      </c>
      <c r="E889" s="48" t="s">
        <v>2058</v>
      </c>
      <c r="F889" s="49">
        <v>6</v>
      </c>
      <c r="G889" s="49" t="s">
        <v>327</v>
      </c>
      <c r="H889" s="49" t="s">
        <v>322</v>
      </c>
      <c r="I889" s="49" t="s">
        <v>323</v>
      </c>
      <c r="J889" s="47">
        <v>14259</v>
      </c>
      <c r="K889" s="47" t="s">
        <v>43</v>
      </c>
      <c r="L889" s="47" t="s">
        <v>43</v>
      </c>
      <c r="M889" s="47" t="s">
        <v>43</v>
      </c>
      <c r="N889" s="47" t="s">
        <v>43</v>
      </c>
      <c r="O889" s="47" t="s">
        <v>43</v>
      </c>
      <c r="P889" s="47" t="s">
        <v>43</v>
      </c>
      <c r="Q889" s="47" t="s">
        <v>43</v>
      </c>
      <c r="R889" s="47" t="s">
        <v>43</v>
      </c>
      <c r="S889" s="47" t="s">
        <v>43</v>
      </c>
      <c r="T889" s="47" t="s">
        <v>324</v>
      </c>
      <c r="U889" s="47" t="s">
        <v>41</v>
      </c>
      <c r="V889" s="50" t="s">
        <v>46</v>
      </c>
      <c r="W889" s="62"/>
    </row>
    <row r="890" spans="1:23" ht="33.6" x14ac:dyDescent="0.3">
      <c r="A890" s="47">
        <v>14260</v>
      </c>
      <c r="B890" s="47">
        <v>920</v>
      </c>
      <c r="C890" s="47">
        <v>53200185</v>
      </c>
      <c r="D890" s="47" t="s">
        <v>2059</v>
      </c>
      <c r="E890" s="48" t="s">
        <v>2060</v>
      </c>
      <c r="F890" s="49">
        <v>6</v>
      </c>
      <c r="G890" s="49" t="s">
        <v>327</v>
      </c>
      <c r="H890" s="49" t="s">
        <v>322</v>
      </c>
      <c r="I890" s="49" t="s">
        <v>323</v>
      </c>
      <c r="J890" s="47">
        <v>14260</v>
      </c>
      <c r="K890" s="47" t="s">
        <v>43</v>
      </c>
      <c r="L890" s="47" t="s">
        <v>43</v>
      </c>
      <c r="M890" s="47" t="s">
        <v>43</v>
      </c>
      <c r="N890" s="47" t="s">
        <v>43</v>
      </c>
      <c r="O890" s="47" t="s">
        <v>43</v>
      </c>
      <c r="P890" s="47" t="s">
        <v>43</v>
      </c>
      <c r="Q890" s="47" t="s">
        <v>43</v>
      </c>
      <c r="R890" s="47" t="s">
        <v>43</v>
      </c>
      <c r="S890" s="47" t="s">
        <v>43</v>
      </c>
      <c r="T890" s="47" t="s">
        <v>324</v>
      </c>
      <c r="U890" s="47" t="s">
        <v>41</v>
      </c>
      <c r="V890" s="50" t="s">
        <v>46</v>
      </c>
      <c r="W890" s="62"/>
    </row>
    <row r="891" spans="1:23" ht="33.6" x14ac:dyDescent="0.3">
      <c r="A891" s="47">
        <v>14261</v>
      </c>
      <c r="B891" s="47">
        <v>921</v>
      </c>
      <c r="C891" s="47">
        <v>53200185</v>
      </c>
      <c r="D891" s="47" t="s">
        <v>2061</v>
      </c>
      <c r="E891" s="48" t="s">
        <v>2062</v>
      </c>
      <c r="F891" s="49">
        <v>6</v>
      </c>
      <c r="G891" s="49" t="s">
        <v>327</v>
      </c>
      <c r="H891" s="49" t="s">
        <v>322</v>
      </c>
      <c r="I891" s="49" t="s">
        <v>323</v>
      </c>
      <c r="J891" s="47">
        <v>14261</v>
      </c>
      <c r="K891" s="47" t="s">
        <v>43</v>
      </c>
      <c r="L891" s="47" t="s">
        <v>43</v>
      </c>
      <c r="M891" s="47" t="s">
        <v>43</v>
      </c>
      <c r="N891" s="47" t="s">
        <v>43</v>
      </c>
      <c r="O891" s="47" t="s">
        <v>43</v>
      </c>
      <c r="P891" s="47" t="s">
        <v>43</v>
      </c>
      <c r="Q891" s="47" t="s">
        <v>43</v>
      </c>
      <c r="R891" s="47" t="s">
        <v>43</v>
      </c>
      <c r="S891" s="47" t="s">
        <v>43</v>
      </c>
      <c r="T891" s="47" t="s">
        <v>324</v>
      </c>
      <c r="U891" s="47" t="s">
        <v>41</v>
      </c>
      <c r="V891" s="50" t="s">
        <v>46</v>
      </c>
      <c r="W891" s="62"/>
    </row>
    <row r="892" spans="1:23" x14ac:dyDescent="0.3">
      <c r="A892" s="47">
        <v>14262</v>
      </c>
      <c r="B892" s="47">
        <v>922</v>
      </c>
      <c r="C892" s="47">
        <v>53200185</v>
      </c>
      <c r="D892" s="47" t="s">
        <v>2063</v>
      </c>
      <c r="E892" s="48" t="s">
        <v>2064</v>
      </c>
      <c r="F892" s="49">
        <v>6</v>
      </c>
      <c r="G892" s="49" t="s">
        <v>327</v>
      </c>
      <c r="H892" s="49" t="s">
        <v>322</v>
      </c>
      <c r="I892" s="49" t="s">
        <v>323</v>
      </c>
      <c r="J892" s="47">
        <v>14262</v>
      </c>
      <c r="K892" s="47" t="s">
        <v>43</v>
      </c>
      <c r="L892" s="47" t="s">
        <v>43</v>
      </c>
      <c r="M892" s="47" t="s">
        <v>43</v>
      </c>
      <c r="N892" s="47" t="s">
        <v>43</v>
      </c>
      <c r="O892" s="47" t="s">
        <v>43</v>
      </c>
      <c r="P892" s="47" t="s">
        <v>43</v>
      </c>
      <c r="Q892" s="47" t="s">
        <v>43</v>
      </c>
      <c r="R892" s="47" t="s">
        <v>43</v>
      </c>
      <c r="S892" s="47" t="s">
        <v>43</v>
      </c>
      <c r="T892" s="47" t="s">
        <v>324</v>
      </c>
      <c r="U892" s="47" t="s">
        <v>41</v>
      </c>
      <c r="V892" s="50" t="s">
        <v>46</v>
      </c>
      <c r="W892" s="62"/>
    </row>
    <row r="893" spans="1:23" ht="33.6" x14ac:dyDescent="0.3">
      <c r="A893" s="47">
        <v>14263</v>
      </c>
      <c r="B893" s="47">
        <v>1045</v>
      </c>
      <c r="C893" s="47">
        <v>53200339</v>
      </c>
      <c r="D893" s="47" t="s">
        <v>2065</v>
      </c>
      <c r="E893" s="48" t="s">
        <v>2066</v>
      </c>
      <c r="F893" s="49">
        <v>6</v>
      </c>
      <c r="G893" s="49" t="s">
        <v>327</v>
      </c>
      <c r="H893" s="49" t="s">
        <v>322</v>
      </c>
      <c r="I893" s="49" t="s">
        <v>323</v>
      </c>
      <c r="J893" s="47">
        <v>14263</v>
      </c>
      <c r="K893" s="47" t="s">
        <v>43</v>
      </c>
      <c r="L893" s="47" t="s">
        <v>43</v>
      </c>
      <c r="M893" s="47" t="s">
        <v>43</v>
      </c>
      <c r="N893" s="47" t="s">
        <v>43</v>
      </c>
      <c r="O893" s="47" t="s">
        <v>43</v>
      </c>
      <c r="P893" s="47" t="s">
        <v>43</v>
      </c>
      <c r="Q893" s="47" t="s">
        <v>43</v>
      </c>
      <c r="R893" s="47" t="s">
        <v>43</v>
      </c>
      <c r="S893" s="47" t="s">
        <v>43</v>
      </c>
      <c r="T893" s="47" t="s">
        <v>324</v>
      </c>
      <c r="U893" s="47" t="s">
        <v>41</v>
      </c>
      <c r="V893" s="50" t="s">
        <v>46</v>
      </c>
      <c r="W893" s="62"/>
    </row>
    <row r="894" spans="1:23" ht="33.6" x14ac:dyDescent="0.3">
      <c r="A894" s="47">
        <v>14264</v>
      </c>
      <c r="B894" s="47">
        <v>369</v>
      </c>
      <c r="C894" s="47">
        <v>53100262</v>
      </c>
      <c r="D894" s="47" t="s">
        <v>2067</v>
      </c>
      <c r="E894" s="48" t="s">
        <v>2068</v>
      </c>
      <c r="F894" s="49">
        <v>6</v>
      </c>
      <c r="G894" s="49" t="s">
        <v>327</v>
      </c>
      <c r="H894" s="49" t="s">
        <v>322</v>
      </c>
      <c r="I894" s="49" t="s">
        <v>323</v>
      </c>
      <c r="J894" s="47">
        <v>14264</v>
      </c>
      <c r="K894" s="47" t="s">
        <v>43</v>
      </c>
      <c r="L894" s="47" t="s">
        <v>43</v>
      </c>
      <c r="M894" s="47" t="s">
        <v>43</v>
      </c>
      <c r="N894" s="47" t="s">
        <v>43</v>
      </c>
      <c r="O894" s="47" t="s">
        <v>43</v>
      </c>
      <c r="P894" s="47" t="s">
        <v>43</v>
      </c>
      <c r="Q894" s="47" t="s">
        <v>43</v>
      </c>
      <c r="R894" s="47" t="s">
        <v>43</v>
      </c>
      <c r="S894" s="47" t="s">
        <v>43</v>
      </c>
      <c r="T894" s="47" t="s">
        <v>324</v>
      </c>
      <c r="U894" s="47" t="s">
        <v>41</v>
      </c>
      <c r="V894" s="50" t="s">
        <v>46</v>
      </c>
      <c r="W894" s="62"/>
    </row>
    <row r="895" spans="1:23" ht="33.6" x14ac:dyDescent="0.3">
      <c r="A895" s="47">
        <v>14265</v>
      </c>
      <c r="B895" s="47">
        <v>370</v>
      </c>
      <c r="C895" s="47">
        <v>53100262</v>
      </c>
      <c r="D895" s="47" t="s">
        <v>2069</v>
      </c>
      <c r="E895" s="48" t="s">
        <v>2070</v>
      </c>
      <c r="F895" s="49">
        <v>6</v>
      </c>
      <c r="G895" s="49" t="s">
        <v>327</v>
      </c>
      <c r="H895" s="49" t="s">
        <v>322</v>
      </c>
      <c r="I895" s="49" t="s">
        <v>323</v>
      </c>
      <c r="J895" s="47">
        <v>14265</v>
      </c>
      <c r="K895" s="47" t="s">
        <v>43</v>
      </c>
      <c r="L895" s="47" t="s">
        <v>43</v>
      </c>
      <c r="M895" s="47" t="s">
        <v>43</v>
      </c>
      <c r="N895" s="47" t="s">
        <v>43</v>
      </c>
      <c r="O895" s="47" t="s">
        <v>43</v>
      </c>
      <c r="P895" s="47" t="s">
        <v>43</v>
      </c>
      <c r="Q895" s="47" t="s">
        <v>43</v>
      </c>
      <c r="R895" s="47" t="s">
        <v>43</v>
      </c>
      <c r="S895" s="47" t="s">
        <v>43</v>
      </c>
      <c r="T895" s="47" t="s">
        <v>324</v>
      </c>
      <c r="U895" s="47" t="s">
        <v>41</v>
      </c>
      <c r="V895" s="50" t="s">
        <v>46</v>
      </c>
      <c r="W895" s="62"/>
    </row>
    <row r="896" spans="1:23" ht="33.6" x14ac:dyDescent="0.3">
      <c r="A896" s="47">
        <v>14266</v>
      </c>
      <c r="B896" s="47">
        <v>371</v>
      </c>
      <c r="C896" s="47">
        <v>53100262</v>
      </c>
      <c r="D896" s="47" t="s">
        <v>2071</v>
      </c>
      <c r="E896" s="48" t="s">
        <v>2072</v>
      </c>
      <c r="F896" s="49">
        <v>6</v>
      </c>
      <c r="G896" s="49" t="s">
        <v>327</v>
      </c>
      <c r="H896" s="49" t="s">
        <v>322</v>
      </c>
      <c r="I896" s="49" t="s">
        <v>323</v>
      </c>
      <c r="J896" s="47">
        <v>14266</v>
      </c>
      <c r="K896" s="47" t="s">
        <v>43</v>
      </c>
      <c r="L896" s="47" t="s">
        <v>43</v>
      </c>
      <c r="M896" s="47" t="s">
        <v>43</v>
      </c>
      <c r="N896" s="47" t="s">
        <v>43</v>
      </c>
      <c r="O896" s="47" t="s">
        <v>43</v>
      </c>
      <c r="P896" s="47" t="s">
        <v>43</v>
      </c>
      <c r="Q896" s="47" t="s">
        <v>43</v>
      </c>
      <c r="R896" s="47" t="s">
        <v>43</v>
      </c>
      <c r="S896" s="47" t="s">
        <v>43</v>
      </c>
      <c r="T896" s="47" t="s">
        <v>324</v>
      </c>
      <c r="U896" s="47" t="s">
        <v>41</v>
      </c>
      <c r="V896" s="50" t="s">
        <v>46</v>
      </c>
      <c r="W896" s="62"/>
    </row>
    <row r="897" spans="1:23" ht="33.6" x14ac:dyDescent="0.3">
      <c r="A897" s="47">
        <v>14267</v>
      </c>
      <c r="B897" s="47">
        <v>372</v>
      </c>
      <c r="C897" s="47">
        <v>53100262</v>
      </c>
      <c r="D897" s="47" t="s">
        <v>2073</v>
      </c>
      <c r="E897" s="48" t="s">
        <v>2074</v>
      </c>
      <c r="F897" s="49">
        <v>6</v>
      </c>
      <c r="G897" s="49" t="s">
        <v>327</v>
      </c>
      <c r="H897" s="49" t="s">
        <v>322</v>
      </c>
      <c r="I897" s="49" t="s">
        <v>323</v>
      </c>
      <c r="J897" s="47">
        <v>14267</v>
      </c>
      <c r="K897" s="47" t="s">
        <v>43</v>
      </c>
      <c r="L897" s="47" t="s">
        <v>43</v>
      </c>
      <c r="M897" s="47" t="s">
        <v>43</v>
      </c>
      <c r="N897" s="47" t="s">
        <v>43</v>
      </c>
      <c r="O897" s="47" t="s">
        <v>43</v>
      </c>
      <c r="P897" s="47" t="s">
        <v>43</v>
      </c>
      <c r="Q897" s="47" t="s">
        <v>43</v>
      </c>
      <c r="R897" s="47" t="s">
        <v>43</v>
      </c>
      <c r="S897" s="47" t="s">
        <v>43</v>
      </c>
      <c r="T897" s="47" t="s">
        <v>324</v>
      </c>
      <c r="U897" s="47" t="s">
        <v>41</v>
      </c>
      <c r="V897" s="50" t="s">
        <v>46</v>
      </c>
      <c r="W897" s="62"/>
    </row>
    <row r="898" spans="1:23" ht="33.6" x14ac:dyDescent="0.3">
      <c r="A898" s="47">
        <v>14268</v>
      </c>
      <c r="B898" s="47">
        <v>373</v>
      </c>
      <c r="C898" s="47">
        <v>53100262</v>
      </c>
      <c r="D898" s="47" t="s">
        <v>2075</v>
      </c>
      <c r="E898" s="48" t="s">
        <v>2076</v>
      </c>
      <c r="F898" s="49">
        <v>6</v>
      </c>
      <c r="G898" s="49" t="s">
        <v>327</v>
      </c>
      <c r="H898" s="49" t="s">
        <v>322</v>
      </c>
      <c r="I898" s="49" t="s">
        <v>323</v>
      </c>
      <c r="J898" s="47">
        <v>14268</v>
      </c>
      <c r="K898" s="47" t="s">
        <v>43</v>
      </c>
      <c r="L898" s="47" t="s">
        <v>43</v>
      </c>
      <c r="M898" s="47" t="s">
        <v>43</v>
      </c>
      <c r="N898" s="47" t="s">
        <v>43</v>
      </c>
      <c r="O898" s="47" t="s">
        <v>43</v>
      </c>
      <c r="P898" s="47" t="s">
        <v>43</v>
      </c>
      <c r="Q898" s="47" t="s">
        <v>43</v>
      </c>
      <c r="R898" s="47" t="s">
        <v>43</v>
      </c>
      <c r="S898" s="47" t="s">
        <v>43</v>
      </c>
      <c r="T898" s="47" t="s">
        <v>324</v>
      </c>
      <c r="U898" s="47" t="s">
        <v>41</v>
      </c>
      <c r="V898" s="50" t="s">
        <v>46</v>
      </c>
      <c r="W898" s="62"/>
    </row>
    <row r="899" spans="1:23" ht="33.6" x14ac:dyDescent="0.3">
      <c r="A899" s="47">
        <v>14269</v>
      </c>
      <c r="B899" s="47">
        <v>374</v>
      </c>
      <c r="C899" s="47">
        <v>53100262</v>
      </c>
      <c r="D899" s="47" t="s">
        <v>2077</v>
      </c>
      <c r="E899" s="48" t="s">
        <v>2078</v>
      </c>
      <c r="F899" s="49">
        <v>6</v>
      </c>
      <c r="G899" s="49" t="s">
        <v>327</v>
      </c>
      <c r="H899" s="49" t="s">
        <v>322</v>
      </c>
      <c r="I899" s="49" t="s">
        <v>323</v>
      </c>
      <c r="J899" s="47">
        <v>14269</v>
      </c>
      <c r="K899" s="47" t="s">
        <v>43</v>
      </c>
      <c r="L899" s="47" t="s">
        <v>43</v>
      </c>
      <c r="M899" s="47" t="s">
        <v>43</v>
      </c>
      <c r="N899" s="47" t="s">
        <v>43</v>
      </c>
      <c r="O899" s="47" t="s">
        <v>43</v>
      </c>
      <c r="P899" s="47" t="s">
        <v>43</v>
      </c>
      <c r="Q899" s="47" t="s">
        <v>43</v>
      </c>
      <c r="R899" s="47" t="s">
        <v>43</v>
      </c>
      <c r="S899" s="47" t="s">
        <v>43</v>
      </c>
      <c r="T899" s="47" t="s">
        <v>324</v>
      </c>
      <c r="U899" s="47" t="s">
        <v>41</v>
      </c>
      <c r="V899" s="50" t="s">
        <v>46</v>
      </c>
      <c r="W899" s="62"/>
    </row>
    <row r="900" spans="1:23" x14ac:dyDescent="0.3">
      <c r="A900" s="47">
        <v>14270</v>
      </c>
      <c r="B900" s="47">
        <v>1361</v>
      </c>
      <c r="C900" s="47">
        <v>53200438</v>
      </c>
      <c r="D900" s="47" t="s">
        <v>2079</v>
      </c>
      <c r="E900" s="48" t="s">
        <v>2080</v>
      </c>
      <c r="F900" s="49">
        <v>6</v>
      </c>
      <c r="G900" s="49" t="s">
        <v>327</v>
      </c>
      <c r="H900" s="49" t="s">
        <v>322</v>
      </c>
      <c r="I900" s="49" t="s">
        <v>323</v>
      </c>
      <c r="J900" s="47">
        <v>14270</v>
      </c>
      <c r="K900" s="47" t="s">
        <v>43</v>
      </c>
      <c r="L900" s="47" t="s">
        <v>43</v>
      </c>
      <c r="M900" s="47" t="s">
        <v>43</v>
      </c>
      <c r="N900" s="47" t="s">
        <v>43</v>
      </c>
      <c r="O900" s="47" t="s">
        <v>43</v>
      </c>
      <c r="P900" s="47" t="s">
        <v>43</v>
      </c>
      <c r="Q900" s="47" t="s">
        <v>43</v>
      </c>
      <c r="R900" s="47" t="s">
        <v>43</v>
      </c>
      <c r="S900" s="47" t="s">
        <v>43</v>
      </c>
      <c r="T900" s="47" t="s">
        <v>324</v>
      </c>
      <c r="U900" s="47" t="s">
        <v>41</v>
      </c>
      <c r="V900" s="50" t="s">
        <v>46</v>
      </c>
      <c r="W900" s="62"/>
    </row>
    <row r="901" spans="1:23" x14ac:dyDescent="0.3">
      <c r="A901" s="47">
        <v>14271</v>
      </c>
      <c r="B901" s="47">
        <v>1362</v>
      </c>
      <c r="C901" s="47">
        <v>53200438</v>
      </c>
      <c r="D901" s="47" t="s">
        <v>2081</v>
      </c>
      <c r="E901" s="48" t="s">
        <v>2082</v>
      </c>
      <c r="F901" s="49">
        <v>6</v>
      </c>
      <c r="G901" s="49" t="s">
        <v>327</v>
      </c>
      <c r="H901" s="49" t="s">
        <v>322</v>
      </c>
      <c r="I901" s="49" t="s">
        <v>323</v>
      </c>
      <c r="J901" s="47">
        <v>14271</v>
      </c>
      <c r="K901" s="47" t="s">
        <v>43</v>
      </c>
      <c r="L901" s="47" t="s">
        <v>43</v>
      </c>
      <c r="M901" s="47" t="s">
        <v>43</v>
      </c>
      <c r="N901" s="47" t="s">
        <v>43</v>
      </c>
      <c r="O901" s="47" t="s">
        <v>43</v>
      </c>
      <c r="P901" s="47" t="s">
        <v>43</v>
      </c>
      <c r="Q901" s="47" t="s">
        <v>43</v>
      </c>
      <c r="R901" s="47" t="s">
        <v>43</v>
      </c>
      <c r="S901" s="47" t="s">
        <v>43</v>
      </c>
      <c r="T901" s="47" t="s">
        <v>324</v>
      </c>
      <c r="U901" s="47" t="s">
        <v>41</v>
      </c>
      <c r="V901" s="50" t="s">
        <v>46</v>
      </c>
      <c r="W901" s="62"/>
    </row>
    <row r="902" spans="1:23" x14ac:dyDescent="0.3">
      <c r="A902" s="47">
        <v>14272</v>
      </c>
      <c r="B902" s="47">
        <v>1363</v>
      </c>
      <c r="C902" s="47">
        <v>53200438</v>
      </c>
      <c r="D902" s="47" t="s">
        <v>2083</v>
      </c>
      <c r="E902" s="48" t="s">
        <v>2084</v>
      </c>
      <c r="F902" s="49">
        <v>6</v>
      </c>
      <c r="G902" s="49" t="s">
        <v>327</v>
      </c>
      <c r="H902" s="49" t="s">
        <v>322</v>
      </c>
      <c r="I902" s="49" t="s">
        <v>323</v>
      </c>
      <c r="J902" s="47">
        <v>14272</v>
      </c>
      <c r="K902" s="47" t="s">
        <v>43</v>
      </c>
      <c r="L902" s="47" t="s">
        <v>43</v>
      </c>
      <c r="M902" s="47" t="s">
        <v>43</v>
      </c>
      <c r="N902" s="47" t="s">
        <v>43</v>
      </c>
      <c r="O902" s="47" t="s">
        <v>43</v>
      </c>
      <c r="P902" s="47" t="s">
        <v>43</v>
      </c>
      <c r="Q902" s="47" t="s">
        <v>43</v>
      </c>
      <c r="R902" s="47" t="s">
        <v>43</v>
      </c>
      <c r="S902" s="47" t="s">
        <v>43</v>
      </c>
      <c r="T902" s="47" t="s">
        <v>324</v>
      </c>
      <c r="U902" s="47" t="s">
        <v>41</v>
      </c>
      <c r="V902" s="50" t="s">
        <v>46</v>
      </c>
      <c r="W902" s="62"/>
    </row>
    <row r="903" spans="1:23" x14ac:dyDescent="0.3">
      <c r="A903" s="47">
        <v>14273</v>
      </c>
      <c r="B903" s="47">
        <v>1364</v>
      </c>
      <c r="C903" s="47">
        <v>53200438</v>
      </c>
      <c r="D903" s="47" t="s">
        <v>2085</v>
      </c>
      <c r="E903" s="48" t="s">
        <v>2086</v>
      </c>
      <c r="F903" s="49">
        <v>6</v>
      </c>
      <c r="G903" s="49" t="s">
        <v>327</v>
      </c>
      <c r="H903" s="49" t="s">
        <v>322</v>
      </c>
      <c r="I903" s="49" t="s">
        <v>323</v>
      </c>
      <c r="J903" s="47">
        <v>14273</v>
      </c>
      <c r="K903" s="47" t="s">
        <v>43</v>
      </c>
      <c r="L903" s="47" t="s">
        <v>43</v>
      </c>
      <c r="M903" s="47" t="s">
        <v>43</v>
      </c>
      <c r="N903" s="47" t="s">
        <v>43</v>
      </c>
      <c r="O903" s="47" t="s">
        <v>43</v>
      </c>
      <c r="P903" s="47" t="s">
        <v>43</v>
      </c>
      <c r="Q903" s="47" t="s">
        <v>43</v>
      </c>
      <c r="R903" s="47" t="s">
        <v>43</v>
      </c>
      <c r="S903" s="47" t="s">
        <v>43</v>
      </c>
      <c r="T903" s="47" t="s">
        <v>324</v>
      </c>
      <c r="U903" s="47" t="s">
        <v>41</v>
      </c>
      <c r="V903" s="50" t="s">
        <v>46</v>
      </c>
      <c r="W903" s="62"/>
    </row>
    <row r="904" spans="1:23" x14ac:dyDescent="0.3">
      <c r="A904" s="47">
        <v>14274</v>
      </c>
      <c r="B904" s="47">
        <v>1365</v>
      </c>
      <c r="C904" s="47">
        <v>53200438</v>
      </c>
      <c r="D904" s="47" t="s">
        <v>2087</v>
      </c>
      <c r="E904" s="48" t="s">
        <v>2088</v>
      </c>
      <c r="F904" s="49">
        <v>3</v>
      </c>
      <c r="G904" s="49" t="s">
        <v>327</v>
      </c>
      <c r="H904" s="49" t="s">
        <v>322</v>
      </c>
      <c r="I904" s="49" t="s">
        <v>323</v>
      </c>
      <c r="J904" s="47">
        <v>14274</v>
      </c>
      <c r="K904" s="47" t="s">
        <v>43</v>
      </c>
      <c r="L904" s="47" t="s">
        <v>43</v>
      </c>
      <c r="M904" s="47" t="s">
        <v>43</v>
      </c>
      <c r="N904" s="47" t="s">
        <v>43</v>
      </c>
      <c r="O904" s="47" t="s">
        <v>43</v>
      </c>
      <c r="P904" s="47" t="s">
        <v>43</v>
      </c>
      <c r="Q904" s="47" t="s">
        <v>43</v>
      </c>
      <c r="R904" s="47" t="s">
        <v>43</v>
      </c>
      <c r="S904" s="47" t="s">
        <v>43</v>
      </c>
      <c r="T904" s="47" t="s">
        <v>324</v>
      </c>
      <c r="U904" s="47" t="s">
        <v>41</v>
      </c>
      <c r="V904" s="50" t="s">
        <v>46</v>
      </c>
      <c r="W904" s="62"/>
    </row>
    <row r="905" spans="1:23" x14ac:dyDescent="0.3">
      <c r="A905" s="47">
        <v>14275</v>
      </c>
      <c r="B905" s="47">
        <v>1366</v>
      </c>
      <c r="C905" s="47">
        <v>53200438</v>
      </c>
      <c r="D905" s="47" t="s">
        <v>2089</v>
      </c>
      <c r="E905" s="48" t="s">
        <v>2090</v>
      </c>
      <c r="F905" s="49">
        <v>3</v>
      </c>
      <c r="G905" s="49" t="s">
        <v>327</v>
      </c>
      <c r="H905" s="49" t="s">
        <v>322</v>
      </c>
      <c r="I905" s="49" t="s">
        <v>323</v>
      </c>
      <c r="J905" s="47">
        <v>14275</v>
      </c>
      <c r="K905" s="47" t="s">
        <v>43</v>
      </c>
      <c r="L905" s="47" t="s">
        <v>43</v>
      </c>
      <c r="M905" s="47" t="s">
        <v>43</v>
      </c>
      <c r="N905" s="47" t="s">
        <v>43</v>
      </c>
      <c r="O905" s="47" t="s">
        <v>43</v>
      </c>
      <c r="P905" s="47" t="s">
        <v>43</v>
      </c>
      <c r="Q905" s="47" t="s">
        <v>43</v>
      </c>
      <c r="R905" s="47" t="s">
        <v>43</v>
      </c>
      <c r="S905" s="47" t="s">
        <v>43</v>
      </c>
      <c r="T905" s="47" t="s">
        <v>324</v>
      </c>
      <c r="U905" s="47" t="s">
        <v>41</v>
      </c>
      <c r="V905" s="50" t="s">
        <v>46</v>
      </c>
      <c r="W905" s="62"/>
    </row>
    <row r="906" spans="1:23" ht="33.6" x14ac:dyDescent="0.3">
      <c r="A906" s="47">
        <v>14276</v>
      </c>
      <c r="B906" s="47">
        <v>1367</v>
      </c>
      <c r="C906" s="47">
        <v>53200438</v>
      </c>
      <c r="D906" s="47" t="s">
        <v>2091</v>
      </c>
      <c r="E906" s="48" t="s">
        <v>2092</v>
      </c>
      <c r="F906" s="49">
        <v>6</v>
      </c>
      <c r="G906" s="49" t="s">
        <v>327</v>
      </c>
      <c r="H906" s="49" t="s">
        <v>322</v>
      </c>
      <c r="I906" s="49" t="s">
        <v>323</v>
      </c>
      <c r="J906" s="47">
        <v>14276</v>
      </c>
      <c r="K906" s="47" t="s">
        <v>43</v>
      </c>
      <c r="L906" s="47" t="s">
        <v>43</v>
      </c>
      <c r="M906" s="47" t="s">
        <v>43</v>
      </c>
      <c r="N906" s="47" t="s">
        <v>43</v>
      </c>
      <c r="O906" s="47" t="s">
        <v>43</v>
      </c>
      <c r="P906" s="47" t="s">
        <v>43</v>
      </c>
      <c r="Q906" s="47" t="s">
        <v>43</v>
      </c>
      <c r="R906" s="47" t="s">
        <v>43</v>
      </c>
      <c r="S906" s="47" t="s">
        <v>43</v>
      </c>
      <c r="T906" s="47" t="s">
        <v>324</v>
      </c>
      <c r="U906" s="47" t="s">
        <v>41</v>
      </c>
      <c r="V906" s="50" t="s">
        <v>46</v>
      </c>
      <c r="W906" s="62"/>
    </row>
    <row r="907" spans="1:23" x14ac:dyDescent="0.3">
      <c r="A907" s="47">
        <v>14277</v>
      </c>
      <c r="B907" s="47">
        <v>1046</v>
      </c>
      <c r="C907" s="47">
        <v>53200339</v>
      </c>
      <c r="D907" s="47" t="s">
        <v>2093</v>
      </c>
      <c r="E907" s="48" t="s">
        <v>2094</v>
      </c>
      <c r="F907" s="49">
        <v>6</v>
      </c>
      <c r="G907" s="49" t="s">
        <v>327</v>
      </c>
      <c r="H907" s="49" t="s">
        <v>322</v>
      </c>
      <c r="I907" s="49" t="s">
        <v>323</v>
      </c>
      <c r="J907" s="47">
        <v>14277</v>
      </c>
      <c r="K907" s="47" t="s">
        <v>43</v>
      </c>
      <c r="L907" s="47" t="s">
        <v>43</v>
      </c>
      <c r="M907" s="47" t="s">
        <v>43</v>
      </c>
      <c r="N907" s="47" t="s">
        <v>43</v>
      </c>
      <c r="O907" s="47" t="s">
        <v>43</v>
      </c>
      <c r="P907" s="47" t="s">
        <v>43</v>
      </c>
      <c r="Q907" s="47" t="s">
        <v>43</v>
      </c>
      <c r="R907" s="47" t="s">
        <v>43</v>
      </c>
      <c r="S907" s="47" t="s">
        <v>43</v>
      </c>
      <c r="T907" s="47" t="s">
        <v>324</v>
      </c>
      <c r="U907" s="47" t="s">
        <v>41</v>
      </c>
      <c r="V907" s="50" t="s">
        <v>46</v>
      </c>
      <c r="W907" s="62"/>
    </row>
    <row r="908" spans="1:23" ht="33.6" x14ac:dyDescent="0.3">
      <c r="A908" s="47">
        <v>14278</v>
      </c>
      <c r="B908" s="47">
        <v>1047</v>
      </c>
      <c r="C908" s="47">
        <v>53200339</v>
      </c>
      <c r="D908" s="47" t="s">
        <v>2095</v>
      </c>
      <c r="E908" s="48" t="s">
        <v>2096</v>
      </c>
      <c r="F908" s="49">
        <v>6</v>
      </c>
      <c r="G908" s="49" t="s">
        <v>327</v>
      </c>
      <c r="H908" s="49" t="s">
        <v>322</v>
      </c>
      <c r="I908" s="49" t="s">
        <v>323</v>
      </c>
      <c r="J908" s="47">
        <v>14278</v>
      </c>
      <c r="K908" s="47" t="s">
        <v>43</v>
      </c>
      <c r="L908" s="47" t="s">
        <v>43</v>
      </c>
      <c r="M908" s="47" t="s">
        <v>43</v>
      </c>
      <c r="N908" s="47" t="s">
        <v>43</v>
      </c>
      <c r="O908" s="47" t="s">
        <v>43</v>
      </c>
      <c r="P908" s="47" t="s">
        <v>43</v>
      </c>
      <c r="Q908" s="47" t="s">
        <v>43</v>
      </c>
      <c r="R908" s="47" t="s">
        <v>43</v>
      </c>
      <c r="S908" s="47" t="s">
        <v>43</v>
      </c>
      <c r="T908" s="47" t="s">
        <v>324</v>
      </c>
      <c r="U908" s="47" t="s">
        <v>41</v>
      </c>
      <c r="V908" s="50" t="s">
        <v>46</v>
      </c>
      <c r="W908" s="62"/>
    </row>
    <row r="909" spans="1:23" x14ac:dyDescent="0.3">
      <c r="A909" s="47">
        <v>14279</v>
      </c>
      <c r="B909" s="47">
        <v>1048</v>
      </c>
      <c r="C909" s="47">
        <v>53200339</v>
      </c>
      <c r="D909" s="47" t="s">
        <v>2097</v>
      </c>
      <c r="E909" s="48" t="s">
        <v>2098</v>
      </c>
      <c r="F909" s="49">
        <v>12</v>
      </c>
      <c r="G909" s="49" t="s">
        <v>327</v>
      </c>
      <c r="H909" s="49" t="s">
        <v>322</v>
      </c>
      <c r="I909" s="49" t="s">
        <v>323</v>
      </c>
      <c r="J909" s="47">
        <v>14279</v>
      </c>
      <c r="K909" s="47" t="s">
        <v>43</v>
      </c>
      <c r="L909" s="47" t="s">
        <v>43</v>
      </c>
      <c r="M909" s="47" t="s">
        <v>43</v>
      </c>
      <c r="N909" s="47" t="s">
        <v>43</v>
      </c>
      <c r="O909" s="47" t="s">
        <v>43</v>
      </c>
      <c r="P909" s="47" t="s">
        <v>43</v>
      </c>
      <c r="Q909" s="47" t="s">
        <v>43</v>
      </c>
      <c r="R909" s="47" t="s">
        <v>43</v>
      </c>
      <c r="S909" s="47" t="s">
        <v>43</v>
      </c>
      <c r="T909" s="47" t="s">
        <v>324</v>
      </c>
      <c r="U909" s="47" t="s">
        <v>41</v>
      </c>
      <c r="V909" s="50" t="s">
        <v>46</v>
      </c>
      <c r="W909" s="62"/>
    </row>
    <row r="910" spans="1:23" x14ac:dyDescent="0.3">
      <c r="A910" s="47">
        <v>14280</v>
      </c>
      <c r="B910" s="47">
        <v>1049</v>
      </c>
      <c r="C910" s="47">
        <v>53200339</v>
      </c>
      <c r="D910" s="47" t="s">
        <v>2099</v>
      </c>
      <c r="E910" s="48" t="s">
        <v>2100</v>
      </c>
      <c r="F910" s="49">
        <v>12</v>
      </c>
      <c r="G910" s="49" t="s">
        <v>327</v>
      </c>
      <c r="H910" s="49" t="s">
        <v>322</v>
      </c>
      <c r="I910" s="49" t="s">
        <v>323</v>
      </c>
      <c r="J910" s="47">
        <v>14280</v>
      </c>
      <c r="K910" s="47" t="s">
        <v>43</v>
      </c>
      <c r="L910" s="47" t="s">
        <v>43</v>
      </c>
      <c r="M910" s="47" t="s">
        <v>43</v>
      </c>
      <c r="N910" s="47" t="s">
        <v>43</v>
      </c>
      <c r="O910" s="47" t="s">
        <v>43</v>
      </c>
      <c r="P910" s="47" t="s">
        <v>43</v>
      </c>
      <c r="Q910" s="47" t="s">
        <v>43</v>
      </c>
      <c r="R910" s="47" t="s">
        <v>43</v>
      </c>
      <c r="S910" s="47" t="s">
        <v>43</v>
      </c>
      <c r="T910" s="47" t="s">
        <v>324</v>
      </c>
      <c r="U910" s="47" t="s">
        <v>41</v>
      </c>
      <c r="V910" s="50" t="s">
        <v>46</v>
      </c>
      <c r="W910" s="62"/>
    </row>
    <row r="911" spans="1:23" x14ac:dyDescent="0.3">
      <c r="A911" s="47">
        <v>14281</v>
      </c>
      <c r="B911" s="47">
        <v>1087</v>
      </c>
      <c r="C911" s="47">
        <v>53200347</v>
      </c>
      <c r="D911" s="47" t="s">
        <v>2101</v>
      </c>
      <c r="E911" s="48" t="s">
        <v>2102</v>
      </c>
      <c r="F911" s="49">
        <v>6</v>
      </c>
      <c r="G911" s="49" t="s">
        <v>327</v>
      </c>
      <c r="H911" s="49" t="s">
        <v>322</v>
      </c>
      <c r="I911" s="49" t="s">
        <v>323</v>
      </c>
      <c r="J911" s="47">
        <v>14281</v>
      </c>
      <c r="K911" s="47" t="s">
        <v>43</v>
      </c>
      <c r="L911" s="47" t="s">
        <v>43</v>
      </c>
      <c r="M911" s="47" t="s">
        <v>43</v>
      </c>
      <c r="N911" s="47" t="s">
        <v>43</v>
      </c>
      <c r="O911" s="47" t="s">
        <v>43</v>
      </c>
      <c r="P911" s="47" t="s">
        <v>43</v>
      </c>
      <c r="Q911" s="47" t="s">
        <v>43</v>
      </c>
      <c r="R911" s="47" t="s">
        <v>43</v>
      </c>
      <c r="S911" s="47" t="s">
        <v>43</v>
      </c>
      <c r="T911" s="47" t="s">
        <v>324</v>
      </c>
      <c r="U911" s="47" t="s">
        <v>41</v>
      </c>
      <c r="V911" s="50" t="s">
        <v>46</v>
      </c>
      <c r="W911" s="62"/>
    </row>
    <row r="912" spans="1:23" ht="33.6" x14ac:dyDescent="0.3">
      <c r="A912" s="47">
        <v>14282</v>
      </c>
      <c r="B912" s="47">
        <v>169</v>
      </c>
      <c r="C912" s="47">
        <v>53100008</v>
      </c>
      <c r="D912" s="47" t="s">
        <v>2103</v>
      </c>
      <c r="E912" s="48" t="s">
        <v>2104</v>
      </c>
      <c r="F912" s="49">
        <v>2</v>
      </c>
      <c r="G912" s="49" t="s">
        <v>327</v>
      </c>
      <c r="H912" s="49" t="s">
        <v>322</v>
      </c>
      <c r="I912" s="49" t="s">
        <v>323</v>
      </c>
      <c r="J912" s="47">
        <v>14282</v>
      </c>
      <c r="K912" s="47" t="s">
        <v>43</v>
      </c>
      <c r="L912" s="47" t="s">
        <v>43</v>
      </c>
      <c r="M912" s="47" t="s">
        <v>43</v>
      </c>
      <c r="N912" s="47" t="s">
        <v>43</v>
      </c>
      <c r="O912" s="47" t="s">
        <v>43</v>
      </c>
      <c r="P912" s="47" t="s">
        <v>43</v>
      </c>
      <c r="Q912" s="47" t="s">
        <v>43</v>
      </c>
      <c r="R912" s="47" t="s">
        <v>43</v>
      </c>
      <c r="S912" s="47" t="s">
        <v>43</v>
      </c>
      <c r="T912" s="47" t="s">
        <v>324</v>
      </c>
      <c r="U912" s="47" t="s">
        <v>41</v>
      </c>
      <c r="V912" s="50" t="s">
        <v>46</v>
      </c>
      <c r="W912" s="62"/>
    </row>
    <row r="913" spans="1:23" ht="33.6" x14ac:dyDescent="0.3">
      <c r="A913" s="47">
        <v>14283</v>
      </c>
      <c r="B913" s="47">
        <v>170</v>
      </c>
      <c r="C913" s="47">
        <v>53100008</v>
      </c>
      <c r="D913" s="47" t="s">
        <v>2105</v>
      </c>
      <c r="E913" s="48" t="s">
        <v>2106</v>
      </c>
      <c r="F913" s="49">
        <v>2</v>
      </c>
      <c r="G913" s="49" t="s">
        <v>327</v>
      </c>
      <c r="H913" s="49" t="s">
        <v>322</v>
      </c>
      <c r="I913" s="49" t="s">
        <v>323</v>
      </c>
      <c r="J913" s="47">
        <v>14283</v>
      </c>
      <c r="K913" s="47" t="s">
        <v>43</v>
      </c>
      <c r="L913" s="47" t="s">
        <v>43</v>
      </c>
      <c r="M913" s="47" t="s">
        <v>43</v>
      </c>
      <c r="N913" s="47" t="s">
        <v>43</v>
      </c>
      <c r="O913" s="47" t="s">
        <v>43</v>
      </c>
      <c r="P913" s="47" t="s">
        <v>43</v>
      </c>
      <c r="Q913" s="47" t="s">
        <v>43</v>
      </c>
      <c r="R913" s="47" t="s">
        <v>43</v>
      </c>
      <c r="S913" s="47" t="s">
        <v>43</v>
      </c>
      <c r="T913" s="47" t="s">
        <v>324</v>
      </c>
      <c r="U913" s="47" t="s">
        <v>41</v>
      </c>
      <c r="V913" s="50" t="s">
        <v>46</v>
      </c>
      <c r="W913" s="62"/>
    </row>
    <row r="914" spans="1:23" ht="33.6" x14ac:dyDescent="0.3">
      <c r="A914" s="47">
        <v>14284</v>
      </c>
      <c r="B914" s="47">
        <v>171</v>
      </c>
      <c r="C914" s="47">
        <v>53100008</v>
      </c>
      <c r="D914" s="47" t="s">
        <v>2107</v>
      </c>
      <c r="E914" s="48" t="s">
        <v>2108</v>
      </c>
      <c r="F914" s="49">
        <v>2</v>
      </c>
      <c r="G914" s="49" t="s">
        <v>327</v>
      </c>
      <c r="H914" s="49" t="s">
        <v>322</v>
      </c>
      <c r="I914" s="49" t="s">
        <v>323</v>
      </c>
      <c r="J914" s="47">
        <v>14284</v>
      </c>
      <c r="K914" s="47" t="s">
        <v>43</v>
      </c>
      <c r="L914" s="47" t="s">
        <v>43</v>
      </c>
      <c r="M914" s="47" t="s">
        <v>43</v>
      </c>
      <c r="N914" s="47" t="s">
        <v>43</v>
      </c>
      <c r="O914" s="47" t="s">
        <v>43</v>
      </c>
      <c r="P914" s="47" t="s">
        <v>43</v>
      </c>
      <c r="Q914" s="47" t="s">
        <v>43</v>
      </c>
      <c r="R914" s="47" t="s">
        <v>43</v>
      </c>
      <c r="S914" s="47" t="s">
        <v>43</v>
      </c>
      <c r="T914" s="47" t="s">
        <v>324</v>
      </c>
      <c r="U914" s="47" t="s">
        <v>41</v>
      </c>
      <c r="V914" s="50" t="s">
        <v>46</v>
      </c>
      <c r="W914" s="62"/>
    </row>
    <row r="915" spans="1:23" ht="33.6" x14ac:dyDescent="0.3">
      <c r="A915" s="47">
        <v>14285</v>
      </c>
      <c r="B915" s="47">
        <v>172</v>
      </c>
      <c r="C915" s="47">
        <v>53100008</v>
      </c>
      <c r="D915" s="47" t="s">
        <v>2109</v>
      </c>
      <c r="E915" s="48" t="s">
        <v>2110</v>
      </c>
      <c r="F915" s="49">
        <v>2</v>
      </c>
      <c r="G915" s="49" t="s">
        <v>327</v>
      </c>
      <c r="H915" s="49" t="s">
        <v>322</v>
      </c>
      <c r="I915" s="49" t="s">
        <v>323</v>
      </c>
      <c r="J915" s="47">
        <v>14285</v>
      </c>
      <c r="K915" s="47" t="s">
        <v>43</v>
      </c>
      <c r="L915" s="47" t="s">
        <v>43</v>
      </c>
      <c r="M915" s="47" t="s">
        <v>43</v>
      </c>
      <c r="N915" s="47" t="s">
        <v>43</v>
      </c>
      <c r="O915" s="47" t="s">
        <v>43</v>
      </c>
      <c r="P915" s="47" t="s">
        <v>43</v>
      </c>
      <c r="Q915" s="47" t="s">
        <v>43</v>
      </c>
      <c r="R915" s="47" t="s">
        <v>43</v>
      </c>
      <c r="S915" s="47" t="s">
        <v>43</v>
      </c>
      <c r="T915" s="47" t="s">
        <v>324</v>
      </c>
      <c r="U915" s="47" t="s">
        <v>41</v>
      </c>
      <c r="V915" s="50" t="s">
        <v>46</v>
      </c>
      <c r="W915" s="62"/>
    </row>
    <row r="916" spans="1:23" ht="33.6" x14ac:dyDescent="0.3">
      <c r="A916" s="47">
        <v>14286</v>
      </c>
      <c r="B916" s="47">
        <v>173</v>
      </c>
      <c r="C916" s="47">
        <v>53100008</v>
      </c>
      <c r="D916" s="47" t="s">
        <v>2111</v>
      </c>
      <c r="E916" s="48" t="s">
        <v>2112</v>
      </c>
      <c r="F916" s="49">
        <v>6</v>
      </c>
      <c r="G916" s="49" t="s">
        <v>327</v>
      </c>
      <c r="H916" s="49" t="s">
        <v>322</v>
      </c>
      <c r="I916" s="49" t="s">
        <v>323</v>
      </c>
      <c r="J916" s="47">
        <v>14286</v>
      </c>
      <c r="K916" s="47" t="s">
        <v>43</v>
      </c>
      <c r="L916" s="47" t="s">
        <v>43</v>
      </c>
      <c r="M916" s="47" t="s">
        <v>43</v>
      </c>
      <c r="N916" s="47" t="s">
        <v>43</v>
      </c>
      <c r="O916" s="47" t="s">
        <v>43</v>
      </c>
      <c r="P916" s="47" t="s">
        <v>43</v>
      </c>
      <c r="Q916" s="47" t="s">
        <v>43</v>
      </c>
      <c r="R916" s="47" t="s">
        <v>43</v>
      </c>
      <c r="S916" s="47" t="s">
        <v>43</v>
      </c>
      <c r="T916" s="47" t="s">
        <v>324</v>
      </c>
      <c r="U916" s="47" t="s">
        <v>41</v>
      </c>
      <c r="V916" s="50" t="s">
        <v>46</v>
      </c>
      <c r="W916" s="62"/>
    </row>
    <row r="917" spans="1:23" ht="33.6" x14ac:dyDescent="0.3">
      <c r="A917" s="47">
        <v>14287</v>
      </c>
      <c r="B917" s="47">
        <v>174</v>
      </c>
      <c r="C917" s="47">
        <v>53100008</v>
      </c>
      <c r="D917" s="47" t="s">
        <v>2113</v>
      </c>
      <c r="E917" s="48" t="s">
        <v>2114</v>
      </c>
      <c r="F917" s="49">
        <v>12</v>
      </c>
      <c r="G917" s="49" t="s">
        <v>327</v>
      </c>
      <c r="H917" s="49" t="s">
        <v>322</v>
      </c>
      <c r="I917" s="49" t="s">
        <v>323</v>
      </c>
      <c r="J917" s="47">
        <v>14287</v>
      </c>
      <c r="K917" s="47" t="s">
        <v>43</v>
      </c>
      <c r="L917" s="47" t="s">
        <v>43</v>
      </c>
      <c r="M917" s="47" t="s">
        <v>43</v>
      </c>
      <c r="N917" s="47" t="s">
        <v>43</v>
      </c>
      <c r="O917" s="47" t="s">
        <v>43</v>
      </c>
      <c r="P917" s="47" t="s">
        <v>43</v>
      </c>
      <c r="Q917" s="47" t="s">
        <v>43</v>
      </c>
      <c r="R917" s="47" t="s">
        <v>43</v>
      </c>
      <c r="S917" s="47" t="s">
        <v>43</v>
      </c>
      <c r="T917" s="47" t="s">
        <v>324</v>
      </c>
      <c r="U917" s="47" t="s">
        <v>41</v>
      </c>
      <c r="V917" s="50" t="s">
        <v>46</v>
      </c>
      <c r="W917" s="62"/>
    </row>
    <row r="918" spans="1:23" ht="33.6" x14ac:dyDescent="0.3">
      <c r="A918" s="47">
        <v>14288</v>
      </c>
      <c r="B918" s="47">
        <v>175</v>
      </c>
      <c r="C918" s="47">
        <v>53100008</v>
      </c>
      <c r="D918" s="47" t="s">
        <v>2115</v>
      </c>
      <c r="E918" s="48" t="s">
        <v>2116</v>
      </c>
      <c r="F918" s="49">
        <v>12</v>
      </c>
      <c r="G918" s="49" t="s">
        <v>327</v>
      </c>
      <c r="H918" s="49" t="s">
        <v>322</v>
      </c>
      <c r="I918" s="49" t="s">
        <v>323</v>
      </c>
      <c r="J918" s="47">
        <v>14288</v>
      </c>
      <c r="K918" s="47" t="s">
        <v>43</v>
      </c>
      <c r="L918" s="47" t="s">
        <v>43</v>
      </c>
      <c r="M918" s="47" t="s">
        <v>43</v>
      </c>
      <c r="N918" s="47" t="s">
        <v>43</v>
      </c>
      <c r="O918" s="47" t="s">
        <v>43</v>
      </c>
      <c r="P918" s="47" t="s">
        <v>43</v>
      </c>
      <c r="Q918" s="47" t="s">
        <v>43</v>
      </c>
      <c r="R918" s="47" t="s">
        <v>43</v>
      </c>
      <c r="S918" s="47" t="s">
        <v>43</v>
      </c>
      <c r="T918" s="47" t="s">
        <v>324</v>
      </c>
      <c r="U918" s="47" t="s">
        <v>41</v>
      </c>
      <c r="V918" s="50" t="s">
        <v>46</v>
      </c>
      <c r="W918" s="62"/>
    </row>
    <row r="919" spans="1:23" ht="33.6" x14ac:dyDescent="0.3">
      <c r="A919" s="47">
        <v>14289</v>
      </c>
      <c r="B919" s="47">
        <v>176</v>
      </c>
      <c r="C919" s="47">
        <v>53100008</v>
      </c>
      <c r="D919" s="47" t="s">
        <v>2117</v>
      </c>
      <c r="E919" s="48" t="s">
        <v>2118</v>
      </c>
      <c r="F919" s="49">
        <v>6</v>
      </c>
      <c r="G919" s="49" t="s">
        <v>327</v>
      </c>
      <c r="H919" s="49" t="s">
        <v>322</v>
      </c>
      <c r="I919" s="49" t="s">
        <v>323</v>
      </c>
      <c r="J919" s="47">
        <v>14289</v>
      </c>
      <c r="K919" s="47" t="s">
        <v>43</v>
      </c>
      <c r="L919" s="47" t="s">
        <v>43</v>
      </c>
      <c r="M919" s="47" t="s">
        <v>43</v>
      </c>
      <c r="N919" s="47" t="s">
        <v>43</v>
      </c>
      <c r="O919" s="47" t="s">
        <v>43</v>
      </c>
      <c r="P919" s="47" t="s">
        <v>43</v>
      </c>
      <c r="Q919" s="47" t="s">
        <v>43</v>
      </c>
      <c r="R919" s="47" t="s">
        <v>43</v>
      </c>
      <c r="S919" s="47" t="s">
        <v>43</v>
      </c>
      <c r="T919" s="47" t="s">
        <v>324</v>
      </c>
      <c r="U919" s="47" t="s">
        <v>41</v>
      </c>
      <c r="V919" s="50" t="s">
        <v>46</v>
      </c>
      <c r="W919" s="62"/>
    </row>
    <row r="920" spans="1:23" ht="33.6" x14ac:dyDescent="0.3">
      <c r="A920" s="47">
        <v>14290</v>
      </c>
      <c r="B920" s="47">
        <v>177</v>
      </c>
      <c r="C920" s="47">
        <v>53100008</v>
      </c>
      <c r="D920" s="47" t="s">
        <v>2119</v>
      </c>
      <c r="E920" s="48" t="s">
        <v>2120</v>
      </c>
      <c r="F920" s="49">
        <v>6</v>
      </c>
      <c r="G920" s="49" t="s">
        <v>327</v>
      </c>
      <c r="H920" s="49" t="s">
        <v>322</v>
      </c>
      <c r="I920" s="49" t="s">
        <v>323</v>
      </c>
      <c r="J920" s="47">
        <v>14290</v>
      </c>
      <c r="K920" s="47" t="s">
        <v>43</v>
      </c>
      <c r="L920" s="47" t="s">
        <v>43</v>
      </c>
      <c r="M920" s="47" t="s">
        <v>43</v>
      </c>
      <c r="N920" s="47" t="s">
        <v>43</v>
      </c>
      <c r="O920" s="47" t="s">
        <v>43</v>
      </c>
      <c r="P920" s="47" t="s">
        <v>43</v>
      </c>
      <c r="Q920" s="47" t="s">
        <v>43</v>
      </c>
      <c r="R920" s="47" t="s">
        <v>43</v>
      </c>
      <c r="S920" s="47" t="s">
        <v>43</v>
      </c>
      <c r="T920" s="47" t="s">
        <v>324</v>
      </c>
      <c r="U920" s="47" t="s">
        <v>41</v>
      </c>
      <c r="V920" s="50" t="s">
        <v>46</v>
      </c>
      <c r="W920" s="62"/>
    </row>
    <row r="921" spans="1:23" ht="33.6" x14ac:dyDescent="0.3">
      <c r="A921" s="47">
        <v>14291</v>
      </c>
      <c r="B921" s="47">
        <v>178</v>
      </c>
      <c r="C921" s="47">
        <v>53100008</v>
      </c>
      <c r="D921" s="47" t="s">
        <v>2121</v>
      </c>
      <c r="E921" s="48" t="s">
        <v>2122</v>
      </c>
      <c r="F921" s="49">
        <v>6</v>
      </c>
      <c r="G921" s="49" t="s">
        <v>327</v>
      </c>
      <c r="H921" s="49" t="s">
        <v>322</v>
      </c>
      <c r="I921" s="49" t="s">
        <v>323</v>
      </c>
      <c r="J921" s="47">
        <v>14291</v>
      </c>
      <c r="K921" s="47" t="s">
        <v>43</v>
      </c>
      <c r="L921" s="47" t="s">
        <v>43</v>
      </c>
      <c r="M921" s="47" t="s">
        <v>43</v>
      </c>
      <c r="N921" s="47" t="s">
        <v>43</v>
      </c>
      <c r="O921" s="47" t="s">
        <v>43</v>
      </c>
      <c r="P921" s="47" t="s">
        <v>43</v>
      </c>
      <c r="Q921" s="47" t="s">
        <v>43</v>
      </c>
      <c r="R921" s="47" t="s">
        <v>43</v>
      </c>
      <c r="S921" s="47" t="s">
        <v>43</v>
      </c>
      <c r="T921" s="47" t="s">
        <v>324</v>
      </c>
      <c r="U921" s="47" t="s">
        <v>41</v>
      </c>
      <c r="V921" s="50" t="s">
        <v>46</v>
      </c>
      <c r="W921" s="62"/>
    </row>
    <row r="922" spans="1:23" ht="33.6" x14ac:dyDescent="0.3">
      <c r="A922" s="47">
        <v>14292</v>
      </c>
      <c r="B922" s="47">
        <v>179</v>
      </c>
      <c r="C922" s="47">
        <v>53100008</v>
      </c>
      <c r="D922" s="47" t="s">
        <v>2123</v>
      </c>
      <c r="E922" s="48" t="s">
        <v>2124</v>
      </c>
      <c r="F922" s="49">
        <v>6</v>
      </c>
      <c r="G922" s="49" t="s">
        <v>327</v>
      </c>
      <c r="H922" s="49" t="s">
        <v>322</v>
      </c>
      <c r="I922" s="49" t="s">
        <v>323</v>
      </c>
      <c r="J922" s="47">
        <v>14292</v>
      </c>
      <c r="K922" s="47" t="s">
        <v>43</v>
      </c>
      <c r="L922" s="47" t="s">
        <v>43</v>
      </c>
      <c r="M922" s="47" t="s">
        <v>43</v>
      </c>
      <c r="N922" s="47" t="s">
        <v>43</v>
      </c>
      <c r="O922" s="47" t="s">
        <v>43</v>
      </c>
      <c r="P922" s="47" t="s">
        <v>43</v>
      </c>
      <c r="Q922" s="47" t="s">
        <v>43</v>
      </c>
      <c r="R922" s="47" t="s">
        <v>43</v>
      </c>
      <c r="S922" s="47" t="s">
        <v>43</v>
      </c>
      <c r="T922" s="47" t="s">
        <v>324</v>
      </c>
      <c r="U922" s="47" t="s">
        <v>41</v>
      </c>
      <c r="V922" s="50" t="s">
        <v>46</v>
      </c>
      <c r="W922" s="62"/>
    </row>
    <row r="923" spans="1:23" x14ac:dyDescent="0.3">
      <c r="A923" s="47">
        <v>14293</v>
      </c>
      <c r="B923" s="47">
        <v>64</v>
      </c>
      <c r="C923" s="47">
        <v>25500039</v>
      </c>
      <c r="D923" s="47" t="s">
        <v>2125</v>
      </c>
      <c r="E923" s="48" t="s">
        <v>2126</v>
      </c>
      <c r="F923" s="49">
        <v>6</v>
      </c>
      <c r="G923" s="49" t="s">
        <v>327</v>
      </c>
      <c r="H923" s="49" t="s">
        <v>322</v>
      </c>
      <c r="I923" s="49" t="s">
        <v>323</v>
      </c>
      <c r="J923" s="47">
        <v>14293</v>
      </c>
      <c r="K923" s="47" t="s">
        <v>43</v>
      </c>
      <c r="L923" s="47" t="s">
        <v>43</v>
      </c>
      <c r="M923" s="47" t="s">
        <v>43</v>
      </c>
      <c r="N923" s="47" t="s">
        <v>43</v>
      </c>
      <c r="O923" s="47" t="s">
        <v>43</v>
      </c>
      <c r="P923" s="47" t="s">
        <v>43</v>
      </c>
      <c r="Q923" s="47" t="s">
        <v>43</v>
      </c>
      <c r="R923" s="47" t="s">
        <v>43</v>
      </c>
      <c r="S923" s="47" t="s">
        <v>43</v>
      </c>
      <c r="T923" s="47" t="s">
        <v>324</v>
      </c>
      <c r="U923" s="47" t="s">
        <v>41</v>
      </c>
      <c r="V923" s="50" t="s">
        <v>46</v>
      </c>
      <c r="W923" s="62"/>
    </row>
    <row r="924" spans="1:23" x14ac:dyDescent="0.3">
      <c r="A924" s="47">
        <v>14294</v>
      </c>
      <c r="B924" s="47">
        <v>375</v>
      </c>
      <c r="C924" s="47">
        <v>53100262</v>
      </c>
      <c r="D924" s="47" t="s">
        <v>2127</v>
      </c>
      <c r="E924" s="48" t="s">
        <v>2128</v>
      </c>
      <c r="F924" s="49">
        <v>6</v>
      </c>
      <c r="G924" s="49" t="s">
        <v>327</v>
      </c>
      <c r="H924" s="49" t="s">
        <v>322</v>
      </c>
      <c r="I924" s="49" t="s">
        <v>323</v>
      </c>
      <c r="J924" s="47">
        <v>14294</v>
      </c>
      <c r="K924" s="47" t="s">
        <v>43</v>
      </c>
      <c r="L924" s="47" t="s">
        <v>43</v>
      </c>
      <c r="M924" s="47" t="s">
        <v>43</v>
      </c>
      <c r="N924" s="47" t="s">
        <v>43</v>
      </c>
      <c r="O924" s="47" t="s">
        <v>43</v>
      </c>
      <c r="P924" s="47" t="s">
        <v>43</v>
      </c>
      <c r="Q924" s="47" t="s">
        <v>43</v>
      </c>
      <c r="R924" s="47" t="s">
        <v>43</v>
      </c>
      <c r="S924" s="47" t="s">
        <v>43</v>
      </c>
      <c r="T924" s="47" t="s">
        <v>324</v>
      </c>
      <c r="U924" s="47" t="s">
        <v>41</v>
      </c>
      <c r="V924" s="50" t="s">
        <v>46</v>
      </c>
      <c r="W924" s="62"/>
    </row>
    <row r="925" spans="1:23" x14ac:dyDescent="0.3">
      <c r="A925" s="47">
        <v>14295</v>
      </c>
      <c r="B925" s="47">
        <v>376</v>
      </c>
      <c r="C925" s="47">
        <v>53100262</v>
      </c>
      <c r="D925" s="47" t="s">
        <v>2129</v>
      </c>
      <c r="E925" s="48" t="s">
        <v>2130</v>
      </c>
      <c r="F925" s="49">
        <v>6</v>
      </c>
      <c r="G925" s="49" t="s">
        <v>327</v>
      </c>
      <c r="H925" s="49" t="s">
        <v>322</v>
      </c>
      <c r="I925" s="49" t="s">
        <v>323</v>
      </c>
      <c r="J925" s="47">
        <v>14295</v>
      </c>
      <c r="K925" s="47" t="s">
        <v>43</v>
      </c>
      <c r="L925" s="47" t="s">
        <v>43</v>
      </c>
      <c r="M925" s="47" t="s">
        <v>43</v>
      </c>
      <c r="N925" s="47" t="s">
        <v>43</v>
      </c>
      <c r="O925" s="47" t="s">
        <v>43</v>
      </c>
      <c r="P925" s="47" t="s">
        <v>43</v>
      </c>
      <c r="Q925" s="47" t="s">
        <v>43</v>
      </c>
      <c r="R925" s="47" t="s">
        <v>43</v>
      </c>
      <c r="S925" s="47" t="s">
        <v>43</v>
      </c>
      <c r="T925" s="47" t="s">
        <v>324</v>
      </c>
      <c r="U925" s="47" t="s">
        <v>41</v>
      </c>
      <c r="V925" s="50" t="s">
        <v>46</v>
      </c>
      <c r="W925" s="62"/>
    </row>
    <row r="926" spans="1:23" x14ac:dyDescent="0.3">
      <c r="A926" s="47">
        <v>14296</v>
      </c>
      <c r="B926" s="47">
        <v>377</v>
      </c>
      <c r="C926" s="47">
        <v>53100262</v>
      </c>
      <c r="D926" s="47" t="s">
        <v>2131</v>
      </c>
      <c r="E926" s="48" t="s">
        <v>2132</v>
      </c>
      <c r="F926" s="49">
        <v>12</v>
      </c>
      <c r="G926" s="49" t="s">
        <v>327</v>
      </c>
      <c r="H926" s="49" t="s">
        <v>322</v>
      </c>
      <c r="I926" s="49" t="s">
        <v>323</v>
      </c>
      <c r="J926" s="47">
        <v>14296</v>
      </c>
      <c r="K926" s="47" t="s">
        <v>43</v>
      </c>
      <c r="L926" s="47" t="s">
        <v>43</v>
      </c>
      <c r="M926" s="47" t="s">
        <v>43</v>
      </c>
      <c r="N926" s="47" t="s">
        <v>43</v>
      </c>
      <c r="O926" s="47" t="s">
        <v>43</v>
      </c>
      <c r="P926" s="47" t="s">
        <v>43</v>
      </c>
      <c r="Q926" s="47" t="s">
        <v>43</v>
      </c>
      <c r="R926" s="47" t="s">
        <v>43</v>
      </c>
      <c r="S926" s="47" t="s">
        <v>43</v>
      </c>
      <c r="T926" s="47" t="s">
        <v>324</v>
      </c>
      <c r="U926" s="47" t="s">
        <v>41</v>
      </c>
      <c r="V926" s="50" t="s">
        <v>46</v>
      </c>
      <c r="W926" s="62"/>
    </row>
    <row r="927" spans="1:23" ht="33.6" x14ac:dyDescent="0.3">
      <c r="A927" s="47">
        <v>14297</v>
      </c>
      <c r="B927" s="47">
        <v>1223</v>
      </c>
      <c r="C927" s="47">
        <v>53200410</v>
      </c>
      <c r="D927" s="47" t="s">
        <v>2133</v>
      </c>
      <c r="E927" s="48" t="s">
        <v>2134</v>
      </c>
      <c r="F927" s="49">
        <v>6</v>
      </c>
      <c r="G927" s="49" t="s">
        <v>327</v>
      </c>
      <c r="H927" s="49" t="s">
        <v>322</v>
      </c>
      <c r="I927" s="49" t="s">
        <v>323</v>
      </c>
      <c r="J927" s="47">
        <v>14297</v>
      </c>
      <c r="K927" s="47" t="s">
        <v>43</v>
      </c>
      <c r="L927" s="47" t="s">
        <v>43</v>
      </c>
      <c r="M927" s="47" t="s">
        <v>43</v>
      </c>
      <c r="N927" s="47" t="s">
        <v>43</v>
      </c>
      <c r="O927" s="47" t="s">
        <v>43</v>
      </c>
      <c r="P927" s="47" t="s">
        <v>43</v>
      </c>
      <c r="Q927" s="47" t="s">
        <v>43</v>
      </c>
      <c r="R927" s="47" t="s">
        <v>43</v>
      </c>
      <c r="S927" s="47" t="s">
        <v>43</v>
      </c>
      <c r="T927" s="47" t="s">
        <v>324</v>
      </c>
      <c r="U927" s="47" t="s">
        <v>41</v>
      </c>
      <c r="V927" s="50" t="s">
        <v>46</v>
      </c>
      <c r="W927" s="62"/>
    </row>
    <row r="928" spans="1:23" ht="33.6" x14ac:dyDescent="0.3">
      <c r="A928" s="47">
        <v>14324</v>
      </c>
      <c r="B928" s="47">
        <v>378</v>
      </c>
      <c r="C928" s="47">
        <v>53100262</v>
      </c>
      <c r="D928" s="47" t="s">
        <v>2135</v>
      </c>
      <c r="E928" s="48" t="s">
        <v>2136</v>
      </c>
      <c r="F928" s="49">
        <v>12</v>
      </c>
      <c r="G928" s="49" t="s">
        <v>327</v>
      </c>
      <c r="H928" s="49" t="s">
        <v>322</v>
      </c>
      <c r="I928" s="49" t="s">
        <v>323</v>
      </c>
      <c r="J928" s="47">
        <v>14324</v>
      </c>
      <c r="K928" s="47" t="s">
        <v>43</v>
      </c>
      <c r="L928" s="47" t="s">
        <v>43</v>
      </c>
      <c r="M928" s="47" t="s">
        <v>43</v>
      </c>
      <c r="N928" s="47" t="s">
        <v>43</v>
      </c>
      <c r="O928" s="47" t="s">
        <v>43</v>
      </c>
      <c r="P928" s="47" t="s">
        <v>43</v>
      </c>
      <c r="Q928" s="47" t="s">
        <v>43</v>
      </c>
      <c r="R928" s="47" t="s">
        <v>43</v>
      </c>
      <c r="S928" s="47" t="s">
        <v>43</v>
      </c>
      <c r="T928" s="47" t="s">
        <v>324</v>
      </c>
      <c r="U928" s="47" t="s">
        <v>41</v>
      </c>
      <c r="V928" s="50" t="s">
        <v>46</v>
      </c>
      <c r="W928" s="62"/>
    </row>
    <row r="929" spans="1:23" x14ac:dyDescent="0.3">
      <c r="A929" s="47">
        <v>14327</v>
      </c>
      <c r="B929" s="47">
        <v>731</v>
      </c>
      <c r="C929" s="47">
        <v>53200035</v>
      </c>
      <c r="D929" s="47" t="s">
        <v>2137</v>
      </c>
      <c r="E929" s="48" t="s">
        <v>2138</v>
      </c>
      <c r="F929" s="49">
        <v>12</v>
      </c>
      <c r="G929" s="49" t="s">
        <v>327</v>
      </c>
      <c r="H929" s="49" t="s">
        <v>322</v>
      </c>
      <c r="I929" s="49" t="s">
        <v>323</v>
      </c>
      <c r="J929" s="47">
        <v>14327</v>
      </c>
      <c r="K929" s="47" t="s">
        <v>43</v>
      </c>
      <c r="L929" s="47" t="s">
        <v>43</v>
      </c>
      <c r="M929" s="47" t="s">
        <v>43</v>
      </c>
      <c r="N929" s="47" t="s">
        <v>43</v>
      </c>
      <c r="O929" s="47" t="s">
        <v>43</v>
      </c>
      <c r="P929" s="47" t="s">
        <v>43</v>
      </c>
      <c r="Q929" s="47" t="s">
        <v>43</v>
      </c>
      <c r="R929" s="47" t="s">
        <v>43</v>
      </c>
      <c r="S929" s="47" t="s">
        <v>43</v>
      </c>
      <c r="T929" s="47" t="s">
        <v>324</v>
      </c>
      <c r="U929" s="47" t="s">
        <v>41</v>
      </c>
      <c r="V929" s="50" t="s">
        <v>46</v>
      </c>
      <c r="W929" s="62"/>
    </row>
    <row r="930" spans="1:23" ht="33.6" x14ac:dyDescent="0.3">
      <c r="A930" s="47">
        <v>14332</v>
      </c>
      <c r="B930" s="47">
        <v>379</v>
      </c>
      <c r="C930" s="47">
        <v>53100262</v>
      </c>
      <c r="D930" s="47" t="s">
        <v>2139</v>
      </c>
      <c r="E930" s="48" t="s">
        <v>2140</v>
      </c>
      <c r="F930" s="49">
        <v>14</v>
      </c>
      <c r="G930" s="49" t="s">
        <v>327</v>
      </c>
      <c r="H930" s="49" t="s">
        <v>322</v>
      </c>
      <c r="I930" s="49" t="s">
        <v>323</v>
      </c>
      <c r="J930" s="47">
        <v>14332</v>
      </c>
      <c r="K930" s="47" t="s">
        <v>43</v>
      </c>
      <c r="L930" s="47" t="s">
        <v>43</v>
      </c>
      <c r="M930" s="47" t="s">
        <v>43</v>
      </c>
      <c r="N930" s="47" t="s">
        <v>43</v>
      </c>
      <c r="O930" s="47" t="s">
        <v>43</v>
      </c>
      <c r="P930" s="47" t="s">
        <v>43</v>
      </c>
      <c r="Q930" s="47" t="s">
        <v>43</v>
      </c>
      <c r="R930" s="47" t="s">
        <v>43</v>
      </c>
      <c r="S930" s="47" t="s">
        <v>43</v>
      </c>
      <c r="T930" s="47" t="s">
        <v>324</v>
      </c>
      <c r="U930" s="47" t="s">
        <v>41</v>
      </c>
      <c r="V930" s="50" t="s">
        <v>46</v>
      </c>
      <c r="W930" s="62"/>
    </row>
    <row r="931" spans="1:23" ht="33.6" x14ac:dyDescent="0.3">
      <c r="A931" s="47">
        <v>14333</v>
      </c>
      <c r="B931" s="47">
        <v>380</v>
      </c>
      <c r="C931" s="47">
        <v>53100262</v>
      </c>
      <c r="D931" s="47" t="s">
        <v>2141</v>
      </c>
      <c r="E931" s="48" t="s">
        <v>2142</v>
      </c>
      <c r="F931" s="49">
        <v>14</v>
      </c>
      <c r="G931" s="49" t="s">
        <v>327</v>
      </c>
      <c r="H931" s="49" t="s">
        <v>322</v>
      </c>
      <c r="I931" s="49" t="s">
        <v>323</v>
      </c>
      <c r="J931" s="47">
        <v>14333</v>
      </c>
      <c r="K931" s="47" t="s">
        <v>43</v>
      </c>
      <c r="L931" s="47" t="s">
        <v>43</v>
      </c>
      <c r="M931" s="47" t="s">
        <v>43</v>
      </c>
      <c r="N931" s="47" t="s">
        <v>43</v>
      </c>
      <c r="O931" s="47" t="s">
        <v>43</v>
      </c>
      <c r="P931" s="47" t="s">
        <v>43</v>
      </c>
      <c r="Q931" s="47" t="s">
        <v>43</v>
      </c>
      <c r="R931" s="47" t="s">
        <v>43</v>
      </c>
      <c r="S931" s="47" t="s">
        <v>43</v>
      </c>
      <c r="T931" s="47" t="s">
        <v>324</v>
      </c>
      <c r="U931" s="47" t="s">
        <v>41</v>
      </c>
      <c r="V931" s="50" t="s">
        <v>46</v>
      </c>
      <c r="W931" s="62"/>
    </row>
    <row r="932" spans="1:23" ht="33.6" x14ac:dyDescent="0.3">
      <c r="A932" s="47">
        <v>14334</v>
      </c>
      <c r="B932" s="47">
        <v>381</v>
      </c>
      <c r="C932" s="47">
        <v>53100262</v>
      </c>
      <c r="D932" s="47" t="s">
        <v>2143</v>
      </c>
      <c r="E932" s="48" t="s">
        <v>2144</v>
      </c>
      <c r="F932" s="49">
        <v>28</v>
      </c>
      <c r="G932" s="49" t="s">
        <v>327</v>
      </c>
      <c r="H932" s="49" t="s">
        <v>322</v>
      </c>
      <c r="I932" s="49" t="s">
        <v>323</v>
      </c>
      <c r="J932" s="47">
        <v>14334</v>
      </c>
      <c r="K932" s="47" t="s">
        <v>43</v>
      </c>
      <c r="L932" s="47" t="s">
        <v>43</v>
      </c>
      <c r="M932" s="47" t="s">
        <v>43</v>
      </c>
      <c r="N932" s="47" t="s">
        <v>43</v>
      </c>
      <c r="O932" s="47" t="s">
        <v>43</v>
      </c>
      <c r="P932" s="47" t="s">
        <v>43</v>
      </c>
      <c r="Q932" s="47" t="s">
        <v>43</v>
      </c>
      <c r="R932" s="47" t="s">
        <v>43</v>
      </c>
      <c r="S932" s="47" t="s">
        <v>43</v>
      </c>
      <c r="T932" s="47" t="s">
        <v>324</v>
      </c>
      <c r="U932" s="47" t="s">
        <v>41</v>
      </c>
      <c r="V932" s="50" t="s">
        <v>46</v>
      </c>
      <c r="W932" s="62"/>
    </row>
    <row r="933" spans="1:23" ht="33.6" x14ac:dyDescent="0.3">
      <c r="A933" s="47">
        <v>14335</v>
      </c>
      <c r="B933" s="47">
        <v>382</v>
      </c>
      <c r="C933" s="47">
        <v>53100262</v>
      </c>
      <c r="D933" s="47" t="s">
        <v>2145</v>
      </c>
      <c r="E933" s="48" t="s">
        <v>2146</v>
      </c>
      <c r="F933" s="49">
        <v>14</v>
      </c>
      <c r="G933" s="49" t="s">
        <v>327</v>
      </c>
      <c r="H933" s="49" t="s">
        <v>322</v>
      </c>
      <c r="I933" s="49" t="s">
        <v>323</v>
      </c>
      <c r="J933" s="47">
        <v>14335</v>
      </c>
      <c r="K933" s="47" t="s">
        <v>43</v>
      </c>
      <c r="L933" s="47" t="s">
        <v>43</v>
      </c>
      <c r="M933" s="47" t="s">
        <v>43</v>
      </c>
      <c r="N933" s="47" t="s">
        <v>43</v>
      </c>
      <c r="O933" s="47" t="s">
        <v>43</v>
      </c>
      <c r="P933" s="47" t="s">
        <v>43</v>
      </c>
      <c r="Q933" s="47" t="s">
        <v>43</v>
      </c>
      <c r="R933" s="47" t="s">
        <v>43</v>
      </c>
      <c r="S933" s="47" t="s">
        <v>43</v>
      </c>
      <c r="T933" s="47" t="s">
        <v>324</v>
      </c>
      <c r="U933" s="47" t="s">
        <v>41</v>
      </c>
      <c r="V933" s="50" t="s">
        <v>46</v>
      </c>
      <c r="W933" s="62"/>
    </row>
    <row r="934" spans="1:23" ht="33.6" x14ac:dyDescent="0.3">
      <c r="A934" s="47">
        <v>14336</v>
      </c>
      <c r="B934" s="47">
        <v>383</v>
      </c>
      <c r="C934" s="47">
        <v>53100262</v>
      </c>
      <c r="D934" s="47" t="s">
        <v>2147</v>
      </c>
      <c r="E934" s="48" t="s">
        <v>2148</v>
      </c>
      <c r="F934" s="49">
        <v>28</v>
      </c>
      <c r="G934" s="49" t="s">
        <v>327</v>
      </c>
      <c r="H934" s="49" t="s">
        <v>322</v>
      </c>
      <c r="I934" s="49" t="s">
        <v>323</v>
      </c>
      <c r="J934" s="47">
        <v>14336</v>
      </c>
      <c r="K934" s="47" t="s">
        <v>43</v>
      </c>
      <c r="L934" s="47" t="s">
        <v>43</v>
      </c>
      <c r="M934" s="47" t="s">
        <v>43</v>
      </c>
      <c r="N934" s="47" t="s">
        <v>43</v>
      </c>
      <c r="O934" s="47" t="s">
        <v>43</v>
      </c>
      <c r="P934" s="47" t="s">
        <v>43</v>
      </c>
      <c r="Q934" s="47" t="s">
        <v>43</v>
      </c>
      <c r="R934" s="47" t="s">
        <v>43</v>
      </c>
      <c r="S934" s="47" t="s">
        <v>43</v>
      </c>
      <c r="T934" s="47" t="s">
        <v>324</v>
      </c>
      <c r="U934" s="47" t="s">
        <v>41</v>
      </c>
      <c r="V934" s="50" t="s">
        <v>46</v>
      </c>
      <c r="W934" s="62"/>
    </row>
    <row r="935" spans="1:23" ht="33.6" x14ac:dyDescent="0.3">
      <c r="A935" s="47">
        <v>14337</v>
      </c>
      <c r="B935" s="47">
        <v>384</v>
      </c>
      <c r="C935" s="47">
        <v>53100262</v>
      </c>
      <c r="D935" s="47" t="s">
        <v>2149</v>
      </c>
      <c r="E935" s="48" t="s">
        <v>2150</v>
      </c>
      <c r="F935" s="49">
        <v>14</v>
      </c>
      <c r="G935" s="49" t="s">
        <v>327</v>
      </c>
      <c r="H935" s="49" t="s">
        <v>322</v>
      </c>
      <c r="I935" s="49" t="s">
        <v>323</v>
      </c>
      <c r="J935" s="47">
        <v>14337</v>
      </c>
      <c r="K935" s="47" t="s">
        <v>43</v>
      </c>
      <c r="L935" s="47" t="s">
        <v>43</v>
      </c>
      <c r="M935" s="47" t="s">
        <v>43</v>
      </c>
      <c r="N935" s="47" t="s">
        <v>43</v>
      </c>
      <c r="O935" s="47" t="s">
        <v>43</v>
      </c>
      <c r="P935" s="47" t="s">
        <v>43</v>
      </c>
      <c r="Q935" s="47" t="s">
        <v>43</v>
      </c>
      <c r="R935" s="47" t="s">
        <v>43</v>
      </c>
      <c r="S935" s="47" t="s">
        <v>43</v>
      </c>
      <c r="T935" s="47" t="s">
        <v>324</v>
      </c>
      <c r="U935" s="47" t="s">
        <v>41</v>
      </c>
      <c r="V935" s="50" t="s">
        <v>46</v>
      </c>
      <c r="W935" s="62"/>
    </row>
    <row r="936" spans="1:23" ht="33.6" x14ac:dyDescent="0.3">
      <c r="A936" s="47">
        <v>14338</v>
      </c>
      <c r="B936" s="47">
        <v>385</v>
      </c>
      <c r="C936" s="47">
        <v>53100262</v>
      </c>
      <c r="D936" s="47" t="s">
        <v>2151</v>
      </c>
      <c r="E936" s="48" t="s">
        <v>2152</v>
      </c>
      <c r="F936" s="49">
        <v>4</v>
      </c>
      <c r="G936" s="49" t="s">
        <v>327</v>
      </c>
      <c r="H936" s="49" t="s">
        <v>322</v>
      </c>
      <c r="I936" s="49" t="s">
        <v>323</v>
      </c>
      <c r="J936" s="47">
        <v>14338</v>
      </c>
      <c r="K936" s="47" t="s">
        <v>43</v>
      </c>
      <c r="L936" s="47" t="s">
        <v>43</v>
      </c>
      <c r="M936" s="47" t="s">
        <v>43</v>
      </c>
      <c r="N936" s="47" t="s">
        <v>43</v>
      </c>
      <c r="O936" s="47" t="s">
        <v>43</v>
      </c>
      <c r="P936" s="47" t="s">
        <v>43</v>
      </c>
      <c r="Q936" s="47" t="s">
        <v>43</v>
      </c>
      <c r="R936" s="47" t="s">
        <v>43</v>
      </c>
      <c r="S936" s="47" t="s">
        <v>43</v>
      </c>
      <c r="T936" s="47" t="s">
        <v>324</v>
      </c>
      <c r="U936" s="47" t="s">
        <v>41</v>
      </c>
      <c r="V936" s="50" t="s">
        <v>46</v>
      </c>
      <c r="W936" s="62"/>
    </row>
    <row r="937" spans="1:23" ht="33.6" x14ac:dyDescent="0.3">
      <c r="A937" s="47">
        <v>14342</v>
      </c>
      <c r="B937" s="47">
        <v>386</v>
      </c>
      <c r="C937" s="47">
        <v>53100262</v>
      </c>
      <c r="D937" s="47" t="s">
        <v>2153</v>
      </c>
      <c r="E937" s="48" t="s">
        <v>2154</v>
      </c>
      <c r="F937" s="49">
        <v>14</v>
      </c>
      <c r="G937" s="49" t="s">
        <v>327</v>
      </c>
      <c r="H937" s="49" t="s">
        <v>322</v>
      </c>
      <c r="I937" s="49" t="s">
        <v>323</v>
      </c>
      <c r="J937" s="47">
        <v>14342</v>
      </c>
      <c r="K937" s="47" t="s">
        <v>43</v>
      </c>
      <c r="L937" s="47" t="s">
        <v>43</v>
      </c>
      <c r="M937" s="47" t="s">
        <v>43</v>
      </c>
      <c r="N937" s="47" t="s">
        <v>43</v>
      </c>
      <c r="O937" s="47" t="s">
        <v>43</v>
      </c>
      <c r="P937" s="47" t="s">
        <v>43</v>
      </c>
      <c r="Q937" s="47" t="s">
        <v>43</v>
      </c>
      <c r="R937" s="47" t="s">
        <v>43</v>
      </c>
      <c r="S937" s="47" t="s">
        <v>43</v>
      </c>
      <c r="T937" s="47" t="s">
        <v>324</v>
      </c>
      <c r="U937" s="47" t="s">
        <v>41</v>
      </c>
      <c r="V937" s="50" t="s">
        <v>46</v>
      </c>
      <c r="W937" s="62"/>
    </row>
    <row r="938" spans="1:23" ht="33.6" x14ac:dyDescent="0.3">
      <c r="A938" s="47">
        <v>14343</v>
      </c>
      <c r="B938" s="47">
        <v>387</v>
      </c>
      <c r="C938" s="47">
        <v>53100262</v>
      </c>
      <c r="D938" s="47" t="s">
        <v>2155</v>
      </c>
      <c r="E938" s="48" t="s">
        <v>2156</v>
      </c>
      <c r="F938" s="49">
        <v>28</v>
      </c>
      <c r="G938" s="49" t="s">
        <v>327</v>
      </c>
      <c r="H938" s="49" t="s">
        <v>322</v>
      </c>
      <c r="I938" s="49" t="s">
        <v>323</v>
      </c>
      <c r="J938" s="47">
        <v>14343</v>
      </c>
      <c r="K938" s="47" t="s">
        <v>43</v>
      </c>
      <c r="L938" s="47" t="s">
        <v>43</v>
      </c>
      <c r="M938" s="47" t="s">
        <v>43</v>
      </c>
      <c r="N938" s="47" t="s">
        <v>43</v>
      </c>
      <c r="O938" s="47" t="s">
        <v>43</v>
      </c>
      <c r="P938" s="47" t="s">
        <v>43</v>
      </c>
      <c r="Q938" s="47" t="s">
        <v>43</v>
      </c>
      <c r="R938" s="47" t="s">
        <v>43</v>
      </c>
      <c r="S938" s="47" t="s">
        <v>43</v>
      </c>
      <c r="T938" s="47" t="s">
        <v>324</v>
      </c>
      <c r="U938" s="47" t="s">
        <v>41</v>
      </c>
      <c r="V938" s="50" t="s">
        <v>46</v>
      </c>
      <c r="W938" s="62"/>
    </row>
    <row r="939" spans="1:23" ht="33.6" x14ac:dyDescent="0.3">
      <c r="A939" s="47">
        <v>14345</v>
      </c>
      <c r="B939" s="47">
        <v>388</v>
      </c>
      <c r="C939" s="47">
        <v>53100262</v>
      </c>
      <c r="D939" s="47" t="s">
        <v>2157</v>
      </c>
      <c r="E939" s="48" t="s">
        <v>2158</v>
      </c>
      <c r="F939" s="49">
        <v>28</v>
      </c>
      <c r="G939" s="49" t="s">
        <v>327</v>
      </c>
      <c r="H939" s="49" t="s">
        <v>322</v>
      </c>
      <c r="I939" s="49" t="s">
        <v>323</v>
      </c>
      <c r="J939" s="47">
        <v>14345</v>
      </c>
      <c r="K939" s="47" t="s">
        <v>43</v>
      </c>
      <c r="L939" s="47" t="s">
        <v>43</v>
      </c>
      <c r="M939" s="47" t="s">
        <v>43</v>
      </c>
      <c r="N939" s="47" t="s">
        <v>43</v>
      </c>
      <c r="O939" s="47" t="s">
        <v>43</v>
      </c>
      <c r="P939" s="47" t="s">
        <v>43</v>
      </c>
      <c r="Q939" s="47" t="s">
        <v>43</v>
      </c>
      <c r="R939" s="47" t="s">
        <v>43</v>
      </c>
      <c r="S939" s="47" t="s">
        <v>43</v>
      </c>
      <c r="T939" s="47" t="s">
        <v>324</v>
      </c>
      <c r="U939" s="47" t="s">
        <v>41</v>
      </c>
      <c r="V939" s="50" t="s">
        <v>46</v>
      </c>
      <c r="W939" s="62"/>
    </row>
    <row r="940" spans="1:23" ht="33.6" x14ac:dyDescent="0.3">
      <c r="A940" s="47">
        <v>14346</v>
      </c>
      <c r="B940" s="47">
        <v>389</v>
      </c>
      <c r="C940" s="47">
        <v>53100262</v>
      </c>
      <c r="D940" s="47" t="s">
        <v>2159</v>
      </c>
      <c r="E940" s="48" t="s">
        <v>2160</v>
      </c>
      <c r="F940" s="49">
        <v>14</v>
      </c>
      <c r="G940" s="49" t="s">
        <v>327</v>
      </c>
      <c r="H940" s="49" t="s">
        <v>322</v>
      </c>
      <c r="I940" s="49" t="s">
        <v>323</v>
      </c>
      <c r="J940" s="47">
        <v>14346</v>
      </c>
      <c r="K940" s="47" t="s">
        <v>43</v>
      </c>
      <c r="L940" s="47" t="s">
        <v>43</v>
      </c>
      <c r="M940" s="47" t="s">
        <v>43</v>
      </c>
      <c r="N940" s="47" t="s">
        <v>43</v>
      </c>
      <c r="O940" s="47" t="s">
        <v>43</v>
      </c>
      <c r="P940" s="47" t="s">
        <v>43</v>
      </c>
      <c r="Q940" s="47" t="s">
        <v>43</v>
      </c>
      <c r="R940" s="47" t="s">
        <v>43</v>
      </c>
      <c r="S940" s="47" t="s">
        <v>43</v>
      </c>
      <c r="T940" s="47" t="s">
        <v>324</v>
      </c>
      <c r="U940" s="47" t="s">
        <v>41</v>
      </c>
      <c r="V940" s="50" t="s">
        <v>46</v>
      </c>
      <c r="W940" s="62"/>
    </row>
    <row r="941" spans="1:23" ht="33.6" x14ac:dyDescent="0.3">
      <c r="A941" s="47">
        <v>14347</v>
      </c>
      <c r="B941" s="47">
        <v>390</v>
      </c>
      <c r="C941" s="47">
        <v>53100262</v>
      </c>
      <c r="D941" s="47" t="s">
        <v>2161</v>
      </c>
      <c r="E941" s="48" t="s">
        <v>2162</v>
      </c>
      <c r="F941" s="49">
        <v>14</v>
      </c>
      <c r="G941" s="49" t="s">
        <v>327</v>
      </c>
      <c r="H941" s="49" t="s">
        <v>322</v>
      </c>
      <c r="I941" s="49" t="s">
        <v>323</v>
      </c>
      <c r="J941" s="47">
        <v>14347</v>
      </c>
      <c r="K941" s="47" t="s">
        <v>43</v>
      </c>
      <c r="L941" s="47" t="s">
        <v>43</v>
      </c>
      <c r="M941" s="47" t="s">
        <v>43</v>
      </c>
      <c r="N941" s="47" t="s">
        <v>43</v>
      </c>
      <c r="O941" s="47" t="s">
        <v>43</v>
      </c>
      <c r="P941" s="47" t="s">
        <v>43</v>
      </c>
      <c r="Q941" s="47" t="s">
        <v>43</v>
      </c>
      <c r="R941" s="47" t="s">
        <v>43</v>
      </c>
      <c r="S941" s="47" t="s">
        <v>43</v>
      </c>
      <c r="T941" s="47" t="s">
        <v>324</v>
      </c>
      <c r="U941" s="47" t="s">
        <v>41</v>
      </c>
      <c r="V941" s="50" t="s">
        <v>46</v>
      </c>
      <c r="W941" s="62"/>
    </row>
    <row r="942" spans="1:23" ht="33.6" x14ac:dyDescent="0.3">
      <c r="A942" s="47">
        <v>14348</v>
      </c>
      <c r="B942" s="47">
        <v>391</v>
      </c>
      <c r="C942" s="47">
        <v>53100262</v>
      </c>
      <c r="D942" s="47" t="s">
        <v>2163</v>
      </c>
      <c r="E942" s="48" t="s">
        <v>2164</v>
      </c>
      <c r="F942" s="49">
        <v>14</v>
      </c>
      <c r="G942" s="49" t="s">
        <v>327</v>
      </c>
      <c r="H942" s="49" t="s">
        <v>322</v>
      </c>
      <c r="I942" s="49" t="s">
        <v>323</v>
      </c>
      <c r="J942" s="47">
        <v>14348</v>
      </c>
      <c r="K942" s="47" t="s">
        <v>43</v>
      </c>
      <c r="L942" s="47" t="s">
        <v>43</v>
      </c>
      <c r="M942" s="47" t="s">
        <v>43</v>
      </c>
      <c r="N942" s="47" t="s">
        <v>43</v>
      </c>
      <c r="O942" s="47" t="s">
        <v>43</v>
      </c>
      <c r="P942" s="47" t="s">
        <v>43</v>
      </c>
      <c r="Q942" s="47" t="s">
        <v>43</v>
      </c>
      <c r="R942" s="47" t="s">
        <v>43</v>
      </c>
      <c r="S942" s="47" t="s">
        <v>43</v>
      </c>
      <c r="T942" s="47" t="s">
        <v>324</v>
      </c>
      <c r="U942" s="47" t="s">
        <v>41</v>
      </c>
      <c r="V942" s="50" t="s">
        <v>46</v>
      </c>
      <c r="W942" s="62"/>
    </row>
    <row r="943" spans="1:23" x14ac:dyDescent="0.3">
      <c r="A943" s="47">
        <v>14349</v>
      </c>
      <c r="B943" s="47">
        <v>392</v>
      </c>
      <c r="C943" s="47">
        <v>53100262</v>
      </c>
      <c r="D943" s="47" t="s">
        <v>2165</v>
      </c>
      <c r="E943" s="48" t="s">
        <v>2166</v>
      </c>
      <c r="F943" s="49">
        <v>2</v>
      </c>
      <c r="G943" s="49" t="s">
        <v>327</v>
      </c>
      <c r="H943" s="49" t="s">
        <v>322</v>
      </c>
      <c r="I943" s="49" t="s">
        <v>323</v>
      </c>
      <c r="J943" s="47">
        <v>14349</v>
      </c>
      <c r="K943" s="47" t="s">
        <v>43</v>
      </c>
      <c r="L943" s="47" t="s">
        <v>43</v>
      </c>
      <c r="M943" s="47" t="s">
        <v>43</v>
      </c>
      <c r="N943" s="47" t="s">
        <v>43</v>
      </c>
      <c r="O943" s="47" t="s">
        <v>43</v>
      </c>
      <c r="P943" s="47" t="s">
        <v>43</v>
      </c>
      <c r="Q943" s="47" t="s">
        <v>43</v>
      </c>
      <c r="R943" s="47" t="s">
        <v>43</v>
      </c>
      <c r="S943" s="47" t="s">
        <v>43</v>
      </c>
      <c r="T943" s="47" t="s">
        <v>324</v>
      </c>
      <c r="U943" s="47" t="s">
        <v>41</v>
      </c>
      <c r="V943" s="50" t="s">
        <v>46</v>
      </c>
      <c r="W943" s="62"/>
    </row>
    <row r="944" spans="1:23" x14ac:dyDescent="0.3">
      <c r="A944" s="47">
        <v>14350</v>
      </c>
      <c r="B944" s="47">
        <v>393</v>
      </c>
      <c r="C944" s="47">
        <v>53100262</v>
      </c>
      <c r="D944" s="47" t="s">
        <v>2167</v>
      </c>
      <c r="E944" s="48" t="s">
        <v>2168</v>
      </c>
      <c r="F944" s="49">
        <v>2</v>
      </c>
      <c r="G944" s="49" t="s">
        <v>327</v>
      </c>
      <c r="H944" s="49" t="s">
        <v>322</v>
      </c>
      <c r="I944" s="49" t="s">
        <v>323</v>
      </c>
      <c r="J944" s="47">
        <v>14350</v>
      </c>
      <c r="K944" s="47" t="s">
        <v>43</v>
      </c>
      <c r="L944" s="47" t="s">
        <v>43</v>
      </c>
      <c r="M944" s="47" t="s">
        <v>43</v>
      </c>
      <c r="N944" s="47" t="s">
        <v>43</v>
      </c>
      <c r="O944" s="47" t="s">
        <v>43</v>
      </c>
      <c r="P944" s="47" t="s">
        <v>43</v>
      </c>
      <c r="Q944" s="47" t="s">
        <v>43</v>
      </c>
      <c r="R944" s="47" t="s">
        <v>43</v>
      </c>
      <c r="S944" s="47" t="s">
        <v>43</v>
      </c>
      <c r="T944" s="47" t="s">
        <v>324</v>
      </c>
      <c r="U944" s="47" t="s">
        <v>41</v>
      </c>
      <c r="V944" s="50" t="s">
        <v>46</v>
      </c>
      <c r="W944" s="62"/>
    </row>
    <row r="945" spans="1:23" x14ac:dyDescent="0.3">
      <c r="A945" s="47">
        <v>14351</v>
      </c>
      <c r="B945" s="47">
        <v>394</v>
      </c>
      <c r="C945" s="47">
        <v>53100262</v>
      </c>
      <c r="D945" s="47" t="s">
        <v>2169</v>
      </c>
      <c r="E945" s="48" t="s">
        <v>2170</v>
      </c>
      <c r="F945" s="49">
        <v>2</v>
      </c>
      <c r="G945" s="49" t="s">
        <v>327</v>
      </c>
      <c r="H945" s="49" t="s">
        <v>322</v>
      </c>
      <c r="I945" s="49" t="s">
        <v>323</v>
      </c>
      <c r="J945" s="47">
        <v>14351</v>
      </c>
      <c r="K945" s="47" t="s">
        <v>43</v>
      </c>
      <c r="L945" s="47" t="s">
        <v>43</v>
      </c>
      <c r="M945" s="47" t="s">
        <v>43</v>
      </c>
      <c r="N945" s="47" t="s">
        <v>43</v>
      </c>
      <c r="O945" s="47" t="s">
        <v>43</v>
      </c>
      <c r="P945" s="47" t="s">
        <v>43</v>
      </c>
      <c r="Q945" s="47" t="s">
        <v>43</v>
      </c>
      <c r="R945" s="47" t="s">
        <v>43</v>
      </c>
      <c r="S945" s="47" t="s">
        <v>43</v>
      </c>
      <c r="T945" s="47" t="s">
        <v>324</v>
      </c>
      <c r="U945" s="47" t="s">
        <v>41</v>
      </c>
      <c r="V945" s="50" t="s">
        <v>46</v>
      </c>
      <c r="W945" s="62"/>
    </row>
    <row r="946" spans="1:23" x14ac:dyDescent="0.3">
      <c r="A946" s="47">
        <v>14352</v>
      </c>
      <c r="B946" s="47">
        <v>395</v>
      </c>
      <c r="C946" s="47">
        <v>53100262</v>
      </c>
      <c r="D946" s="47" t="s">
        <v>2171</v>
      </c>
      <c r="E946" s="48" t="s">
        <v>2172</v>
      </c>
      <c r="F946" s="49">
        <v>2</v>
      </c>
      <c r="G946" s="49" t="s">
        <v>327</v>
      </c>
      <c r="H946" s="49" t="s">
        <v>322</v>
      </c>
      <c r="I946" s="49" t="s">
        <v>323</v>
      </c>
      <c r="J946" s="47">
        <v>14352</v>
      </c>
      <c r="K946" s="47" t="s">
        <v>43</v>
      </c>
      <c r="L946" s="47" t="s">
        <v>43</v>
      </c>
      <c r="M946" s="47" t="s">
        <v>43</v>
      </c>
      <c r="N946" s="47" t="s">
        <v>43</v>
      </c>
      <c r="O946" s="47" t="s">
        <v>43</v>
      </c>
      <c r="P946" s="47" t="s">
        <v>43</v>
      </c>
      <c r="Q946" s="47" t="s">
        <v>43</v>
      </c>
      <c r="R946" s="47" t="s">
        <v>43</v>
      </c>
      <c r="S946" s="47" t="s">
        <v>43</v>
      </c>
      <c r="T946" s="47" t="s">
        <v>324</v>
      </c>
      <c r="U946" s="47" t="s">
        <v>41</v>
      </c>
      <c r="V946" s="50" t="s">
        <v>46</v>
      </c>
      <c r="W946" s="62"/>
    </row>
    <row r="947" spans="1:23" x14ac:dyDescent="0.3">
      <c r="A947" s="47">
        <v>14360</v>
      </c>
      <c r="B947" s="47">
        <v>396</v>
      </c>
      <c r="C947" s="47">
        <v>53100262</v>
      </c>
      <c r="D947" s="47" t="s">
        <v>2173</v>
      </c>
      <c r="E947" s="48" t="s">
        <v>2174</v>
      </c>
      <c r="F947" s="49">
        <v>2</v>
      </c>
      <c r="G947" s="49" t="s">
        <v>327</v>
      </c>
      <c r="H947" s="49" t="s">
        <v>322</v>
      </c>
      <c r="I947" s="49" t="s">
        <v>323</v>
      </c>
      <c r="J947" s="47">
        <v>14360</v>
      </c>
      <c r="K947" s="47" t="s">
        <v>43</v>
      </c>
      <c r="L947" s="47" t="s">
        <v>43</v>
      </c>
      <c r="M947" s="47" t="s">
        <v>43</v>
      </c>
      <c r="N947" s="47" t="s">
        <v>43</v>
      </c>
      <c r="O947" s="47" t="s">
        <v>43</v>
      </c>
      <c r="P947" s="47" t="s">
        <v>43</v>
      </c>
      <c r="Q947" s="47" t="s">
        <v>43</v>
      </c>
      <c r="R947" s="47" t="s">
        <v>43</v>
      </c>
      <c r="S947" s="47" t="s">
        <v>43</v>
      </c>
      <c r="T947" s="47" t="s">
        <v>324</v>
      </c>
      <c r="U947" s="47" t="s">
        <v>41</v>
      </c>
      <c r="V947" s="50" t="s">
        <v>46</v>
      </c>
      <c r="W947" s="62"/>
    </row>
    <row r="948" spans="1:23" x14ac:dyDescent="0.3">
      <c r="A948" s="47">
        <v>14361</v>
      </c>
      <c r="B948" s="47">
        <v>397</v>
      </c>
      <c r="C948" s="47">
        <v>53100262</v>
      </c>
      <c r="D948" s="47" t="s">
        <v>2175</v>
      </c>
      <c r="E948" s="48" t="s">
        <v>2176</v>
      </c>
      <c r="F948" s="49">
        <v>2</v>
      </c>
      <c r="G948" s="49" t="s">
        <v>327</v>
      </c>
      <c r="H948" s="49" t="s">
        <v>322</v>
      </c>
      <c r="I948" s="49" t="s">
        <v>323</v>
      </c>
      <c r="J948" s="47">
        <v>14361</v>
      </c>
      <c r="K948" s="47" t="s">
        <v>43</v>
      </c>
      <c r="L948" s="47" t="s">
        <v>43</v>
      </c>
      <c r="M948" s="47" t="s">
        <v>43</v>
      </c>
      <c r="N948" s="47" t="s">
        <v>43</v>
      </c>
      <c r="O948" s="47" t="s">
        <v>43</v>
      </c>
      <c r="P948" s="47" t="s">
        <v>43</v>
      </c>
      <c r="Q948" s="47" t="s">
        <v>43</v>
      </c>
      <c r="R948" s="47" t="s">
        <v>43</v>
      </c>
      <c r="S948" s="47" t="s">
        <v>43</v>
      </c>
      <c r="T948" s="47" t="s">
        <v>324</v>
      </c>
      <c r="U948" s="47" t="s">
        <v>41</v>
      </c>
      <c r="V948" s="50" t="s">
        <v>46</v>
      </c>
      <c r="W948" s="62"/>
    </row>
    <row r="949" spans="1:23" x14ac:dyDescent="0.3">
      <c r="A949" s="47">
        <v>14381</v>
      </c>
      <c r="B949" s="47">
        <v>1289</v>
      </c>
      <c r="C949" s="47">
        <v>53200436</v>
      </c>
      <c r="D949" s="47" t="s">
        <v>2177</v>
      </c>
      <c r="E949" s="48" t="s">
        <v>2178</v>
      </c>
      <c r="F949" s="49">
        <v>4</v>
      </c>
      <c r="G949" s="49" t="s">
        <v>72</v>
      </c>
      <c r="H949" s="49" t="s">
        <v>322</v>
      </c>
      <c r="I949" s="49" t="s">
        <v>323</v>
      </c>
      <c r="J949" s="47">
        <v>14381</v>
      </c>
      <c r="K949" s="47" t="s">
        <v>43</v>
      </c>
      <c r="L949" s="47" t="s">
        <v>43</v>
      </c>
      <c r="M949" s="47" t="s">
        <v>41</v>
      </c>
      <c r="N949" s="47" t="s">
        <v>43</v>
      </c>
      <c r="O949" s="47" t="s">
        <v>43</v>
      </c>
      <c r="P949" s="47" t="s">
        <v>43</v>
      </c>
      <c r="Q949" s="47" t="s">
        <v>43</v>
      </c>
      <c r="R949" s="47" t="s">
        <v>60</v>
      </c>
      <c r="S949" s="47" t="s">
        <v>41</v>
      </c>
      <c r="T949" s="47" t="s">
        <v>45</v>
      </c>
      <c r="U949" s="47" t="s">
        <v>41</v>
      </c>
      <c r="V949" s="50" t="s">
        <v>46</v>
      </c>
      <c r="W949" s="62"/>
    </row>
    <row r="950" spans="1:23" x14ac:dyDescent="0.3">
      <c r="A950" s="47">
        <v>14386</v>
      </c>
      <c r="B950" s="47">
        <v>1290</v>
      </c>
      <c r="C950" s="47">
        <v>53200436</v>
      </c>
      <c r="D950" s="47" t="s">
        <v>2179</v>
      </c>
      <c r="E950" s="48" t="s">
        <v>2180</v>
      </c>
      <c r="F950" s="49">
        <v>7</v>
      </c>
      <c r="G950" s="49" t="s">
        <v>327</v>
      </c>
      <c r="H950" s="49" t="s">
        <v>322</v>
      </c>
      <c r="I950" s="49" t="s">
        <v>323</v>
      </c>
      <c r="J950" s="47">
        <v>14386</v>
      </c>
      <c r="K950" s="47" t="s">
        <v>43</v>
      </c>
      <c r="L950" s="47" t="s">
        <v>43</v>
      </c>
      <c r="M950" s="47" t="s">
        <v>43</v>
      </c>
      <c r="N950" s="47" t="s">
        <v>43</v>
      </c>
      <c r="O950" s="47" t="s">
        <v>43</v>
      </c>
      <c r="P950" s="47" t="s">
        <v>43</v>
      </c>
      <c r="Q950" s="47" t="s">
        <v>43</v>
      </c>
      <c r="R950" s="47" t="s">
        <v>43</v>
      </c>
      <c r="S950" s="47" t="s">
        <v>43</v>
      </c>
      <c r="T950" s="47" t="s">
        <v>324</v>
      </c>
      <c r="U950" s="47" t="s">
        <v>41</v>
      </c>
      <c r="V950" s="50" t="s">
        <v>46</v>
      </c>
      <c r="W950" s="62"/>
    </row>
    <row r="951" spans="1:23" ht="33.6" x14ac:dyDescent="0.3">
      <c r="A951" s="47">
        <v>14387</v>
      </c>
      <c r="B951" s="47">
        <v>1291</v>
      </c>
      <c r="C951" s="47">
        <v>53200436</v>
      </c>
      <c r="D951" s="47" t="s">
        <v>2181</v>
      </c>
      <c r="E951" s="48" t="s">
        <v>2182</v>
      </c>
      <c r="F951" s="49">
        <v>43</v>
      </c>
      <c r="G951" s="49" t="s">
        <v>327</v>
      </c>
      <c r="H951" s="49" t="s">
        <v>322</v>
      </c>
      <c r="I951" s="49" t="s">
        <v>323</v>
      </c>
      <c r="J951" s="47">
        <v>14387</v>
      </c>
      <c r="K951" s="47" t="s">
        <v>43</v>
      </c>
      <c r="L951" s="47" t="s">
        <v>43</v>
      </c>
      <c r="M951" s="47" t="s">
        <v>43</v>
      </c>
      <c r="N951" s="47" t="s">
        <v>43</v>
      </c>
      <c r="O951" s="47" t="s">
        <v>43</v>
      </c>
      <c r="P951" s="47" t="s">
        <v>43</v>
      </c>
      <c r="Q951" s="47" t="s">
        <v>43</v>
      </c>
      <c r="R951" s="47" t="s">
        <v>43</v>
      </c>
      <c r="S951" s="47" t="s">
        <v>43</v>
      </c>
      <c r="T951" s="47" t="s">
        <v>324</v>
      </c>
      <c r="U951" s="47" t="s">
        <v>41</v>
      </c>
      <c r="V951" s="50" t="s">
        <v>46</v>
      </c>
      <c r="W951" s="62"/>
    </row>
    <row r="952" spans="1:23" x14ac:dyDescent="0.3">
      <c r="A952" s="47">
        <v>14388</v>
      </c>
      <c r="B952" s="47">
        <v>1292</v>
      </c>
      <c r="C952" s="47">
        <v>53200436</v>
      </c>
      <c r="D952" s="47" t="s">
        <v>2183</v>
      </c>
      <c r="E952" s="48" t="s">
        <v>2184</v>
      </c>
      <c r="F952" s="49">
        <v>42</v>
      </c>
      <c r="G952" s="49" t="s">
        <v>327</v>
      </c>
      <c r="H952" s="49" t="s">
        <v>322</v>
      </c>
      <c r="I952" s="49" t="s">
        <v>323</v>
      </c>
      <c r="J952" s="47">
        <v>14388</v>
      </c>
      <c r="K952" s="47" t="s">
        <v>43</v>
      </c>
      <c r="L952" s="47" t="s">
        <v>43</v>
      </c>
      <c r="M952" s="47" t="s">
        <v>43</v>
      </c>
      <c r="N952" s="47" t="s">
        <v>43</v>
      </c>
      <c r="O952" s="47" t="s">
        <v>43</v>
      </c>
      <c r="P952" s="47" t="s">
        <v>43</v>
      </c>
      <c r="Q952" s="47" t="s">
        <v>43</v>
      </c>
      <c r="R952" s="47" t="s">
        <v>43</v>
      </c>
      <c r="S952" s="47" t="s">
        <v>43</v>
      </c>
      <c r="T952" s="47" t="s">
        <v>324</v>
      </c>
      <c r="U952" s="47" t="s">
        <v>41</v>
      </c>
      <c r="V952" s="50" t="s">
        <v>46</v>
      </c>
      <c r="W952" s="62"/>
    </row>
    <row r="953" spans="1:23" x14ac:dyDescent="0.3">
      <c r="A953" s="47">
        <v>14394</v>
      </c>
      <c r="B953" s="47">
        <v>1293</v>
      </c>
      <c r="C953" s="47">
        <v>53200436</v>
      </c>
      <c r="D953" s="47" t="s">
        <v>2185</v>
      </c>
      <c r="E953" s="48" t="s">
        <v>2186</v>
      </c>
      <c r="F953" s="49">
        <v>30</v>
      </c>
      <c r="G953" s="49" t="s">
        <v>327</v>
      </c>
      <c r="H953" s="49" t="s">
        <v>322</v>
      </c>
      <c r="I953" s="49" t="s">
        <v>323</v>
      </c>
      <c r="J953" s="47">
        <v>14394</v>
      </c>
      <c r="K953" s="47" t="s">
        <v>43</v>
      </c>
      <c r="L953" s="47" t="s">
        <v>43</v>
      </c>
      <c r="M953" s="47" t="s">
        <v>43</v>
      </c>
      <c r="N953" s="47" t="s">
        <v>43</v>
      </c>
      <c r="O953" s="47" t="s">
        <v>43</v>
      </c>
      <c r="P953" s="47" t="s">
        <v>43</v>
      </c>
      <c r="Q953" s="47" t="s">
        <v>43</v>
      </c>
      <c r="R953" s="47" t="s">
        <v>43</v>
      </c>
      <c r="S953" s="47" t="s">
        <v>43</v>
      </c>
      <c r="T953" s="47" t="s">
        <v>324</v>
      </c>
      <c r="U953" s="47" t="s">
        <v>41</v>
      </c>
      <c r="V953" s="50" t="s">
        <v>46</v>
      </c>
      <c r="W953" s="62"/>
    </row>
    <row r="954" spans="1:23" x14ac:dyDescent="0.3">
      <c r="A954" s="47">
        <v>14397</v>
      </c>
      <c r="B954" s="47">
        <v>1368</v>
      </c>
      <c r="C954" s="47">
        <v>53200438</v>
      </c>
      <c r="D954" s="47" t="s">
        <v>2187</v>
      </c>
      <c r="E954" s="48" t="s">
        <v>2188</v>
      </c>
      <c r="F954" s="49">
        <v>27</v>
      </c>
      <c r="G954" s="49" t="s">
        <v>327</v>
      </c>
      <c r="H954" s="49" t="s">
        <v>322</v>
      </c>
      <c r="I954" s="49" t="s">
        <v>323</v>
      </c>
      <c r="J954" s="47">
        <v>14397</v>
      </c>
      <c r="K954" s="47" t="s">
        <v>43</v>
      </c>
      <c r="L954" s="47" t="s">
        <v>43</v>
      </c>
      <c r="M954" s="47" t="s">
        <v>43</v>
      </c>
      <c r="N954" s="47" t="s">
        <v>43</v>
      </c>
      <c r="O954" s="47" t="s">
        <v>43</v>
      </c>
      <c r="P954" s="47" t="s">
        <v>43</v>
      </c>
      <c r="Q954" s="47" t="s">
        <v>43</v>
      </c>
      <c r="R954" s="47" t="s">
        <v>43</v>
      </c>
      <c r="S954" s="47" t="s">
        <v>43</v>
      </c>
      <c r="T954" s="47" t="s">
        <v>324</v>
      </c>
      <c r="U954" s="47" t="s">
        <v>41</v>
      </c>
      <c r="V954" s="50" t="s">
        <v>46</v>
      </c>
      <c r="W954" s="62"/>
    </row>
    <row r="955" spans="1:23" ht="33.6" x14ac:dyDescent="0.3">
      <c r="A955" s="47">
        <v>14398</v>
      </c>
      <c r="B955" s="47">
        <v>1369</v>
      </c>
      <c r="C955" s="47">
        <v>53200438</v>
      </c>
      <c r="D955" s="47" t="s">
        <v>2189</v>
      </c>
      <c r="E955" s="48" t="s">
        <v>2190</v>
      </c>
      <c r="F955" s="49">
        <v>9</v>
      </c>
      <c r="G955" s="49" t="s">
        <v>327</v>
      </c>
      <c r="H955" s="49" t="s">
        <v>322</v>
      </c>
      <c r="I955" s="49" t="s">
        <v>323</v>
      </c>
      <c r="J955" s="47">
        <v>14398</v>
      </c>
      <c r="K955" s="47" t="s">
        <v>43</v>
      </c>
      <c r="L955" s="47" t="s">
        <v>43</v>
      </c>
      <c r="M955" s="47" t="s">
        <v>43</v>
      </c>
      <c r="N955" s="47" t="s">
        <v>43</v>
      </c>
      <c r="O955" s="47" t="s">
        <v>43</v>
      </c>
      <c r="P955" s="47" t="s">
        <v>43</v>
      </c>
      <c r="Q955" s="47" t="s">
        <v>43</v>
      </c>
      <c r="R955" s="47" t="s">
        <v>43</v>
      </c>
      <c r="S955" s="47" t="s">
        <v>43</v>
      </c>
      <c r="T955" s="47" t="s">
        <v>324</v>
      </c>
      <c r="U955" s="47" t="s">
        <v>41</v>
      </c>
      <c r="V955" s="50" t="s">
        <v>46</v>
      </c>
      <c r="W955" s="62"/>
    </row>
    <row r="956" spans="1:23" x14ac:dyDescent="0.3">
      <c r="A956" s="47">
        <v>14399</v>
      </c>
      <c r="B956" s="47">
        <v>1370</v>
      </c>
      <c r="C956" s="47">
        <v>53200438</v>
      </c>
      <c r="D956" s="47" t="s">
        <v>2191</v>
      </c>
      <c r="E956" s="48" t="s">
        <v>2192</v>
      </c>
      <c r="F956" s="49">
        <v>52</v>
      </c>
      <c r="G956" s="49" t="s">
        <v>327</v>
      </c>
      <c r="H956" s="49" t="s">
        <v>322</v>
      </c>
      <c r="I956" s="49" t="s">
        <v>323</v>
      </c>
      <c r="J956" s="47">
        <v>14399</v>
      </c>
      <c r="K956" s="47" t="s">
        <v>43</v>
      </c>
      <c r="L956" s="47" t="s">
        <v>43</v>
      </c>
      <c r="M956" s="47" t="s">
        <v>43</v>
      </c>
      <c r="N956" s="47" t="s">
        <v>43</v>
      </c>
      <c r="O956" s="47" t="s">
        <v>43</v>
      </c>
      <c r="P956" s="47" t="s">
        <v>43</v>
      </c>
      <c r="Q956" s="47" t="s">
        <v>43</v>
      </c>
      <c r="R956" s="47" t="s">
        <v>43</v>
      </c>
      <c r="S956" s="47" t="s">
        <v>43</v>
      </c>
      <c r="T956" s="47" t="s">
        <v>324</v>
      </c>
      <c r="U956" s="47" t="s">
        <v>41</v>
      </c>
      <c r="V956" s="50" t="s">
        <v>46</v>
      </c>
      <c r="W956" s="62"/>
    </row>
    <row r="957" spans="1:23" x14ac:dyDescent="0.3">
      <c r="A957" s="47">
        <v>14405</v>
      </c>
      <c r="B957" s="47">
        <v>1371</v>
      </c>
      <c r="C957" s="47">
        <v>53200438</v>
      </c>
      <c r="D957" s="47" t="s">
        <v>2193</v>
      </c>
      <c r="E957" s="48" t="s">
        <v>2194</v>
      </c>
      <c r="F957" s="49">
        <v>21</v>
      </c>
      <c r="G957" s="49" t="s">
        <v>327</v>
      </c>
      <c r="H957" s="49" t="s">
        <v>322</v>
      </c>
      <c r="I957" s="49" t="s">
        <v>323</v>
      </c>
      <c r="J957" s="47">
        <v>14405</v>
      </c>
      <c r="K957" s="47" t="s">
        <v>43</v>
      </c>
      <c r="L957" s="47" t="s">
        <v>43</v>
      </c>
      <c r="M957" s="47" t="s">
        <v>43</v>
      </c>
      <c r="N957" s="47" t="s">
        <v>43</v>
      </c>
      <c r="O957" s="47" t="s">
        <v>43</v>
      </c>
      <c r="P957" s="47" t="s">
        <v>43</v>
      </c>
      <c r="Q957" s="47" t="s">
        <v>43</v>
      </c>
      <c r="R957" s="47" t="s">
        <v>43</v>
      </c>
      <c r="S957" s="47" t="s">
        <v>43</v>
      </c>
      <c r="T957" s="47" t="s">
        <v>324</v>
      </c>
      <c r="U957" s="47" t="s">
        <v>41</v>
      </c>
      <c r="V957" s="50" t="s">
        <v>46</v>
      </c>
      <c r="W957" s="62"/>
    </row>
    <row r="958" spans="1:23" ht="33.6" x14ac:dyDescent="0.3">
      <c r="A958" s="47">
        <v>14409</v>
      </c>
      <c r="B958" s="47">
        <v>1372</v>
      </c>
      <c r="C958" s="47">
        <v>53200438</v>
      </c>
      <c r="D958" s="47" t="s">
        <v>2195</v>
      </c>
      <c r="E958" s="48" t="s">
        <v>2196</v>
      </c>
      <c r="F958" s="49">
        <v>36</v>
      </c>
      <c r="G958" s="49" t="s">
        <v>327</v>
      </c>
      <c r="H958" s="49" t="s">
        <v>322</v>
      </c>
      <c r="I958" s="49" t="s">
        <v>323</v>
      </c>
      <c r="J958" s="47">
        <v>14409</v>
      </c>
      <c r="K958" s="47" t="s">
        <v>43</v>
      </c>
      <c r="L958" s="47" t="s">
        <v>43</v>
      </c>
      <c r="M958" s="47" t="s">
        <v>43</v>
      </c>
      <c r="N958" s="47" t="s">
        <v>43</v>
      </c>
      <c r="O958" s="47" t="s">
        <v>43</v>
      </c>
      <c r="P958" s="47" t="s">
        <v>43</v>
      </c>
      <c r="Q958" s="47" t="s">
        <v>43</v>
      </c>
      <c r="R958" s="47" t="s">
        <v>43</v>
      </c>
      <c r="S958" s="47" t="s">
        <v>43</v>
      </c>
      <c r="T958" s="47" t="s">
        <v>324</v>
      </c>
      <c r="U958" s="47" t="s">
        <v>41</v>
      </c>
      <c r="V958" s="50" t="s">
        <v>46</v>
      </c>
      <c r="W958" s="62"/>
    </row>
    <row r="959" spans="1:23" ht="33.6" x14ac:dyDescent="0.3">
      <c r="A959" s="47">
        <v>14412</v>
      </c>
      <c r="B959" s="47">
        <v>1373</v>
      </c>
      <c r="C959" s="47">
        <v>53200438</v>
      </c>
      <c r="D959" s="47" t="s">
        <v>2197</v>
      </c>
      <c r="E959" s="48" t="s">
        <v>2198</v>
      </c>
      <c r="F959" s="49">
        <v>60</v>
      </c>
      <c r="G959" s="49" t="s">
        <v>327</v>
      </c>
      <c r="H959" s="49" t="s">
        <v>322</v>
      </c>
      <c r="I959" s="49" t="s">
        <v>323</v>
      </c>
      <c r="J959" s="47">
        <v>14412</v>
      </c>
      <c r="K959" s="47" t="s">
        <v>43</v>
      </c>
      <c r="L959" s="47" t="s">
        <v>43</v>
      </c>
      <c r="M959" s="47" t="s">
        <v>43</v>
      </c>
      <c r="N959" s="47" t="s">
        <v>43</v>
      </c>
      <c r="O959" s="47" t="s">
        <v>43</v>
      </c>
      <c r="P959" s="47" t="s">
        <v>43</v>
      </c>
      <c r="Q959" s="47" t="s">
        <v>43</v>
      </c>
      <c r="R959" s="47" t="s">
        <v>43</v>
      </c>
      <c r="S959" s="47" t="s">
        <v>43</v>
      </c>
      <c r="T959" s="47" t="s">
        <v>324</v>
      </c>
      <c r="U959" s="47" t="s">
        <v>41</v>
      </c>
      <c r="V959" s="50" t="s">
        <v>46</v>
      </c>
      <c r="W959" s="62"/>
    </row>
    <row r="960" spans="1:23" ht="33.6" x14ac:dyDescent="0.3">
      <c r="A960" s="47">
        <v>14414</v>
      </c>
      <c r="B960" s="47">
        <v>1374</v>
      </c>
      <c r="C960" s="47">
        <v>53200438</v>
      </c>
      <c r="D960" s="47" t="s">
        <v>2199</v>
      </c>
      <c r="E960" s="48" t="s">
        <v>2200</v>
      </c>
      <c r="F960" s="49">
        <v>15</v>
      </c>
      <c r="G960" s="49" t="s">
        <v>327</v>
      </c>
      <c r="H960" s="49" t="s">
        <v>322</v>
      </c>
      <c r="I960" s="49" t="s">
        <v>323</v>
      </c>
      <c r="J960" s="47">
        <v>14414</v>
      </c>
      <c r="K960" s="47" t="s">
        <v>43</v>
      </c>
      <c r="L960" s="47" t="s">
        <v>43</v>
      </c>
      <c r="M960" s="47" t="s">
        <v>43</v>
      </c>
      <c r="N960" s="47" t="s">
        <v>43</v>
      </c>
      <c r="O960" s="47" t="s">
        <v>43</v>
      </c>
      <c r="P960" s="47" t="s">
        <v>43</v>
      </c>
      <c r="Q960" s="47" t="s">
        <v>43</v>
      </c>
      <c r="R960" s="47" t="s">
        <v>43</v>
      </c>
      <c r="S960" s="47" t="s">
        <v>43</v>
      </c>
      <c r="T960" s="47" t="s">
        <v>324</v>
      </c>
      <c r="U960" s="47" t="s">
        <v>41</v>
      </c>
      <c r="V960" s="50" t="s">
        <v>46</v>
      </c>
      <c r="W960" s="62"/>
    </row>
    <row r="961" spans="1:23" ht="33.6" x14ac:dyDescent="0.3">
      <c r="A961" s="47">
        <v>14415</v>
      </c>
      <c r="B961" s="47">
        <v>1375</v>
      </c>
      <c r="C961" s="47">
        <v>53200438</v>
      </c>
      <c r="D961" s="47" t="s">
        <v>2201</v>
      </c>
      <c r="E961" s="48" t="s">
        <v>2202</v>
      </c>
      <c r="F961" s="49">
        <v>9</v>
      </c>
      <c r="G961" s="49" t="s">
        <v>327</v>
      </c>
      <c r="H961" s="49" t="s">
        <v>322</v>
      </c>
      <c r="I961" s="49" t="s">
        <v>323</v>
      </c>
      <c r="J961" s="47">
        <v>14415</v>
      </c>
      <c r="K961" s="47" t="s">
        <v>43</v>
      </c>
      <c r="L961" s="47" t="s">
        <v>43</v>
      </c>
      <c r="M961" s="47" t="s">
        <v>43</v>
      </c>
      <c r="N961" s="47" t="s">
        <v>43</v>
      </c>
      <c r="O961" s="47" t="s">
        <v>43</v>
      </c>
      <c r="P961" s="47" t="s">
        <v>43</v>
      </c>
      <c r="Q961" s="47" t="s">
        <v>43</v>
      </c>
      <c r="R961" s="47" t="s">
        <v>43</v>
      </c>
      <c r="S961" s="47" t="s">
        <v>43</v>
      </c>
      <c r="T961" s="47" t="s">
        <v>324</v>
      </c>
      <c r="U961" s="47" t="s">
        <v>41</v>
      </c>
      <c r="V961" s="50" t="s">
        <v>46</v>
      </c>
      <c r="W961" s="62"/>
    </row>
    <row r="962" spans="1:23" x14ac:dyDescent="0.3">
      <c r="A962" s="47">
        <v>14428</v>
      </c>
      <c r="B962" s="47">
        <v>1376</v>
      </c>
      <c r="C962" s="47">
        <v>53200438</v>
      </c>
      <c r="D962" s="47" t="s">
        <v>2203</v>
      </c>
      <c r="E962" s="48" t="s">
        <v>2204</v>
      </c>
      <c r="F962" s="49">
        <v>1380</v>
      </c>
      <c r="G962" s="49" t="s">
        <v>327</v>
      </c>
      <c r="H962" s="49" t="s">
        <v>322</v>
      </c>
      <c r="I962" s="49" t="s">
        <v>323</v>
      </c>
      <c r="J962" s="47">
        <v>14428</v>
      </c>
      <c r="K962" s="47" t="s">
        <v>43</v>
      </c>
      <c r="L962" s="47" t="s">
        <v>43</v>
      </c>
      <c r="M962" s="47" t="s">
        <v>43</v>
      </c>
      <c r="N962" s="47" t="s">
        <v>43</v>
      </c>
      <c r="O962" s="47" t="s">
        <v>43</v>
      </c>
      <c r="P962" s="47" t="s">
        <v>43</v>
      </c>
      <c r="Q962" s="47" t="s">
        <v>43</v>
      </c>
      <c r="R962" s="47" t="s">
        <v>43</v>
      </c>
      <c r="S962" s="47" t="s">
        <v>43</v>
      </c>
      <c r="T962" s="47" t="s">
        <v>324</v>
      </c>
      <c r="U962" s="47" t="s">
        <v>41</v>
      </c>
      <c r="V962" s="50" t="s">
        <v>46</v>
      </c>
      <c r="W962" s="62"/>
    </row>
    <row r="963" spans="1:23" x14ac:dyDescent="0.3">
      <c r="A963" s="47">
        <v>14437</v>
      </c>
      <c r="B963" s="47">
        <v>1377</v>
      </c>
      <c r="C963" s="47">
        <v>53200438</v>
      </c>
      <c r="D963" s="47" t="s">
        <v>2205</v>
      </c>
      <c r="E963" s="48" t="s">
        <v>2206</v>
      </c>
      <c r="F963" s="49">
        <v>28</v>
      </c>
      <c r="G963" s="49" t="s">
        <v>327</v>
      </c>
      <c r="H963" s="49" t="s">
        <v>322</v>
      </c>
      <c r="I963" s="49" t="s">
        <v>323</v>
      </c>
      <c r="J963" s="47">
        <v>14437</v>
      </c>
      <c r="K963" s="47" t="s">
        <v>43</v>
      </c>
      <c r="L963" s="47" t="s">
        <v>43</v>
      </c>
      <c r="M963" s="47" t="s">
        <v>43</v>
      </c>
      <c r="N963" s="47" t="s">
        <v>43</v>
      </c>
      <c r="O963" s="47" t="s">
        <v>43</v>
      </c>
      <c r="P963" s="47" t="s">
        <v>43</v>
      </c>
      <c r="Q963" s="47" t="s">
        <v>43</v>
      </c>
      <c r="R963" s="47" t="s">
        <v>43</v>
      </c>
      <c r="S963" s="47" t="s">
        <v>43</v>
      </c>
      <c r="T963" s="47" t="s">
        <v>324</v>
      </c>
      <c r="U963" s="47" t="s">
        <v>41</v>
      </c>
      <c r="V963" s="50" t="s">
        <v>46</v>
      </c>
      <c r="W963" s="62"/>
    </row>
    <row r="964" spans="1:23" x14ac:dyDescent="0.3">
      <c r="A964" s="47">
        <v>14438</v>
      </c>
      <c r="B964" s="47">
        <v>1378</v>
      </c>
      <c r="C964" s="47">
        <v>53200438</v>
      </c>
      <c r="D964" s="47" t="s">
        <v>2207</v>
      </c>
      <c r="E964" s="48" t="s">
        <v>2208</v>
      </c>
      <c r="F964" s="49">
        <v>30</v>
      </c>
      <c r="G964" s="49" t="s">
        <v>327</v>
      </c>
      <c r="H964" s="49" t="s">
        <v>322</v>
      </c>
      <c r="I964" s="49" t="s">
        <v>323</v>
      </c>
      <c r="J964" s="47">
        <v>14438</v>
      </c>
      <c r="K964" s="47" t="s">
        <v>43</v>
      </c>
      <c r="L964" s="47" t="s">
        <v>43</v>
      </c>
      <c r="M964" s="47" t="s">
        <v>43</v>
      </c>
      <c r="N964" s="47" t="s">
        <v>43</v>
      </c>
      <c r="O964" s="47" t="s">
        <v>43</v>
      </c>
      <c r="P964" s="47" t="s">
        <v>43</v>
      </c>
      <c r="Q964" s="47" t="s">
        <v>43</v>
      </c>
      <c r="R964" s="47" t="s">
        <v>43</v>
      </c>
      <c r="S964" s="47" t="s">
        <v>43</v>
      </c>
      <c r="T964" s="47" t="s">
        <v>324</v>
      </c>
      <c r="U964" s="47" t="s">
        <v>41</v>
      </c>
      <c r="V964" s="50" t="s">
        <v>46</v>
      </c>
      <c r="W964" s="62"/>
    </row>
    <row r="965" spans="1:23" x14ac:dyDescent="0.3">
      <c r="A965" s="47">
        <v>14439</v>
      </c>
      <c r="B965" s="47">
        <v>1379</v>
      </c>
      <c r="C965" s="47">
        <v>53200438</v>
      </c>
      <c r="D965" s="47" t="s">
        <v>2209</v>
      </c>
      <c r="E965" s="48" t="s">
        <v>2210</v>
      </c>
      <c r="F965" s="49">
        <v>9</v>
      </c>
      <c r="G965" s="49" t="s">
        <v>327</v>
      </c>
      <c r="H965" s="49" t="s">
        <v>322</v>
      </c>
      <c r="I965" s="49" t="s">
        <v>323</v>
      </c>
      <c r="J965" s="47">
        <v>14439</v>
      </c>
      <c r="K965" s="47" t="s">
        <v>43</v>
      </c>
      <c r="L965" s="47" t="s">
        <v>43</v>
      </c>
      <c r="M965" s="47" t="s">
        <v>43</v>
      </c>
      <c r="N965" s="47" t="s">
        <v>43</v>
      </c>
      <c r="O965" s="47" t="s">
        <v>43</v>
      </c>
      <c r="P965" s="47" t="s">
        <v>43</v>
      </c>
      <c r="Q965" s="47" t="s">
        <v>43</v>
      </c>
      <c r="R965" s="47" t="s">
        <v>43</v>
      </c>
      <c r="S965" s="47" t="s">
        <v>43</v>
      </c>
      <c r="T965" s="47" t="s">
        <v>324</v>
      </c>
      <c r="U965" s="47" t="s">
        <v>41</v>
      </c>
      <c r="V965" s="50" t="s">
        <v>46</v>
      </c>
      <c r="W965" s="62"/>
    </row>
    <row r="966" spans="1:23" x14ac:dyDescent="0.3">
      <c r="A966" s="47">
        <v>14440</v>
      </c>
      <c r="B966" s="47">
        <v>1380</v>
      </c>
      <c r="C966" s="47">
        <v>53200438</v>
      </c>
      <c r="D966" s="47" t="s">
        <v>2211</v>
      </c>
      <c r="E966" s="48" t="s">
        <v>2212</v>
      </c>
      <c r="F966" s="49">
        <v>21</v>
      </c>
      <c r="G966" s="49" t="s">
        <v>327</v>
      </c>
      <c r="H966" s="49" t="s">
        <v>322</v>
      </c>
      <c r="I966" s="49" t="s">
        <v>323</v>
      </c>
      <c r="J966" s="47">
        <v>14440</v>
      </c>
      <c r="K966" s="47" t="s">
        <v>43</v>
      </c>
      <c r="L966" s="47" t="s">
        <v>43</v>
      </c>
      <c r="M966" s="47" t="s">
        <v>43</v>
      </c>
      <c r="N966" s="47" t="s">
        <v>43</v>
      </c>
      <c r="O966" s="47" t="s">
        <v>43</v>
      </c>
      <c r="P966" s="47" t="s">
        <v>43</v>
      </c>
      <c r="Q966" s="47" t="s">
        <v>43</v>
      </c>
      <c r="R966" s="47" t="s">
        <v>43</v>
      </c>
      <c r="S966" s="47" t="s">
        <v>43</v>
      </c>
      <c r="T966" s="47" t="s">
        <v>324</v>
      </c>
      <c r="U966" s="47" t="s">
        <v>41</v>
      </c>
      <c r="V966" s="50" t="s">
        <v>46</v>
      </c>
      <c r="W966" s="62"/>
    </row>
    <row r="967" spans="1:23" x14ac:dyDescent="0.3">
      <c r="A967" s="47">
        <v>14445</v>
      </c>
      <c r="B967" s="47">
        <v>1381</v>
      </c>
      <c r="C967" s="47">
        <v>53200438</v>
      </c>
      <c r="D967" s="47" t="s">
        <v>2213</v>
      </c>
      <c r="E967" s="48" t="s">
        <v>2214</v>
      </c>
      <c r="F967" s="49">
        <v>4</v>
      </c>
      <c r="G967" s="49" t="s">
        <v>327</v>
      </c>
      <c r="H967" s="49" t="s">
        <v>322</v>
      </c>
      <c r="I967" s="49" t="s">
        <v>323</v>
      </c>
      <c r="J967" s="47">
        <v>14445</v>
      </c>
      <c r="K967" s="47" t="s">
        <v>43</v>
      </c>
      <c r="L967" s="47" t="s">
        <v>43</v>
      </c>
      <c r="M967" s="47" t="s">
        <v>43</v>
      </c>
      <c r="N967" s="47" t="s">
        <v>43</v>
      </c>
      <c r="O967" s="47" t="s">
        <v>43</v>
      </c>
      <c r="P967" s="47" t="s">
        <v>43</v>
      </c>
      <c r="Q967" s="47" t="s">
        <v>43</v>
      </c>
      <c r="R967" s="47" t="s">
        <v>43</v>
      </c>
      <c r="S967" s="47" t="s">
        <v>43</v>
      </c>
      <c r="T967" s="47" t="s">
        <v>324</v>
      </c>
      <c r="U967" s="47" t="s">
        <v>41</v>
      </c>
      <c r="V967" s="50" t="s">
        <v>46</v>
      </c>
      <c r="W967" s="62"/>
    </row>
    <row r="968" spans="1:23" x14ac:dyDescent="0.3">
      <c r="A968" s="47">
        <v>14450</v>
      </c>
      <c r="B968" s="47">
        <v>1382</v>
      </c>
      <c r="C968" s="47">
        <v>53200438</v>
      </c>
      <c r="D968" s="47" t="s">
        <v>2215</v>
      </c>
      <c r="E968" s="48" t="s">
        <v>2216</v>
      </c>
      <c r="F968" s="49">
        <v>27</v>
      </c>
      <c r="G968" s="49" t="s">
        <v>327</v>
      </c>
      <c r="H968" s="49" t="s">
        <v>322</v>
      </c>
      <c r="I968" s="49" t="s">
        <v>323</v>
      </c>
      <c r="J968" s="47">
        <v>14450</v>
      </c>
      <c r="K968" s="47" t="s">
        <v>43</v>
      </c>
      <c r="L968" s="47" t="s">
        <v>43</v>
      </c>
      <c r="M968" s="47" t="s">
        <v>43</v>
      </c>
      <c r="N968" s="47" t="s">
        <v>43</v>
      </c>
      <c r="O968" s="47" t="s">
        <v>43</v>
      </c>
      <c r="P968" s="47" t="s">
        <v>43</v>
      </c>
      <c r="Q968" s="47" t="s">
        <v>43</v>
      </c>
      <c r="R968" s="47" t="s">
        <v>43</v>
      </c>
      <c r="S968" s="47" t="s">
        <v>43</v>
      </c>
      <c r="T968" s="47" t="s">
        <v>324</v>
      </c>
      <c r="U968" s="47" t="s">
        <v>41</v>
      </c>
      <c r="V968" s="50" t="s">
        <v>46</v>
      </c>
      <c r="W968" s="62"/>
    </row>
    <row r="969" spans="1:23" x14ac:dyDescent="0.3">
      <c r="A969" s="47">
        <v>14459</v>
      </c>
      <c r="B969" s="47">
        <v>1383</v>
      </c>
      <c r="C969" s="47">
        <v>53200438</v>
      </c>
      <c r="D969" s="47" t="s">
        <v>2217</v>
      </c>
      <c r="E969" s="48" t="s">
        <v>2218</v>
      </c>
      <c r="F969" s="49">
        <v>30</v>
      </c>
      <c r="G969" s="49" t="s">
        <v>327</v>
      </c>
      <c r="H969" s="49" t="s">
        <v>322</v>
      </c>
      <c r="I969" s="49" t="s">
        <v>323</v>
      </c>
      <c r="J969" s="47">
        <v>14459</v>
      </c>
      <c r="K969" s="47" t="s">
        <v>43</v>
      </c>
      <c r="L969" s="47" t="s">
        <v>43</v>
      </c>
      <c r="M969" s="47" t="s">
        <v>43</v>
      </c>
      <c r="N969" s="47" t="s">
        <v>43</v>
      </c>
      <c r="O969" s="47" t="s">
        <v>43</v>
      </c>
      <c r="P969" s="47" t="s">
        <v>43</v>
      </c>
      <c r="Q969" s="47" t="s">
        <v>43</v>
      </c>
      <c r="R969" s="47" t="s">
        <v>43</v>
      </c>
      <c r="S969" s="47" t="s">
        <v>43</v>
      </c>
      <c r="T969" s="47" t="s">
        <v>324</v>
      </c>
      <c r="U969" s="47" t="s">
        <v>41</v>
      </c>
      <c r="V969" s="50" t="s">
        <v>46</v>
      </c>
      <c r="W969" s="62"/>
    </row>
    <row r="970" spans="1:23" x14ac:dyDescent="0.3">
      <c r="A970" s="47">
        <v>14461</v>
      </c>
      <c r="B970" s="47">
        <v>1384</v>
      </c>
      <c r="C970" s="47">
        <v>53200438</v>
      </c>
      <c r="D970" s="47" t="s">
        <v>2219</v>
      </c>
      <c r="E970" s="48" t="s">
        <v>2220</v>
      </c>
      <c r="F970" s="49">
        <v>15</v>
      </c>
      <c r="G970" s="49" t="s">
        <v>327</v>
      </c>
      <c r="H970" s="49" t="s">
        <v>322</v>
      </c>
      <c r="I970" s="49" t="s">
        <v>323</v>
      </c>
      <c r="J970" s="47">
        <v>14461</v>
      </c>
      <c r="K970" s="47" t="s">
        <v>43</v>
      </c>
      <c r="L970" s="47" t="s">
        <v>43</v>
      </c>
      <c r="M970" s="47" t="s">
        <v>43</v>
      </c>
      <c r="N970" s="47" t="s">
        <v>43</v>
      </c>
      <c r="O970" s="47" t="s">
        <v>43</v>
      </c>
      <c r="P970" s="47" t="s">
        <v>43</v>
      </c>
      <c r="Q970" s="47" t="s">
        <v>43</v>
      </c>
      <c r="R970" s="47" t="s">
        <v>43</v>
      </c>
      <c r="S970" s="47" t="s">
        <v>43</v>
      </c>
      <c r="T970" s="47" t="s">
        <v>324</v>
      </c>
      <c r="U970" s="47" t="s">
        <v>41</v>
      </c>
      <c r="V970" s="50" t="s">
        <v>46</v>
      </c>
      <c r="W970" s="62"/>
    </row>
    <row r="971" spans="1:23" ht="33.6" x14ac:dyDescent="0.3">
      <c r="A971" s="47">
        <v>14463</v>
      </c>
      <c r="B971" s="47">
        <v>1385</v>
      </c>
      <c r="C971" s="47">
        <v>53200438</v>
      </c>
      <c r="D971" s="47" t="s">
        <v>2221</v>
      </c>
      <c r="E971" s="48" t="s">
        <v>2222</v>
      </c>
      <c r="F971" s="49">
        <v>4</v>
      </c>
      <c r="G971" s="49" t="s">
        <v>327</v>
      </c>
      <c r="H971" s="49" t="s">
        <v>322</v>
      </c>
      <c r="I971" s="49" t="s">
        <v>323</v>
      </c>
      <c r="J971" s="47">
        <v>14463</v>
      </c>
      <c r="K971" s="47" t="s">
        <v>43</v>
      </c>
      <c r="L971" s="47" t="s">
        <v>43</v>
      </c>
      <c r="M971" s="47" t="s">
        <v>43</v>
      </c>
      <c r="N971" s="47" t="s">
        <v>43</v>
      </c>
      <c r="O971" s="47" t="s">
        <v>43</v>
      </c>
      <c r="P971" s="47" t="s">
        <v>43</v>
      </c>
      <c r="Q971" s="47" t="s">
        <v>43</v>
      </c>
      <c r="R971" s="47" t="s">
        <v>43</v>
      </c>
      <c r="S971" s="47" t="s">
        <v>43</v>
      </c>
      <c r="T971" s="47" t="s">
        <v>324</v>
      </c>
      <c r="U971" s="47" t="s">
        <v>41</v>
      </c>
      <c r="V971" s="50" t="s">
        <v>46</v>
      </c>
      <c r="W971" s="62"/>
    </row>
    <row r="972" spans="1:23" ht="33.6" x14ac:dyDescent="0.3">
      <c r="A972" s="47">
        <v>14464</v>
      </c>
      <c r="B972" s="47">
        <v>1386</v>
      </c>
      <c r="C972" s="47">
        <v>53200438</v>
      </c>
      <c r="D972" s="47" t="s">
        <v>2223</v>
      </c>
      <c r="E972" s="48" t="s">
        <v>2224</v>
      </c>
      <c r="F972" s="49">
        <v>14</v>
      </c>
      <c r="G972" s="49" t="s">
        <v>327</v>
      </c>
      <c r="H972" s="49" t="s">
        <v>322</v>
      </c>
      <c r="I972" s="49" t="s">
        <v>323</v>
      </c>
      <c r="J972" s="47">
        <v>14464</v>
      </c>
      <c r="K972" s="47" t="s">
        <v>43</v>
      </c>
      <c r="L972" s="47" t="s">
        <v>43</v>
      </c>
      <c r="M972" s="47" t="s">
        <v>43</v>
      </c>
      <c r="N972" s="47" t="s">
        <v>43</v>
      </c>
      <c r="O972" s="47" t="s">
        <v>43</v>
      </c>
      <c r="P972" s="47" t="s">
        <v>43</v>
      </c>
      <c r="Q972" s="47" t="s">
        <v>43</v>
      </c>
      <c r="R972" s="47" t="s">
        <v>43</v>
      </c>
      <c r="S972" s="47" t="s">
        <v>43</v>
      </c>
      <c r="T972" s="47" t="s">
        <v>324</v>
      </c>
      <c r="U972" s="47" t="s">
        <v>41</v>
      </c>
      <c r="V972" s="50" t="s">
        <v>46</v>
      </c>
      <c r="W972" s="62"/>
    </row>
    <row r="973" spans="1:23" ht="33.6" x14ac:dyDescent="0.3">
      <c r="A973" s="47">
        <v>14465</v>
      </c>
      <c r="B973" s="47">
        <v>1387</v>
      </c>
      <c r="C973" s="47">
        <v>53200438</v>
      </c>
      <c r="D973" s="47" t="s">
        <v>2225</v>
      </c>
      <c r="E973" s="48" t="s">
        <v>2226</v>
      </c>
      <c r="F973" s="49">
        <v>42</v>
      </c>
      <c r="G973" s="49" t="s">
        <v>327</v>
      </c>
      <c r="H973" s="49" t="s">
        <v>322</v>
      </c>
      <c r="I973" s="49" t="s">
        <v>323</v>
      </c>
      <c r="J973" s="47">
        <v>14465</v>
      </c>
      <c r="K973" s="47" t="s">
        <v>43</v>
      </c>
      <c r="L973" s="47" t="s">
        <v>43</v>
      </c>
      <c r="M973" s="47" t="s">
        <v>43</v>
      </c>
      <c r="N973" s="47" t="s">
        <v>43</v>
      </c>
      <c r="O973" s="47" t="s">
        <v>43</v>
      </c>
      <c r="P973" s="47" t="s">
        <v>43</v>
      </c>
      <c r="Q973" s="47" t="s">
        <v>43</v>
      </c>
      <c r="R973" s="47" t="s">
        <v>43</v>
      </c>
      <c r="S973" s="47" t="s">
        <v>43</v>
      </c>
      <c r="T973" s="47" t="s">
        <v>324</v>
      </c>
      <c r="U973" s="47" t="s">
        <v>41</v>
      </c>
      <c r="V973" s="50" t="s">
        <v>46</v>
      </c>
      <c r="W973" s="62"/>
    </row>
    <row r="974" spans="1:23" ht="33.6" x14ac:dyDescent="0.3">
      <c r="A974" s="47">
        <v>14466</v>
      </c>
      <c r="B974" s="47">
        <v>1388</v>
      </c>
      <c r="C974" s="47">
        <v>53200438</v>
      </c>
      <c r="D974" s="47" t="s">
        <v>2227</v>
      </c>
      <c r="E974" s="48" t="s">
        <v>2228</v>
      </c>
      <c r="F974" s="49">
        <v>4</v>
      </c>
      <c r="G974" s="49" t="s">
        <v>327</v>
      </c>
      <c r="H974" s="49" t="s">
        <v>322</v>
      </c>
      <c r="I974" s="49" t="s">
        <v>323</v>
      </c>
      <c r="J974" s="47">
        <v>14466</v>
      </c>
      <c r="K974" s="47" t="s">
        <v>43</v>
      </c>
      <c r="L974" s="47" t="s">
        <v>43</v>
      </c>
      <c r="M974" s="47" t="s">
        <v>43</v>
      </c>
      <c r="N974" s="47" t="s">
        <v>43</v>
      </c>
      <c r="O974" s="47" t="s">
        <v>43</v>
      </c>
      <c r="P974" s="47" t="s">
        <v>43</v>
      </c>
      <c r="Q974" s="47" t="s">
        <v>43</v>
      </c>
      <c r="R974" s="47" t="s">
        <v>43</v>
      </c>
      <c r="S974" s="47" t="s">
        <v>43</v>
      </c>
      <c r="T974" s="47" t="s">
        <v>324</v>
      </c>
      <c r="U974" s="47" t="s">
        <v>41</v>
      </c>
      <c r="V974" s="50" t="s">
        <v>46</v>
      </c>
      <c r="W974" s="62"/>
    </row>
    <row r="975" spans="1:23" ht="33.6" x14ac:dyDescent="0.3">
      <c r="A975" s="47">
        <v>14467</v>
      </c>
      <c r="B975" s="47">
        <v>1389</v>
      </c>
      <c r="C975" s="47">
        <v>53200438</v>
      </c>
      <c r="D975" s="47" t="s">
        <v>2229</v>
      </c>
      <c r="E975" s="48" t="s">
        <v>2230</v>
      </c>
      <c r="F975" s="49">
        <v>14</v>
      </c>
      <c r="G975" s="49" t="s">
        <v>327</v>
      </c>
      <c r="H975" s="49" t="s">
        <v>322</v>
      </c>
      <c r="I975" s="49" t="s">
        <v>323</v>
      </c>
      <c r="J975" s="47">
        <v>14467</v>
      </c>
      <c r="K975" s="47" t="s">
        <v>43</v>
      </c>
      <c r="L975" s="47" t="s">
        <v>43</v>
      </c>
      <c r="M975" s="47" t="s">
        <v>43</v>
      </c>
      <c r="N975" s="47" t="s">
        <v>43</v>
      </c>
      <c r="O975" s="47" t="s">
        <v>43</v>
      </c>
      <c r="P975" s="47" t="s">
        <v>43</v>
      </c>
      <c r="Q975" s="47" t="s">
        <v>43</v>
      </c>
      <c r="R975" s="47" t="s">
        <v>43</v>
      </c>
      <c r="S975" s="47" t="s">
        <v>43</v>
      </c>
      <c r="T975" s="47" t="s">
        <v>324</v>
      </c>
      <c r="U975" s="47" t="s">
        <v>41</v>
      </c>
      <c r="V975" s="50" t="s">
        <v>46</v>
      </c>
      <c r="W975" s="62"/>
    </row>
    <row r="976" spans="1:23" ht="33.6" x14ac:dyDescent="0.3">
      <c r="A976" s="47">
        <v>14468</v>
      </c>
      <c r="B976" s="47">
        <v>1390</v>
      </c>
      <c r="C976" s="47">
        <v>53200438</v>
      </c>
      <c r="D976" s="47" t="s">
        <v>2231</v>
      </c>
      <c r="E976" s="48" t="s">
        <v>2232</v>
      </c>
      <c r="F976" s="49">
        <v>42</v>
      </c>
      <c r="G976" s="49" t="s">
        <v>327</v>
      </c>
      <c r="H976" s="49" t="s">
        <v>322</v>
      </c>
      <c r="I976" s="49" t="s">
        <v>323</v>
      </c>
      <c r="J976" s="47">
        <v>14468</v>
      </c>
      <c r="K976" s="47" t="s">
        <v>43</v>
      </c>
      <c r="L976" s="47" t="s">
        <v>43</v>
      </c>
      <c r="M976" s="47" t="s">
        <v>43</v>
      </c>
      <c r="N976" s="47" t="s">
        <v>43</v>
      </c>
      <c r="O976" s="47" t="s">
        <v>43</v>
      </c>
      <c r="P976" s="47" t="s">
        <v>43</v>
      </c>
      <c r="Q976" s="47" t="s">
        <v>43</v>
      </c>
      <c r="R976" s="47" t="s">
        <v>43</v>
      </c>
      <c r="S976" s="47" t="s">
        <v>43</v>
      </c>
      <c r="T976" s="47" t="s">
        <v>324</v>
      </c>
      <c r="U976" s="47" t="s">
        <v>41</v>
      </c>
      <c r="V976" s="50" t="s">
        <v>46</v>
      </c>
      <c r="W976" s="62"/>
    </row>
    <row r="977" spans="1:23" ht="33.6" x14ac:dyDescent="0.3">
      <c r="A977" s="47">
        <v>14469</v>
      </c>
      <c r="B977" s="47">
        <v>1391</v>
      </c>
      <c r="C977" s="47">
        <v>53200438</v>
      </c>
      <c r="D977" s="47" t="s">
        <v>2233</v>
      </c>
      <c r="E977" s="48" t="s">
        <v>2234</v>
      </c>
      <c r="F977" s="49">
        <v>18</v>
      </c>
      <c r="G977" s="49" t="s">
        <v>327</v>
      </c>
      <c r="H977" s="49" t="s">
        <v>322</v>
      </c>
      <c r="I977" s="49" t="s">
        <v>323</v>
      </c>
      <c r="J977" s="47">
        <v>14469</v>
      </c>
      <c r="K977" s="47" t="s">
        <v>43</v>
      </c>
      <c r="L977" s="47" t="s">
        <v>43</v>
      </c>
      <c r="M977" s="47" t="s">
        <v>43</v>
      </c>
      <c r="N977" s="47" t="s">
        <v>43</v>
      </c>
      <c r="O977" s="47" t="s">
        <v>43</v>
      </c>
      <c r="P977" s="47" t="s">
        <v>43</v>
      </c>
      <c r="Q977" s="47" t="s">
        <v>43</v>
      </c>
      <c r="R977" s="47" t="s">
        <v>43</v>
      </c>
      <c r="S977" s="47" t="s">
        <v>43</v>
      </c>
      <c r="T977" s="47" t="s">
        <v>324</v>
      </c>
      <c r="U977" s="47" t="s">
        <v>41</v>
      </c>
      <c r="V977" s="50" t="s">
        <v>46</v>
      </c>
      <c r="W977" s="62"/>
    </row>
    <row r="978" spans="1:23" ht="33.6" x14ac:dyDescent="0.3">
      <c r="A978" s="47">
        <v>14470</v>
      </c>
      <c r="B978" s="47">
        <v>1392</v>
      </c>
      <c r="C978" s="47">
        <v>53200438</v>
      </c>
      <c r="D978" s="47" t="s">
        <v>2235</v>
      </c>
      <c r="E978" s="48" t="s">
        <v>2236</v>
      </c>
      <c r="F978" s="49">
        <v>28</v>
      </c>
      <c r="G978" s="49" t="s">
        <v>327</v>
      </c>
      <c r="H978" s="49" t="s">
        <v>322</v>
      </c>
      <c r="I978" s="49" t="s">
        <v>323</v>
      </c>
      <c r="J978" s="47">
        <v>14470</v>
      </c>
      <c r="K978" s="47" t="s">
        <v>43</v>
      </c>
      <c r="L978" s="47" t="s">
        <v>43</v>
      </c>
      <c r="M978" s="47" t="s">
        <v>43</v>
      </c>
      <c r="N978" s="47" t="s">
        <v>43</v>
      </c>
      <c r="O978" s="47" t="s">
        <v>43</v>
      </c>
      <c r="P978" s="47" t="s">
        <v>43</v>
      </c>
      <c r="Q978" s="47" t="s">
        <v>43</v>
      </c>
      <c r="R978" s="47" t="s">
        <v>43</v>
      </c>
      <c r="S978" s="47" t="s">
        <v>43</v>
      </c>
      <c r="T978" s="47" t="s">
        <v>324</v>
      </c>
      <c r="U978" s="47" t="s">
        <v>41</v>
      </c>
      <c r="V978" s="50" t="s">
        <v>46</v>
      </c>
      <c r="W978" s="62"/>
    </row>
    <row r="979" spans="1:23" x14ac:dyDescent="0.3">
      <c r="A979" s="47">
        <v>14471</v>
      </c>
      <c r="B979" s="47">
        <v>1393</v>
      </c>
      <c r="C979" s="47">
        <v>53200438</v>
      </c>
      <c r="D979" s="47" t="s">
        <v>2237</v>
      </c>
      <c r="E979" s="48" t="s">
        <v>2238</v>
      </c>
      <c r="F979" s="49">
        <v>10</v>
      </c>
      <c r="G979" s="49" t="s">
        <v>327</v>
      </c>
      <c r="H979" s="49" t="s">
        <v>322</v>
      </c>
      <c r="I979" s="49" t="s">
        <v>323</v>
      </c>
      <c r="J979" s="47">
        <v>14471</v>
      </c>
      <c r="K979" s="47" t="s">
        <v>43</v>
      </c>
      <c r="L979" s="47" t="s">
        <v>43</v>
      </c>
      <c r="M979" s="47" t="s">
        <v>43</v>
      </c>
      <c r="N979" s="47" t="s">
        <v>43</v>
      </c>
      <c r="O979" s="47" t="s">
        <v>43</v>
      </c>
      <c r="P979" s="47" t="s">
        <v>43</v>
      </c>
      <c r="Q979" s="47" t="s">
        <v>43</v>
      </c>
      <c r="R979" s="47" t="s">
        <v>43</v>
      </c>
      <c r="S979" s="47" t="s">
        <v>43</v>
      </c>
      <c r="T979" s="47" t="s">
        <v>324</v>
      </c>
      <c r="U979" s="47" t="s">
        <v>41</v>
      </c>
      <c r="V979" s="50" t="s">
        <v>46</v>
      </c>
      <c r="W979" s="62"/>
    </row>
    <row r="980" spans="1:23" x14ac:dyDescent="0.3">
      <c r="A980" s="47">
        <v>14473</v>
      </c>
      <c r="B980" s="47">
        <v>1394</v>
      </c>
      <c r="C980" s="47">
        <v>53200438</v>
      </c>
      <c r="D980" s="47" t="s">
        <v>2239</v>
      </c>
      <c r="E980" s="48" t="s">
        <v>2240</v>
      </c>
      <c r="F980" s="49">
        <v>3</v>
      </c>
      <c r="G980" s="49" t="s">
        <v>327</v>
      </c>
      <c r="H980" s="49" t="s">
        <v>322</v>
      </c>
      <c r="I980" s="49" t="s">
        <v>323</v>
      </c>
      <c r="J980" s="47">
        <v>14473</v>
      </c>
      <c r="K980" s="47" t="s">
        <v>43</v>
      </c>
      <c r="L980" s="47" t="s">
        <v>43</v>
      </c>
      <c r="M980" s="47" t="s">
        <v>43</v>
      </c>
      <c r="N980" s="47" t="s">
        <v>43</v>
      </c>
      <c r="O980" s="47" t="s">
        <v>43</v>
      </c>
      <c r="P980" s="47" t="s">
        <v>43</v>
      </c>
      <c r="Q980" s="47" t="s">
        <v>43</v>
      </c>
      <c r="R980" s="47" t="s">
        <v>43</v>
      </c>
      <c r="S980" s="47" t="s">
        <v>43</v>
      </c>
      <c r="T980" s="47" t="s">
        <v>324</v>
      </c>
      <c r="U980" s="47" t="s">
        <v>41</v>
      </c>
      <c r="V980" s="50" t="s">
        <v>46</v>
      </c>
      <c r="W980" s="62"/>
    </row>
    <row r="981" spans="1:23" x14ac:dyDescent="0.3">
      <c r="A981" s="47">
        <v>14474</v>
      </c>
      <c r="B981" s="47">
        <v>1395</v>
      </c>
      <c r="C981" s="47">
        <v>53200438</v>
      </c>
      <c r="D981" s="47" t="s">
        <v>2241</v>
      </c>
      <c r="E981" s="48" t="s">
        <v>2242</v>
      </c>
      <c r="F981" s="49">
        <v>6</v>
      </c>
      <c r="G981" s="49" t="s">
        <v>327</v>
      </c>
      <c r="H981" s="49" t="s">
        <v>322</v>
      </c>
      <c r="I981" s="49" t="s">
        <v>323</v>
      </c>
      <c r="J981" s="47">
        <v>14474</v>
      </c>
      <c r="K981" s="47" t="s">
        <v>43</v>
      </c>
      <c r="L981" s="47" t="s">
        <v>43</v>
      </c>
      <c r="M981" s="47" t="s">
        <v>43</v>
      </c>
      <c r="N981" s="47" t="s">
        <v>43</v>
      </c>
      <c r="O981" s="47" t="s">
        <v>43</v>
      </c>
      <c r="P981" s="47" t="s">
        <v>43</v>
      </c>
      <c r="Q981" s="47" t="s">
        <v>43</v>
      </c>
      <c r="R981" s="47" t="s">
        <v>43</v>
      </c>
      <c r="S981" s="47" t="s">
        <v>43</v>
      </c>
      <c r="T981" s="47" t="s">
        <v>324</v>
      </c>
      <c r="U981" s="47" t="s">
        <v>41</v>
      </c>
      <c r="V981" s="50" t="s">
        <v>46</v>
      </c>
      <c r="W981" s="62"/>
    </row>
    <row r="982" spans="1:23" x14ac:dyDescent="0.3">
      <c r="A982" s="47">
        <v>14477</v>
      </c>
      <c r="B982" s="47">
        <v>1396</v>
      </c>
      <c r="C982" s="47">
        <v>53200438</v>
      </c>
      <c r="D982" s="47" t="s">
        <v>2243</v>
      </c>
      <c r="E982" s="48" t="s">
        <v>2244</v>
      </c>
      <c r="F982" s="49">
        <v>18</v>
      </c>
      <c r="G982" s="49" t="s">
        <v>327</v>
      </c>
      <c r="H982" s="49" t="s">
        <v>322</v>
      </c>
      <c r="I982" s="49" t="s">
        <v>323</v>
      </c>
      <c r="J982" s="47">
        <v>14477</v>
      </c>
      <c r="K982" s="47" t="s">
        <v>43</v>
      </c>
      <c r="L982" s="47" t="s">
        <v>43</v>
      </c>
      <c r="M982" s="47" t="s">
        <v>43</v>
      </c>
      <c r="N982" s="47" t="s">
        <v>43</v>
      </c>
      <c r="O982" s="47" t="s">
        <v>43</v>
      </c>
      <c r="P982" s="47" t="s">
        <v>43</v>
      </c>
      <c r="Q982" s="47" t="s">
        <v>43</v>
      </c>
      <c r="R982" s="47" t="s">
        <v>43</v>
      </c>
      <c r="S982" s="47" t="s">
        <v>43</v>
      </c>
      <c r="T982" s="47" t="s">
        <v>324</v>
      </c>
      <c r="U982" s="47" t="s">
        <v>41</v>
      </c>
      <c r="V982" s="50" t="s">
        <v>46</v>
      </c>
      <c r="W982" s="62"/>
    </row>
    <row r="983" spans="1:23" x14ac:dyDescent="0.3">
      <c r="A983" s="47">
        <v>14479</v>
      </c>
      <c r="B983" s="47">
        <v>1397</v>
      </c>
      <c r="C983" s="47">
        <v>53200438</v>
      </c>
      <c r="D983" s="47" t="s">
        <v>2245</v>
      </c>
      <c r="E983" s="48" t="s">
        <v>2246</v>
      </c>
      <c r="F983" s="49">
        <v>9</v>
      </c>
      <c r="G983" s="49" t="s">
        <v>327</v>
      </c>
      <c r="H983" s="49" t="s">
        <v>322</v>
      </c>
      <c r="I983" s="49" t="s">
        <v>323</v>
      </c>
      <c r="J983" s="47">
        <v>14479</v>
      </c>
      <c r="K983" s="47" t="s">
        <v>43</v>
      </c>
      <c r="L983" s="47" t="s">
        <v>43</v>
      </c>
      <c r="M983" s="47" t="s">
        <v>43</v>
      </c>
      <c r="N983" s="47" t="s">
        <v>43</v>
      </c>
      <c r="O983" s="47" t="s">
        <v>43</v>
      </c>
      <c r="P983" s="47" t="s">
        <v>43</v>
      </c>
      <c r="Q983" s="47" t="s">
        <v>43</v>
      </c>
      <c r="R983" s="47" t="s">
        <v>43</v>
      </c>
      <c r="S983" s="47" t="s">
        <v>43</v>
      </c>
      <c r="T983" s="47" t="s">
        <v>324</v>
      </c>
      <c r="U983" s="47" t="s">
        <v>41</v>
      </c>
      <c r="V983" s="50" t="s">
        <v>46</v>
      </c>
      <c r="W983" s="62"/>
    </row>
    <row r="984" spans="1:23" ht="33.6" x14ac:dyDescent="0.3">
      <c r="A984" s="47">
        <v>14485</v>
      </c>
      <c r="B984" s="47">
        <v>1398</v>
      </c>
      <c r="C984" s="47">
        <v>53200438</v>
      </c>
      <c r="D984" s="47" t="s">
        <v>2247</v>
      </c>
      <c r="E984" s="48" t="s">
        <v>2248</v>
      </c>
      <c r="F984" s="49">
        <v>9</v>
      </c>
      <c r="G984" s="49" t="s">
        <v>327</v>
      </c>
      <c r="H984" s="49" t="s">
        <v>322</v>
      </c>
      <c r="I984" s="49" t="s">
        <v>323</v>
      </c>
      <c r="J984" s="47">
        <v>14485</v>
      </c>
      <c r="K984" s="47" t="s">
        <v>43</v>
      </c>
      <c r="L984" s="47" t="s">
        <v>43</v>
      </c>
      <c r="M984" s="47" t="s">
        <v>43</v>
      </c>
      <c r="N984" s="47" t="s">
        <v>43</v>
      </c>
      <c r="O984" s="47" t="s">
        <v>43</v>
      </c>
      <c r="P984" s="47" t="s">
        <v>43</v>
      </c>
      <c r="Q984" s="47" t="s">
        <v>43</v>
      </c>
      <c r="R984" s="47" t="s">
        <v>43</v>
      </c>
      <c r="S984" s="47" t="s">
        <v>43</v>
      </c>
      <c r="T984" s="47" t="s">
        <v>324</v>
      </c>
      <c r="U984" s="47" t="s">
        <v>41</v>
      </c>
      <c r="V984" s="50" t="s">
        <v>46</v>
      </c>
      <c r="W984" s="62"/>
    </row>
    <row r="985" spans="1:23" x14ac:dyDescent="0.3">
      <c r="A985" s="47">
        <v>14486</v>
      </c>
      <c r="B985" s="47">
        <v>1399</v>
      </c>
      <c r="C985" s="47">
        <v>53200438</v>
      </c>
      <c r="D985" s="47" t="s">
        <v>2249</v>
      </c>
      <c r="E985" s="48" t="s">
        <v>2250</v>
      </c>
      <c r="F985" s="49">
        <v>20</v>
      </c>
      <c r="G985" s="49" t="s">
        <v>327</v>
      </c>
      <c r="H985" s="49" t="s">
        <v>322</v>
      </c>
      <c r="I985" s="49" t="s">
        <v>323</v>
      </c>
      <c r="J985" s="47">
        <v>14486</v>
      </c>
      <c r="K985" s="47" t="s">
        <v>43</v>
      </c>
      <c r="L985" s="47" t="s">
        <v>43</v>
      </c>
      <c r="M985" s="47" t="s">
        <v>43</v>
      </c>
      <c r="N985" s="47" t="s">
        <v>43</v>
      </c>
      <c r="O985" s="47" t="s">
        <v>43</v>
      </c>
      <c r="P985" s="47" t="s">
        <v>43</v>
      </c>
      <c r="Q985" s="47" t="s">
        <v>43</v>
      </c>
      <c r="R985" s="47" t="s">
        <v>43</v>
      </c>
      <c r="S985" s="47" t="s">
        <v>43</v>
      </c>
      <c r="T985" s="47" t="s">
        <v>324</v>
      </c>
      <c r="U985" s="47" t="s">
        <v>41</v>
      </c>
      <c r="V985" s="50" t="s">
        <v>46</v>
      </c>
      <c r="W985" s="62"/>
    </row>
    <row r="986" spans="1:23" x14ac:dyDescent="0.3">
      <c r="A986" s="47">
        <v>14489</v>
      </c>
      <c r="B986" s="47">
        <v>1400</v>
      </c>
      <c r="C986" s="47">
        <v>53200438</v>
      </c>
      <c r="D986" s="47" t="s">
        <v>2251</v>
      </c>
      <c r="E986" s="48" t="s">
        <v>2252</v>
      </c>
      <c r="F986" s="49">
        <v>12</v>
      </c>
      <c r="G986" s="49" t="s">
        <v>327</v>
      </c>
      <c r="H986" s="49" t="s">
        <v>322</v>
      </c>
      <c r="I986" s="49" t="s">
        <v>323</v>
      </c>
      <c r="J986" s="47">
        <v>14489</v>
      </c>
      <c r="K986" s="47" t="s">
        <v>43</v>
      </c>
      <c r="L986" s="47" t="s">
        <v>43</v>
      </c>
      <c r="M986" s="47" t="s">
        <v>43</v>
      </c>
      <c r="N986" s="47" t="s">
        <v>43</v>
      </c>
      <c r="O986" s="47" t="s">
        <v>43</v>
      </c>
      <c r="P986" s="47" t="s">
        <v>43</v>
      </c>
      <c r="Q986" s="47" t="s">
        <v>43</v>
      </c>
      <c r="R986" s="47" t="s">
        <v>43</v>
      </c>
      <c r="S986" s="47" t="s">
        <v>43</v>
      </c>
      <c r="T986" s="47" t="s">
        <v>324</v>
      </c>
      <c r="U986" s="47" t="s">
        <v>41</v>
      </c>
      <c r="V986" s="50" t="s">
        <v>46</v>
      </c>
      <c r="W986" s="62"/>
    </row>
    <row r="987" spans="1:23" x14ac:dyDescent="0.3">
      <c r="A987" s="47">
        <v>14490</v>
      </c>
      <c r="B987" s="47">
        <v>1401</v>
      </c>
      <c r="C987" s="47">
        <v>53200438</v>
      </c>
      <c r="D987" s="47" t="s">
        <v>2253</v>
      </c>
      <c r="E987" s="48" t="s">
        <v>2254</v>
      </c>
      <c r="F987" s="49">
        <v>12</v>
      </c>
      <c r="G987" s="49" t="s">
        <v>327</v>
      </c>
      <c r="H987" s="49" t="s">
        <v>322</v>
      </c>
      <c r="I987" s="49" t="s">
        <v>323</v>
      </c>
      <c r="J987" s="47">
        <v>14490</v>
      </c>
      <c r="K987" s="47" t="s">
        <v>43</v>
      </c>
      <c r="L987" s="47" t="s">
        <v>43</v>
      </c>
      <c r="M987" s="47" t="s">
        <v>43</v>
      </c>
      <c r="N987" s="47" t="s">
        <v>43</v>
      </c>
      <c r="O987" s="47" t="s">
        <v>43</v>
      </c>
      <c r="P987" s="47" t="s">
        <v>43</v>
      </c>
      <c r="Q987" s="47" t="s">
        <v>43</v>
      </c>
      <c r="R987" s="47" t="s">
        <v>43</v>
      </c>
      <c r="S987" s="47" t="s">
        <v>43</v>
      </c>
      <c r="T987" s="47" t="s">
        <v>324</v>
      </c>
      <c r="U987" s="47" t="s">
        <v>41</v>
      </c>
      <c r="V987" s="50" t="s">
        <v>46</v>
      </c>
      <c r="W987" s="62"/>
    </row>
    <row r="988" spans="1:23" x14ac:dyDescent="0.3">
      <c r="A988" s="47">
        <v>14496</v>
      </c>
      <c r="B988" s="47">
        <v>1402</v>
      </c>
      <c r="C988" s="47">
        <v>53200438</v>
      </c>
      <c r="D988" s="47" t="s">
        <v>2255</v>
      </c>
      <c r="E988" s="48" t="s">
        <v>2256</v>
      </c>
      <c r="F988" s="49">
        <v>2</v>
      </c>
      <c r="G988" s="49" t="s">
        <v>327</v>
      </c>
      <c r="H988" s="49" t="s">
        <v>322</v>
      </c>
      <c r="I988" s="49" t="s">
        <v>323</v>
      </c>
      <c r="J988" s="47">
        <v>14496</v>
      </c>
      <c r="K988" s="47" t="s">
        <v>43</v>
      </c>
      <c r="L988" s="47" t="s">
        <v>43</v>
      </c>
      <c r="M988" s="47" t="s">
        <v>43</v>
      </c>
      <c r="N988" s="47" t="s">
        <v>43</v>
      </c>
      <c r="O988" s="47" t="s">
        <v>43</v>
      </c>
      <c r="P988" s="47" t="s">
        <v>43</v>
      </c>
      <c r="Q988" s="47" t="s">
        <v>43</v>
      </c>
      <c r="R988" s="47" t="s">
        <v>43</v>
      </c>
      <c r="S988" s="47" t="s">
        <v>43</v>
      </c>
      <c r="T988" s="47" t="s">
        <v>324</v>
      </c>
      <c r="U988" s="47" t="s">
        <v>41</v>
      </c>
      <c r="V988" s="50" t="s">
        <v>46</v>
      </c>
      <c r="W988" s="62"/>
    </row>
    <row r="989" spans="1:23" x14ac:dyDescent="0.3">
      <c r="A989" s="47">
        <v>14513</v>
      </c>
      <c r="B989" s="47">
        <v>1403</v>
      </c>
      <c r="C989" s="47">
        <v>53200438</v>
      </c>
      <c r="D989" s="47" t="s">
        <v>2257</v>
      </c>
      <c r="E989" s="48" t="s">
        <v>2258</v>
      </c>
      <c r="F989" s="49">
        <v>5</v>
      </c>
      <c r="G989" s="49" t="s">
        <v>327</v>
      </c>
      <c r="H989" s="49" t="s">
        <v>322</v>
      </c>
      <c r="I989" s="49" t="s">
        <v>323</v>
      </c>
      <c r="J989" s="47">
        <v>14513</v>
      </c>
      <c r="K989" s="47" t="s">
        <v>43</v>
      </c>
      <c r="L989" s="47" t="s">
        <v>43</v>
      </c>
      <c r="M989" s="47" t="s">
        <v>43</v>
      </c>
      <c r="N989" s="47" t="s">
        <v>43</v>
      </c>
      <c r="O989" s="47" t="s">
        <v>43</v>
      </c>
      <c r="P989" s="47" t="s">
        <v>43</v>
      </c>
      <c r="Q989" s="47" t="s">
        <v>43</v>
      </c>
      <c r="R989" s="47" t="s">
        <v>43</v>
      </c>
      <c r="S989" s="47" t="s">
        <v>43</v>
      </c>
      <c r="T989" s="47" t="s">
        <v>324</v>
      </c>
      <c r="U989" s="47" t="s">
        <v>41</v>
      </c>
      <c r="V989" s="50" t="s">
        <v>46</v>
      </c>
      <c r="W989" s="62"/>
    </row>
    <row r="990" spans="1:23" x14ac:dyDescent="0.3">
      <c r="A990" s="47">
        <v>14529</v>
      </c>
      <c r="B990" s="47">
        <v>1404</v>
      </c>
      <c r="C990" s="47">
        <v>53200438</v>
      </c>
      <c r="D990" s="47" t="s">
        <v>2259</v>
      </c>
      <c r="E990" s="48" t="s">
        <v>2260</v>
      </c>
      <c r="F990" s="49">
        <v>18</v>
      </c>
      <c r="G990" s="49" t="s">
        <v>327</v>
      </c>
      <c r="H990" s="49" t="s">
        <v>322</v>
      </c>
      <c r="I990" s="49" t="s">
        <v>323</v>
      </c>
      <c r="J990" s="47">
        <v>14529</v>
      </c>
      <c r="K990" s="47" t="s">
        <v>43</v>
      </c>
      <c r="L990" s="47" t="s">
        <v>43</v>
      </c>
      <c r="M990" s="47" t="s">
        <v>43</v>
      </c>
      <c r="N990" s="47" t="s">
        <v>43</v>
      </c>
      <c r="O990" s="47" t="s">
        <v>43</v>
      </c>
      <c r="P990" s="47" t="s">
        <v>43</v>
      </c>
      <c r="Q990" s="47" t="s">
        <v>43</v>
      </c>
      <c r="R990" s="47" t="s">
        <v>43</v>
      </c>
      <c r="S990" s="47" t="s">
        <v>43</v>
      </c>
      <c r="T990" s="47" t="s">
        <v>324</v>
      </c>
      <c r="U990" s="47" t="s">
        <v>41</v>
      </c>
      <c r="V990" s="50" t="s">
        <v>46</v>
      </c>
      <c r="W990" s="62"/>
    </row>
    <row r="991" spans="1:23" x14ac:dyDescent="0.3">
      <c r="A991" s="47">
        <v>14532</v>
      </c>
      <c r="B991" s="47">
        <v>1405</v>
      </c>
      <c r="C991" s="47">
        <v>53200438</v>
      </c>
      <c r="D991" s="47" t="s">
        <v>2261</v>
      </c>
      <c r="E991" s="48" t="s">
        <v>2262</v>
      </c>
      <c r="F991" s="49">
        <v>50</v>
      </c>
      <c r="G991" s="49" t="s">
        <v>327</v>
      </c>
      <c r="H991" s="49" t="s">
        <v>322</v>
      </c>
      <c r="I991" s="49" t="s">
        <v>323</v>
      </c>
      <c r="J991" s="47">
        <v>14532</v>
      </c>
      <c r="K991" s="47" t="s">
        <v>43</v>
      </c>
      <c r="L991" s="47" t="s">
        <v>43</v>
      </c>
      <c r="M991" s="47" t="s">
        <v>43</v>
      </c>
      <c r="N991" s="47" t="s">
        <v>43</v>
      </c>
      <c r="O991" s="47" t="s">
        <v>43</v>
      </c>
      <c r="P991" s="47" t="s">
        <v>43</v>
      </c>
      <c r="Q991" s="47" t="s">
        <v>43</v>
      </c>
      <c r="R991" s="47" t="s">
        <v>43</v>
      </c>
      <c r="S991" s="47" t="s">
        <v>43</v>
      </c>
      <c r="T991" s="47" t="s">
        <v>324</v>
      </c>
      <c r="U991" s="47" t="s">
        <v>41</v>
      </c>
      <c r="V991" s="50" t="s">
        <v>46</v>
      </c>
      <c r="W991" s="62"/>
    </row>
    <row r="992" spans="1:23" ht="33.6" x14ac:dyDescent="0.3">
      <c r="A992" s="47">
        <v>14550</v>
      </c>
      <c r="B992" s="47">
        <v>1406</v>
      </c>
      <c r="C992" s="47">
        <v>53200438</v>
      </c>
      <c r="D992" s="47" t="s">
        <v>2263</v>
      </c>
      <c r="E992" s="48" t="s">
        <v>2264</v>
      </c>
      <c r="F992" s="49">
        <v>3</v>
      </c>
      <c r="G992" s="49" t="s">
        <v>327</v>
      </c>
      <c r="H992" s="49" t="s">
        <v>322</v>
      </c>
      <c r="I992" s="49" t="s">
        <v>323</v>
      </c>
      <c r="J992" s="47">
        <v>14550</v>
      </c>
      <c r="K992" s="47" t="s">
        <v>43</v>
      </c>
      <c r="L992" s="47" t="s">
        <v>43</v>
      </c>
      <c r="M992" s="47" t="s">
        <v>43</v>
      </c>
      <c r="N992" s="47" t="s">
        <v>43</v>
      </c>
      <c r="O992" s="47" t="s">
        <v>43</v>
      </c>
      <c r="P992" s="47" t="s">
        <v>43</v>
      </c>
      <c r="Q992" s="47" t="s">
        <v>43</v>
      </c>
      <c r="R992" s="47" t="s">
        <v>43</v>
      </c>
      <c r="S992" s="47" t="s">
        <v>43</v>
      </c>
      <c r="T992" s="47" t="s">
        <v>324</v>
      </c>
      <c r="U992" s="47" t="s">
        <v>41</v>
      </c>
      <c r="V992" s="50" t="s">
        <v>46</v>
      </c>
      <c r="W992" s="62"/>
    </row>
    <row r="993" spans="1:23" ht="33.6" x14ac:dyDescent="0.3">
      <c r="A993" s="47">
        <v>14551</v>
      </c>
      <c r="B993" s="47">
        <v>1407</v>
      </c>
      <c r="C993" s="47">
        <v>53200438</v>
      </c>
      <c r="D993" s="47" t="s">
        <v>2265</v>
      </c>
      <c r="E993" s="48" t="s">
        <v>2266</v>
      </c>
      <c r="F993" s="49">
        <v>3</v>
      </c>
      <c r="G993" s="49" t="s">
        <v>327</v>
      </c>
      <c r="H993" s="49" t="s">
        <v>322</v>
      </c>
      <c r="I993" s="49" t="s">
        <v>323</v>
      </c>
      <c r="J993" s="47">
        <v>14551</v>
      </c>
      <c r="K993" s="47" t="s">
        <v>43</v>
      </c>
      <c r="L993" s="47" t="s">
        <v>43</v>
      </c>
      <c r="M993" s="47" t="s">
        <v>43</v>
      </c>
      <c r="N993" s="47" t="s">
        <v>43</v>
      </c>
      <c r="O993" s="47" t="s">
        <v>43</v>
      </c>
      <c r="P993" s="47" t="s">
        <v>43</v>
      </c>
      <c r="Q993" s="47" t="s">
        <v>43</v>
      </c>
      <c r="R993" s="47" t="s">
        <v>43</v>
      </c>
      <c r="S993" s="47" t="s">
        <v>43</v>
      </c>
      <c r="T993" s="47" t="s">
        <v>324</v>
      </c>
      <c r="U993" s="47" t="s">
        <v>41</v>
      </c>
      <c r="V993" s="50" t="s">
        <v>46</v>
      </c>
      <c r="W993" s="62"/>
    </row>
    <row r="994" spans="1:23" x14ac:dyDescent="0.3">
      <c r="A994" s="47">
        <v>14552</v>
      </c>
      <c r="B994" s="47">
        <v>1408</v>
      </c>
      <c r="C994" s="47">
        <v>53200438</v>
      </c>
      <c r="D994" s="47" t="s">
        <v>2267</v>
      </c>
      <c r="E994" s="48" t="s">
        <v>2268</v>
      </c>
      <c r="F994" s="49">
        <v>1</v>
      </c>
      <c r="G994" s="49" t="s">
        <v>327</v>
      </c>
      <c r="H994" s="49" t="s">
        <v>322</v>
      </c>
      <c r="I994" s="49" t="s">
        <v>323</v>
      </c>
      <c r="J994" s="47">
        <v>14552</v>
      </c>
      <c r="K994" s="47" t="s">
        <v>43</v>
      </c>
      <c r="L994" s="47" t="s">
        <v>43</v>
      </c>
      <c r="M994" s="47" t="s">
        <v>43</v>
      </c>
      <c r="N994" s="47" t="s">
        <v>43</v>
      </c>
      <c r="O994" s="47" t="s">
        <v>43</v>
      </c>
      <c r="P994" s="47" t="s">
        <v>43</v>
      </c>
      <c r="Q994" s="47" t="s">
        <v>43</v>
      </c>
      <c r="R994" s="47" t="s">
        <v>43</v>
      </c>
      <c r="S994" s="47" t="s">
        <v>43</v>
      </c>
      <c r="T994" s="47" t="s">
        <v>324</v>
      </c>
      <c r="U994" s="47" t="s">
        <v>41</v>
      </c>
      <c r="V994" s="50" t="s">
        <v>46</v>
      </c>
      <c r="W994" s="62"/>
    </row>
    <row r="995" spans="1:23" x14ac:dyDescent="0.3">
      <c r="A995" s="47">
        <v>14553</v>
      </c>
      <c r="B995" s="47">
        <v>1409</v>
      </c>
      <c r="C995" s="47">
        <v>53200438</v>
      </c>
      <c r="D995" s="47" t="s">
        <v>2269</v>
      </c>
      <c r="E995" s="48" t="s">
        <v>2270</v>
      </c>
      <c r="F995" s="49">
        <v>4</v>
      </c>
      <c r="G995" s="49" t="s">
        <v>327</v>
      </c>
      <c r="H995" s="49" t="s">
        <v>322</v>
      </c>
      <c r="I995" s="49" t="s">
        <v>323</v>
      </c>
      <c r="J995" s="47">
        <v>14553</v>
      </c>
      <c r="K995" s="47" t="s">
        <v>43</v>
      </c>
      <c r="L995" s="47" t="s">
        <v>43</v>
      </c>
      <c r="M995" s="47" t="s">
        <v>43</v>
      </c>
      <c r="N995" s="47" t="s">
        <v>43</v>
      </c>
      <c r="O995" s="47" t="s">
        <v>43</v>
      </c>
      <c r="P995" s="47" t="s">
        <v>43</v>
      </c>
      <c r="Q995" s="47" t="s">
        <v>43</v>
      </c>
      <c r="R995" s="47" t="s">
        <v>43</v>
      </c>
      <c r="S995" s="47" t="s">
        <v>43</v>
      </c>
      <c r="T995" s="47" t="s">
        <v>324</v>
      </c>
      <c r="U995" s="47" t="s">
        <v>41</v>
      </c>
      <c r="V995" s="50" t="s">
        <v>46</v>
      </c>
      <c r="W995" s="62"/>
    </row>
    <row r="996" spans="1:23" ht="33.6" x14ac:dyDescent="0.3">
      <c r="A996" s="47">
        <v>14555</v>
      </c>
      <c r="B996" s="47">
        <v>1410</v>
      </c>
      <c r="C996" s="47">
        <v>53200438</v>
      </c>
      <c r="D996" s="47" t="s">
        <v>2271</v>
      </c>
      <c r="E996" s="48" t="s">
        <v>2272</v>
      </c>
      <c r="F996" s="49">
        <v>24</v>
      </c>
      <c r="G996" s="49" t="s">
        <v>327</v>
      </c>
      <c r="H996" s="49" t="s">
        <v>322</v>
      </c>
      <c r="I996" s="49" t="s">
        <v>323</v>
      </c>
      <c r="J996" s="47">
        <v>14555</v>
      </c>
      <c r="K996" s="47" t="s">
        <v>43</v>
      </c>
      <c r="L996" s="47" t="s">
        <v>43</v>
      </c>
      <c r="M996" s="47" t="s">
        <v>43</v>
      </c>
      <c r="N996" s="47" t="s">
        <v>43</v>
      </c>
      <c r="O996" s="47" t="s">
        <v>43</v>
      </c>
      <c r="P996" s="47" t="s">
        <v>43</v>
      </c>
      <c r="Q996" s="47" t="s">
        <v>43</v>
      </c>
      <c r="R996" s="47" t="s">
        <v>43</v>
      </c>
      <c r="S996" s="47" t="s">
        <v>43</v>
      </c>
      <c r="T996" s="47" t="s">
        <v>324</v>
      </c>
      <c r="U996" s="47" t="s">
        <v>41</v>
      </c>
      <c r="V996" s="50" t="s">
        <v>46</v>
      </c>
      <c r="W996" s="62"/>
    </row>
    <row r="997" spans="1:23" ht="33.6" x14ac:dyDescent="0.3">
      <c r="A997" s="47">
        <v>14560</v>
      </c>
      <c r="B997" s="47">
        <v>1411</v>
      </c>
      <c r="C997" s="47">
        <v>53200438</v>
      </c>
      <c r="D997" s="47" t="s">
        <v>2273</v>
      </c>
      <c r="E997" s="48" t="s">
        <v>2274</v>
      </c>
      <c r="F997" s="49">
        <v>1</v>
      </c>
      <c r="G997" s="49" t="s">
        <v>327</v>
      </c>
      <c r="H997" s="49" t="s">
        <v>322</v>
      </c>
      <c r="I997" s="49" t="s">
        <v>323</v>
      </c>
      <c r="J997" s="47">
        <v>14560</v>
      </c>
      <c r="K997" s="47" t="s">
        <v>43</v>
      </c>
      <c r="L997" s="47" t="s">
        <v>43</v>
      </c>
      <c r="M997" s="47" t="s">
        <v>43</v>
      </c>
      <c r="N997" s="47" t="s">
        <v>43</v>
      </c>
      <c r="O997" s="47" t="s">
        <v>43</v>
      </c>
      <c r="P997" s="47" t="s">
        <v>43</v>
      </c>
      <c r="Q997" s="47" t="s">
        <v>43</v>
      </c>
      <c r="R997" s="47" t="s">
        <v>43</v>
      </c>
      <c r="S997" s="47" t="s">
        <v>43</v>
      </c>
      <c r="T997" s="47" t="s">
        <v>324</v>
      </c>
      <c r="U997" s="47" t="s">
        <v>41</v>
      </c>
      <c r="V997" s="50" t="s">
        <v>46</v>
      </c>
      <c r="W997" s="62"/>
    </row>
    <row r="998" spans="1:23" ht="33.6" x14ac:dyDescent="0.3">
      <c r="A998" s="47">
        <v>14561</v>
      </c>
      <c r="B998" s="47">
        <v>1412</v>
      </c>
      <c r="C998" s="47">
        <v>53200438</v>
      </c>
      <c r="D998" s="47" t="s">
        <v>2275</v>
      </c>
      <c r="E998" s="48" t="s">
        <v>2276</v>
      </c>
      <c r="F998" s="49">
        <v>1</v>
      </c>
      <c r="G998" s="49" t="s">
        <v>327</v>
      </c>
      <c r="H998" s="49" t="s">
        <v>322</v>
      </c>
      <c r="I998" s="49" t="s">
        <v>323</v>
      </c>
      <c r="J998" s="47">
        <v>14561</v>
      </c>
      <c r="K998" s="47" t="s">
        <v>43</v>
      </c>
      <c r="L998" s="47" t="s">
        <v>43</v>
      </c>
      <c r="M998" s="47" t="s">
        <v>43</v>
      </c>
      <c r="N998" s="47" t="s">
        <v>43</v>
      </c>
      <c r="O998" s="47" t="s">
        <v>43</v>
      </c>
      <c r="P998" s="47" t="s">
        <v>43</v>
      </c>
      <c r="Q998" s="47" t="s">
        <v>43</v>
      </c>
      <c r="R998" s="47" t="s">
        <v>43</v>
      </c>
      <c r="S998" s="47" t="s">
        <v>43</v>
      </c>
      <c r="T998" s="47" t="s">
        <v>324</v>
      </c>
      <c r="U998" s="47" t="s">
        <v>41</v>
      </c>
      <c r="V998" s="50" t="s">
        <v>46</v>
      </c>
      <c r="W998" s="62"/>
    </row>
    <row r="999" spans="1:23" x14ac:dyDescent="0.3">
      <c r="A999" s="47">
        <v>14566</v>
      </c>
      <c r="B999" s="47">
        <v>1413</v>
      </c>
      <c r="C999" s="47">
        <v>53200438</v>
      </c>
      <c r="D999" s="47" t="s">
        <v>2277</v>
      </c>
      <c r="E999" s="48" t="s">
        <v>2278</v>
      </c>
      <c r="F999" s="49">
        <v>2</v>
      </c>
      <c r="G999" s="49" t="s">
        <v>327</v>
      </c>
      <c r="H999" s="49" t="s">
        <v>322</v>
      </c>
      <c r="I999" s="49" t="s">
        <v>323</v>
      </c>
      <c r="J999" s="47">
        <v>14566</v>
      </c>
      <c r="K999" s="47" t="s">
        <v>43</v>
      </c>
      <c r="L999" s="47" t="s">
        <v>43</v>
      </c>
      <c r="M999" s="47" t="s">
        <v>43</v>
      </c>
      <c r="N999" s="47" t="s">
        <v>43</v>
      </c>
      <c r="O999" s="47" t="s">
        <v>43</v>
      </c>
      <c r="P999" s="47" t="s">
        <v>43</v>
      </c>
      <c r="Q999" s="47" t="s">
        <v>43</v>
      </c>
      <c r="R999" s="47" t="s">
        <v>43</v>
      </c>
      <c r="S999" s="47" t="s">
        <v>43</v>
      </c>
      <c r="T999" s="47" t="s">
        <v>324</v>
      </c>
      <c r="U999" s="47" t="s">
        <v>41</v>
      </c>
      <c r="V999" s="50" t="s">
        <v>46</v>
      </c>
      <c r="W999" s="62"/>
    </row>
    <row r="1000" spans="1:23" ht="33.6" x14ac:dyDescent="0.3">
      <c r="A1000" s="47">
        <v>14573</v>
      </c>
      <c r="B1000" s="47">
        <v>1414</v>
      </c>
      <c r="C1000" s="47">
        <v>53200438</v>
      </c>
      <c r="D1000" s="47" t="s">
        <v>2279</v>
      </c>
      <c r="E1000" s="48" t="s">
        <v>2280</v>
      </c>
      <c r="F1000" s="49">
        <v>1</v>
      </c>
      <c r="G1000" s="49" t="s">
        <v>327</v>
      </c>
      <c r="H1000" s="49" t="s">
        <v>322</v>
      </c>
      <c r="I1000" s="49" t="s">
        <v>323</v>
      </c>
      <c r="J1000" s="47">
        <v>14573</v>
      </c>
      <c r="K1000" s="47" t="s">
        <v>43</v>
      </c>
      <c r="L1000" s="47" t="s">
        <v>43</v>
      </c>
      <c r="M1000" s="47" t="s">
        <v>43</v>
      </c>
      <c r="N1000" s="47" t="s">
        <v>43</v>
      </c>
      <c r="O1000" s="47" t="s">
        <v>43</v>
      </c>
      <c r="P1000" s="47" t="s">
        <v>43</v>
      </c>
      <c r="Q1000" s="47" t="s">
        <v>43</v>
      </c>
      <c r="R1000" s="47" t="s">
        <v>43</v>
      </c>
      <c r="S1000" s="47" t="s">
        <v>43</v>
      </c>
      <c r="T1000" s="47" t="s">
        <v>324</v>
      </c>
      <c r="U1000" s="47" t="s">
        <v>41</v>
      </c>
      <c r="V1000" s="50" t="s">
        <v>46</v>
      </c>
      <c r="W1000" s="62"/>
    </row>
    <row r="1001" spans="1:23" ht="33.6" x14ac:dyDescent="0.3">
      <c r="A1001" s="47">
        <v>14574</v>
      </c>
      <c r="B1001" s="47">
        <v>1415</v>
      </c>
      <c r="C1001" s="47">
        <v>53200438</v>
      </c>
      <c r="D1001" s="47" t="s">
        <v>2281</v>
      </c>
      <c r="E1001" s="48" t="s">
        <v>2282</v>
      </c>
      <c r="F1001" s="49">
        <v>1</v>
      </c>
      <c r="G1001" s="49" t="s">
        <v>327</v>
      </c>
      <c r="H1001" s="49" t="s">
        <v>322</v>
      </c>
      <c r="I1001" s="49" t="s">
        <v>323</v>
      </c>
      <c r="J1001" s="47">
        <v>14574</v>
      </c>
      <c r="K1001" s="47" t="s">
        <v>43</v>
      </c>
      <c r="L1001" s="47" t="s">
        <v>43</v>
      </c>
      <c r="M1001" s="47" t="s">
        <v>43</v>
      </c>
      <c r="N1001" s="47" t="s">
        <v>43</v>
      </c>
      <c r="O1001" s="47" t="s">
        <v>43</v>
      </c>
      <c r="P1001" s="47" t="s">
        <v>43</v>
      </c>
      <c r="Q1001" s="47" t="s">
        <v>43</v>
      </c>
      <c r="R1001" s="47" t="s">
        <v>43</v>
      </c>
      <c r="S1001" s="47" t="s">
        <v>43</v>
      </c>
      <c r="T1001" s="47" t="s">
        <v>324</v>
      </c>
      <c r="U1001" s="47" t="s">
        <v>41</v>
      </c>
      <c r="V1001" s="50" t="s">
        <v>46</v>
      </c>
      <c r="W1001" s="62"/>
    </row>
    <row r="1002" spans="1:23" ht="33.6" x14ac:dyDescent="0.3">
      <c r="A1002" s="47">
        <v>14575</v>
      </c>
      <c r="B1002" s="47">
        <v>1416</v>
      </c>
      <c r="C1002" s="47">
        <v>53200438</v>
      </c>
      <c r="D1002" s="47" t="s">
        <v>2283</v>
      </c>
      <c r="E1002" s="48" t="s">
        <v>2284</v>
      </c>
      <c r="F1002" s="49">
        <v>1</v>
      </c>
      <c r="G1002" s="49" t="s">
        <v>327</v>
      </c>
      <c r="H1002" s="49" t="s">
        <v>322</v>
      </c>
      <c r="I1002" s="49" t="s">
        <v>323</v>
      </c>
      <c r="J1002" s="47">
        <v>14575</v>
      </c>
      <c r="K1002" s="47" t="s">
        <v>43</v>
      </c>
      <c r="L1002" s="47" t="s">
        <v>43</v>
      </c>
      <c r="M1002" s="47" t="s">
        <v>43</v>
      </c>
      <c r="N1002" s="47" t="s">
        <v>43</v>
      </c>
      <c r="O1002" s="47" t="s">
        <v>43</v>
      </c>
      <c r="P1002" s="47" t="s">
        <v>43</v>
      </c>
      <c r="Q1002" s="47" t="s">
        <v>43</v>
      </c>
      <c r="R1002" s="47" t="s">
        <v>43</v>
      </c>
      <c r="S1002" s="47" t="s">
        <v>43</v>
      </c>
      <c r="T1002" s="47" t="s">
        <v>324</v>
      </c>
      <c r="U1002" s="47" t="s">
        <v>41</v>
      </c>
      <c r="V1002" s="50" t="s">
        <v>46</v>
      </c>
      <c r="W1002" s="62"/>
    </row>
    <row r="1003" spans="1:23" ht="33.6" x14ac:dyDescent="0.3">
      <c r="A1003" s="47">
        <v>14576</v>
      </c>
      <c r="B1003" s="47">
        <v>1417</v>
      </c>
      <c r="C1003" s="47">
        <v>53200438</v>
      </c>
      <c r="D1003" s="47" t="s">
        <v>2285</v>
      </c>
      <c r="E1003" s="48" t="s">
        <v>2286</v>
      </c>
      <c r="F1003" s="49">
        <v>2</v>
      </c>
      <c r="G1003" s="49" t="s">
        <v>327</v>
      </c>
      <c r="H1003" s="49" t="s">
        <v>322</v>
      </c>
      <c r="I1003" s="49" t="s">
        <v>323</v>
      </c>
      <c r="J1003" s="47">
        <v>14576</v>
      </c>
      <c r="K1003" s="47" t="s">
        <v>43</v>
      </c>
      <c r="L1003" s="47" t="s">
        <v>43</v>
      </c>
      <c r="M1003" s="47" t="s">
        <v>43</v>
      </c>
      <c r="N1003" s="47" t="s">
        <v>43</v>
      </c>
      <c r="O1003" s="47" t="s">
        <v>43</v>
      </c>
      <c r="P1003" s="47" t="s">
        <v>43</v>
      </c>
      <c r="Q1003" s="47" t="s">
        <v>43</v>
      </c>
      <c r="R1003" s="47" t="s">
        <v>43</v>
      </c>
      <c r="S1003" s="47" t="s">
        <v>43</v>
      </c>
      <c r="T1003" s="47" t="s">
        <v>324</v>
      </c>
      <c r="U1003" s="47" t="s">
        <v>41</v>
      </c>
      <c r="V1003" s="50" t="s">
        <v>46</v>
      </c>
      <c r="W1003" s="62"/>
    </row>
    <row r="1004" spans="1:23" ht="33.6" x14ac:dyDescent="0.3">
      <c r="A1004" s="47">
        <v>14577</v>
      </c>
      <c r="B1004" s="47">
        <v>1418</v>
      </c>
      <c r="C1004" s="47">
        <v>53200438</v>
      </c>
      <c r="D1004" s="47" t="s">
        <v>2287</v>
      </c>
      <c r="E1004" s="48" t="s">
        <v>2288</v>
      </c>
      <c r="F1004" s="49">
        <v>2</v>
      </c>
      <c r="G1004" s="49" t="s">
        <v>327</v>
      </c>
      <c r="H1004" s="49" t="s">
        <v>322</v>
      </c>
      <c r="I1004" s="49" t="s">
        <v>323</v>
      </c>
      <c r="J1004" s="47">
        <v>14577</v>
      </c>
      <c r="K1004" s="47" t="s">
        <v>43</v>
      </c>
      <c r="L1004" s="47" t="s">
        <v>43</v>
      </c>
      <c r="M1004" s="47" t="s">
        <v>43</v>
      </c>
      <c r="N1004" s="47" t="s">
        <v>43</v>
      </c>
      <c r="O1004" s="47" t="s">
        <v>43</v>
      </c>
      <c r="P1004" s="47" t="s">
        <v>43</v>
      </c>
      <c r="Q1004" s="47" t="s">
        <v>43</v>
      </c>
      <c r="R1004" s="47" t="s">
        <v>43</v>
      </c>
      <c r="S1004" s="47" t="s">
        <v>43</v>
      </c>
      <c r="T1004" s="47" t="s">
        <v>324</v>
      </c>
      <c r="U1004" s="47" t="s">
        <v>41</v>
      </c>
      <c r="V1004" s="50" t="s">
        <v>46</v>
      </c>
      <c r="W1004" s="62"/>
    </row>
    <row r="1005" spans="1:23" ht="33.6" x14ac:dyDescent="0.3">
      <c r="A1005" s="47">
        <v>14581</v>
      </c>
      <c r="B1005" s="47">
        <v>1419</v>
      </c>
      <c r="C1005" s="47">
        <v>53200438</v>
      </c>
      <c r="D1005" s="47" t="s">
        <v>2289</v>
      </c>
      <c r="E1005" s="48" t="s">
        <v>2290</v>
      </c>
      <c r="F1005" s="49">
        <v>33</v>
      </c>
      <c r="G1005" s="49" t="s">
        <v>327</v>
      </c>
      <c r="H1005" s="49" t="s">
        <v>322</v>
      </c>
      <c r="I1005" s="49" t="s">
        <v>323</v>
      </c>
      <c r="J1005" s="47">
        <v>14581</v>
      </c>
      <c r="K1005" s="47" t="s">
        <v>43</v>
      </c>
      <c r="L1005" s="47" t="s">
        <v>43</v>
      </c>
      <c r="M1005" s="47" t="s">
        <v>43</v>
      </c>
      <c r="N1005" s="47" t="s">
        <v>43</v>
      </c>
      <c r="O1005" s="47" t="s">
        <v>43</v>
      </c>
      <c r="P1005" s="47" t="s">
        <v>43</v>
      </c>
      <c r="Q1005" s="47" t="s">
        <v>43</v>
      </c>
      <c r="R1005" s="47" t="s">
        <v>43</v>
      </c>
      <c r="S1005" s="47" t="s">
        <v>43</v>
      </c>
      <c r="T1005" s="47" t="s">
        <v>324</v>
      </c>
      <c r="U1005" s="47" t="s">
        <v>41</v>
      </c>
      <c r="V1005" s="50" t="s">
        <v>46</v>
      </c>
      <c r="W1005" s="62"/>
    </row>
    <row r="1006" spans="1:23" ht="33.6" x14ac:dyDescent="0.3">
      <c r="A1006" s="47">
        <v>14582</v>
      </c>
      <c r="B1006" s="47">
        <v>1420</v>
      </c>
      <c r="C1006" s="47">
        <v>53200438</v>
      </c>
      <c r="D1006" s="47" t="s">
        <v>2291</v>
      </c>
      <c r="E1006" s="48" t="s">
        <v>2292</v>
      </c>
      <c r="F1006" s="49">
        <v>1</v>
      </c>
      <c r="G1006" s="49" t="s">
        <v>327</v>
      </c>
      <c r="H1006" s="49" t="s">
        <v>322</v>
      </c>
      <c r="I1006" s="49" t="s">
        <v>323</v>
      </c>
      <c r="J1006" s="47">
        <v>14582</v>
      </c>
      <c r="K1006" s="47" t="s">
        <v>43</v>
      </c>
      <c r="L1006" s="47" t="s">
        <v>43</v>
      </c>
      <c r="M1006" s="47" t="s">
        <v>43</v>
      </c>
      <c r="N1006" s="47" t="s">
        <v>43</v>
      </c>
      <c r="O1006" s="47" t="s">
        <v>43</v>
      </c>
      <c r="P1006" s="47" t="s">
        <v>43</v>
      </c>
      <c r="Q1006" s="47" t="s">
        <v>43</v>
      </c>
      <c r="R1006" s="47" t="s">
        <v>43</v>
      </c>
      <c r="S1006" s="47" t="s">
        <v>43</v>
      </c>
      <c r="T1006" s="47" t="s">
        <v>324</v>
      </c>
      <c r="U1006" s="47" t="s">
        <v>41</v>
      </c>
      <c r="V1006" s="50" t="s">
        <v>46</v>
      </c>
      <c r="W1006" s="62"/>
    </row>
    <row r="1007" spans="1:23" ht="33.6" x14ac:dyDescent="0.3">
      <c r="A1007" s="47">
        <v>14583</v>
      </c>
      <c r="B1007" s="47">
        <v>1421</v>
      </c>
      <c r="C1007" s="47">
        <v>53200438</v>
      </c>
      <c r="D1007" s="47" t="s">
        <v>2293</v>
      </c>
      <c r="E1007" s="48" t="s">
        <v>2294</v>
      </c>
      <c r="F1007" s="49">
        <v>6</v>
      </c>
      <c r="G1007" s="49" t="s">
        <v>327</v>
      </c>
      <c r="H1007" s="49" t="s">
        <v>322</v>
      </c>
      <c r="I1007" s="49" t="s">
        <v>323</v>
      </c>
      <c r="J1007" s="47">
        <v>14583</v>
      </c>
      <c r="K1007" s="47" t="s">
        <v>43</v>
      </c>
      <c r="L1007" s="47" t="s">
        <v>43</v>
      </c>
      <c r="M1007" s="47" t="s">
        <v>43</v>
      </c>
      <c r="N1007" s="47" t="s">
        <v>43</v>
      </c>
      <c r="O1007" s="47" t="s">
        <v>43</v>
      </c>
      <c r="P1007" s="47" t="s">
        <v>43</v>
      </c>
      <c r="Q1007" s="47" t="s">
        <v>43</v>
      </c>
      <c r="R1007" s="47" t="s">
        <v>43</v>
      </c>
      <c r="S1007" s="47" t="s">
        <v>43</v>
      </c>
      <c r="T1007" s="47" t="s">
        <v>324</v>
      </c>
      <c r="U1007" s="47" t="s">
        <v>41</v>
      </c>
      <c r="V1007" s="50" t="s">
        <v>46</v>
      </c>
      <c r="W1007" s="62"/>
    </row>
    <row r="1008" spans="1:23" ht="33.6" x14ac:dyDescent="0.3">
      <c r="A1008" s="47">
        <v>14584</v>
      </c>
      <c r="B1008" s="47">
        <v>1422</v>
      </c>
      <c r="C1008" s="47">
        <v>53200438</v>
      </c>
      <c r="D1008" s="47" t="s">
        <v>2295</v>
      </c>
      <c r="E1008" s="48" t="s">
        <v>2296</v>
      </c>
      <c r="F1008" s="49">
        <v>33</v>
      </c>
      <c r="G1008" s="49" t="s">
        <v>327</v>
      </c>
      <c r="H1008" s="49" t="s">
        <v>322</v>
      </c>
      <c r="I1008" s="49" t="s">
        <v>323</v>
      </c>
      <c r="J1008" s="47">
        <v>14584</v>
      </c>
      <c r="K1008" s="47" t="s">
        <v>43</v>
      </c>
      <c r="L1008" s="47" t="s">
        <v>43</v>
      </c>
      <c r="M1008" s="47" t="s">
        <v>43</v>
      </c>
      <c r="N1008" s="47" t="s">
        <v>43</v>
      </c>
      <c r="O1008" s="47" t="s">
        <v>43</v>
      </c>
      <c r="P1008" s="47" t="s">
        <v>43</v>
      </c>
      <c r="Q1008" s="47" t="s">
        <v>43</v>
      </c>
      <c r="R1008" s="47" t="s">
        <v>43</v>
      </c>
      <c r="S1008" s="47" t="s">
        <v>43</v>
      </c>
      <c r="T1008" s="47" t="s">
        <v>324</v>
      </c>
      <c r="U1008" s="47" t="s">
        <v>41</v>
      </c>
      <c r="V1008" s="50" t="s">
        <v>46</v>
      </c>
      <c r="W1008" s="62"/>
    </row>
    <row r="1009" spans="1:23" ht="33.6" x14ac:dyDescent="0.3">
      <c r="A1009" s="47">
        <v>14585</v>
      </c>
      <c r="B1009" s="47">
        <v>1423</v>
      </c>
      <c r="C1009" s="47">
        <v>53200438</v>
      </c>
      <c r="D1009" s="47" t="s">
        <v>2297</v>
      </c>
      <c r="E1009" s="48" t="s">
        <v>2298</v>
      </c>
      <c r="F1009" s="49">
        <v>1</v>
      </c>
      <c r="G1009" s="49" t="s">
        <v>327</v>
      </c>
      <c r="H1009" s="49" t="s">
        <v>322</v>
      </c>
      <c r="I1009" s="49" t="s">
        <v>323</v>
      </c>
      <c r="J1009" s="47">
        <v>14585</v>
      </c>
      <c r="K1009" s="47" t="s">
        <v>43</v>
      </c>
      <c r="L1009" s="47" t="s">
        <v>43</v>
      </c>
      <c r="M1009" s="47" t="s">
        <v>43</v>
      </c>
      <c r="N1009" s="47" t="s">
        <v>43</v>
      </c>
      <c r="O1009" s="47" t="s">
        <v>43</v>
      </c>
      <c r="P1009" s="47" t="s">
        <v>43</v>
      </c>
      <c r="Q1009" s="47" t="s">
        <v>43</v>
      </c>
      <c r="R1009" s="47" t="s">
        <v>43</v>
      </c>
      <c r="S1009" s="47" t="s">
        <v>43</v>
      </c>
      <c r="T1009" s="47" t="s">
        <v>324</v>
      </c>
      <c r="U1009" s="47" t="s">
        <v>41</v>
      </c>
      <c r="V1009" s="50" t="s">
        <v>46</v>
      </c>
      <c r="W1009" s="62"/>
    </row>
    <row r="1010" spans="1:23" ht="33.6" x14ac:dyDescent="0.3">
      <c r="A1010" s="47">
        <v>14586</v>
      </c>
      <c r="B1010" s="47">
        <v>1424</v>
      </c>
      <c r="C1010" s="47">
        <v>53200438</v>
      </c>
      <c r="D1010" s="47" t="s">
        <v>2299</v>
      </c>
      <c r="E1010" s="48" t="s">
        <v>2300</v>
      </c>
      <c r="F1010" s="49">
        <v>1</v>
      </c>
      <c r="G1010" s="49" t="s">
        <v>327</v>
      </c>
      <c r="H1010" s="49" t="s">
        <v>322</v>
      </c>
      <c r="I1010" s="49" t="s">
        <v>323</v>
      </c>
      <c r="J1010" s="47">
        <v>14586</v>
      </c>
      <c r="K1010" s="47" t="s">
        <v>43</v>
      </c>
      <c r="L1010" s="47" t="s">
        <v>43</v>
      </c>
      <c r="M1010" s="47" t="s">
        <v>43</v>
      </c>
      <c r="N1010" s="47" t="s">
        <v>43</v>
      </c>
      <c r="O1010" s="47" t="s">
        <v>43</v>
      </c>
      <c r="P1010" s="47" t="s">
        <v>43</v>
      </c>
      <c r="Q1010" s="47" t="s">
        <v>43</v>
      </c>
      <c r="R1010" s="47" t="s">
        <v>43</v>
      </c>
      <c r="S1010" s="47" t="s">
        <v>43</v>
      </c>
      <c r="T1010" s="47" t="s">
        <v>324</v>
      </c>
      <c r="U1010" s="47" t="s">
        <v>41</v>
      </c>
      <c r="V1010" s="50" t="s">
        <v>46</v>
      </c>
      <c r="W1010" s="62"/>
    </row>
    <row r="1011" spans="1:23" ht="33.6" x14ac:dyDescent="0.3">
      <c r="A1011" s="47">
        <v>14604</v>
      </c>
      <c r="B1011" s="47">
        <v>1425</v>
      </c>
      <c r="C1011" s="47">
        <v>53200438</v>
      </c>
      <c r="D1011" s="47" t="s">
        <v>2301</v>
      </c>
      <c r="E1011" s="48" t="s">
        <v>2302</v>
      </c>
      <c r="F1011" s="49">
        <v>10</v>
      </c>
      <c r="G1011" s="49" t="s">
        <v>327</v>
      </c>
      <c r="H1011" s="49" t="s">
        <v>322</v>
      </c>
      <c r="I1011" s="49" t="s">
        <v>323</v>
      </c>
      <c r="J1011" s="47">
        <v>14604</v>
      </c>
      <c r="K1011" s="47" t="s">
        <v>43</v>
      </c>
      <c r="L1011" s="47" t="s">
        <v>43</v>
      </c>
      <c r="M1011" s="47" t="s">
        <v>43</v>
      </c>
      <c r="N1011" s="47" t="s">
        <v>43</v>
      </c>
      <c r="O1011" s="47" t="s">
        <v>43</v>
      </c>
      <c r="P1011" s="47" t="s">
        <v>43</v>
      </c>
      <c r="Q1011" s="47" t="s">
        <v>43</v>
      </c>
      <c r="R1011" s="47" t="s">
        <v>43</v>
      </c>
      <c r="S1011" s="47" t="s">
        <v>43</v>
      </c>
      <c r="T1011" s="47" t="s">
        <v>324</v>
      </c>
      <c r="U1011" s="47" t="s">
        <v>41</v>
      </c>
      <c r="V1011" s="50" t="s">
        <v>46</v>
      </c>
      <c r="W1011" s="62"/>
    </row>
    <row r="1012" spans="1:23" ht="33.6" x14ac:dyDescent="0.3">
      <c r="A1012" s="47">
        <v>14639</v>
      </c>
      <c r="B1012" s="47">
        <v>1426</v>
      </c>
      <c r="C1012" s="47">
        <v>53200438</v>
      </c>
      <c r="D1012" s="47" t="s">
        <v>2303</v>
      </c>
      <c r="E1012" s="48" t="s">
        <v>2304</v>
      </c>
      <c r="F1012" s="49">
        <v>2</v>
      </c>
      <c r="G1012" s="49" t="s">
        <v>327</v>
      </c>
      <c r="H1012" s="49" t="s">
        <v>322</v>
      </c>
      <c r="I1012" s="49" t="s">
        <v>323</v>
      </c>
      <c r="J1012" s="47">
        <v>14639</v>
      </c>
      <c r="K1012" s="47" t="s">
        <v>43</v>
      </c>
      <c r="L1012" s="47" t="s">
        <v>43</v>
      </c>
      <c r="M1012" s="47" t="s">
        <v>43</v>
      </c>
      <c r="N1012" s="47" t="s">
        <v>43</v>
      </c>
      <c r="O1012" s="47" t="s">
        <v>43</v>
      </c>
      <c r="P1012" s="47" t="s">
        <v>43</v>
      </c>
      <c r="Q1012" s="47" t="s">
        <v>43</v>
      </c>
      <c r="R1012" s="47" t="s">
        <v>43</v>
      </c>
      <c r="S1012" s="47" t="s">
        <v>43</v>
      </c>
      <c r="T1012" s="47" t="s">
        <v>324</v>
      </c>
      <c r="U1012" s="47" t="s">
        <v>41</v>
      </c>
      <c r="V1012" s="50" t="s">
        <v>46</v>
      </c>
      <c r="W1012" s="62"/>
    </row>
    <row r="1013" spans="1:23" ht="33.6" x14ac:dyDescent="0.3">
      <c r="A1013" s="47">
        <v>14641</v>
      </c>
      <c r="B1013" s="47">
        <v>1427</v>
      </c>
      <c r="C1013" s="47">
        <v>53200438</v>
      </c>
      <c r="D1013" s="47" t="s">
        <v>2305</v>
      </c>
      <c r="E1013" s="48" t="s">
        <v>2306</v>
      </c>
      <c r="F1013" s="49">
        <v>1</v>
      </c>
      <c r="G1013" s="49" t="s">
        <v>327</v>
      </c>
      <c r="H1013" s="49" t="s">
        <v>322</v>
      </c>
      <c r="I1013" s="49" t="s">
        <v>323</v>
      </c>
      <c r="J1013" s="47">
        <v>14641</v>
      </c>
      <c r="K1013" s="47" t="s">
        <v>43</v>
      </c>
      <c r="L1013" s="47" t="s">
        <v>43</v>
      </c>
      <c r="M1013" s="47" t="s">
        <v>43</v>
      </c>
      <c r="N1013" s="47" t="s">
        <v>43</v>
      </c>
      <c r="O1013" s="47" t="s">
        <v>43</v>
      </c>
      <c r="P1013" s="47" t="s">
        <v>43</v>
      </c>
      <c r="Q1013" s="47" t="s">
        <v>43</v>
      </c>
      <c r="R1013" s="47" t="s">
        <v>43</v>
      </c>
      <c r="S1013" s="47" t="s">
        <v>43</v>
      </c>
      <c r="T1013" s="47" t="s">
        <v>324</v>
      </c>
      <c r="U1013" s="47" t="s">
        <v>41</v>
      </c>
      <c r="V1013" s="50" t="s">
        <v>46</v>
      </c>
      <c r="W1013" s="62"/>
    </row>
    <row r="1014" spans="1:23" x14ac:dyDescent="0.3">
      <c r="A1014" s="47">
        <v>14659</v>
      </c>
      <c r="B1014" s="47">
        <v>1428</v>
      </c>
      <c r="C1014" s="47">
        <v>53200438</v>
      </c>
      <c r="D1014" s="47" t="s">
        <v>2307</v>
      </c>
      <c r="E1014" s="48" t="s">
        <v>2308</v>
      </c>
      <c r="F1014" s="49">
        <v>6</v>
      </c>
      <c r="G1014" s="49" t="s">
        <v>327</v>
      </c>
      <c r="H1014" s="49" t="s">
        <v>322</v>
      </c>
      <c r="I1014" s="49" t="s">
        <v>323</v>
      </c>
      <c r="J1014" s="47">
        <v>14659</v>
      </c>
      <c r="K1014" s="47" t="s">
        <v>43</v>
      </c>
      <c r="L1014" s="47" t="s">
        <v>43</v>
      </c>
      <c r="M1014" s="47" t="s">
        <v>43</v>
      </c>
      <c r="N1014" s="47" t="s">
        <v>43</v>
      </c>
      <c r="O1014" s="47" t="s">
        <v>43</v>
      </c>
      <c r="P1014" s="47" t="s">
        <v>43</v>
      </c>
      <c r="Q1014" s="47" t="s">
        <v>43</v>
      </c>
      <c r="R1014" s="47" t="s">
        <v>43</v>
      </c>
      <c r="S1014" s="47" t="s">
        <v>43</v>
      </c>
      <c r="T1014" s="47" t="s">
        <v>324</v>
      </c>
      <c r="U1014" s="47" t="s">
        <v>41</v>
      </c>
      <c r="V1014" s="50" t="s">
        <v>46</v>
      </c>
      <c r="W1014" s="62"/>
    </row>
    <row r="1015" spans="1:23" x14ac:dyDescent="0.3">
      <c r="A1015" s="47">
        <v>14668</v>
      </c>
      <c r="B1015" s="47">
        <v>1429</v>
      </c>
      <c r="C1015" s="47">
        <v>53200438</v>
      </c>
      <c r="D1015" s="47" t="s">
        <v>2309</v>
      </c>
      <c r="E1015" s="48" t="s">
        <v>2310</v>
      </c>
      <c r="F1015" s="49">
        <v>6</v>
      </c>
      <c r="G1015" s="49" t="s">
        <v>327</v>
      </c>
      <c r="H1015" s="49" t="s">
        <v>322</v>
      </c>
      <c r="I1015" s="49" t="s">
        <v>323</v>
      </c>
      <c r="J1015" s="47">
        <v>14668</v>
      </c>
      <c r="K1015" s="47" t="s">
        <v>43</v>
      </c>
      <c r="L1015" s="47" t="s">
        <v>43</v>
      </c>
      <c r="M1015" s="47" t="s">
        <v>43</v>
      </c>
      <c r="N1015" s="47" t="s">
        <v>43</v>
      </c>
      <c r="O1015" s="47" t="s">
        <v>43</v>
      </c>
      <c r="P1015" s="47" t="s">
        <v>43</v>
      </c>
      <c r="Q1015" s="47" t="s">
        <v>43</v>
      </c>
      <c r="R1015" s="47" t="s">
        <v>43</v>
      </c>
      <c r="S1015" s="47" t="s">
        <v>43</v>
      </c>
      <c r="T1015" s="47" t="s">
        <v>324</v>
      </c>
      <c r="U1015" s="47" t="s">
        <v>41</v>
      </c>
      <c r="V1015" s="50" t="s">
        <v>46</v>
      </c>
      <c r="W1015" s="62"/>
    </row>
    <row r="1016" spans="1:23" x14ac:dyDescent="0.3">
      <c r="A1016" s="47">
        <v>14669</v>
      </c>
      <c r="B1016" s="47">
        <v>1430</v>
      </c>
      <c r="C1016" s="47">
        <v>53200438</v>
      </c>
      <c r="D1016" s="47" t="s">
        <v>2311</v>
      </c>
      <c r="E1016" s="48" t="s">
        <v>2312</v>
      </c>
      <c r="F1016" s="49">
        <v>6</v>
      </c>
      <c r="G1016" s="49" t="s">
        <v>327</v>
      </c>
      <c r="H1016" s="49" t="s">
        <v>322</v>
      </c>
      <c r="I1016" s="49" t="s">
        <v>323</v>
      </c>
      <c r="J1016" s="47">
        <v>14669</v>
      </c>
      <c r="K1016" s="47" t="s">
        <v>43</v>
      </c>
      <c r="L1016" s="47" t="s">
        <v>43</v>
      </c>
      <c r="M1016" s="47" t="s">
        <v>43</v>
      </c>
      <c r="N1016" s="47" t="s">
        <v>43</v>
      </c>
      <c r="O1016" s="47" t="s">
        <v>43</v>
      </c>
      <c r="P1016" s="47" t="s">
        <v>43</v>
      </c>
      <c r="Q1016" s="47" t="s">
        <v>43</v>
      </c>
      <c r="R1016" s="47" t="s">
        <v>43</v>
      </c>
      <c r="S1016" s="47" t="s">
        <v>43</v>
      </c>
      <c r="T1016" s="47" t="s">
        <v>324</v>
      </c>
      <c r="U1016" s="47" t="s">
        <v>41</v>
      </c>
      <c r="V1016" s="50" t="s">
        <v>46</v>
      </c>
      <c r="W1016" s="62"/>
    </row>
    <row r="1017" spans="1:23" ht="33.6" x14ac:dyDescent="0.3">
      <c r="A1017" s="47">
        <v>14678</v>
      </c>
      <c r="B1017" s="47">
        <v>1431</v>
      </c>
      <c r="C1017" s="47">
        <v>53200438</v>
      </c>
      <c r="D1017" s="47" t="s">
        <v>2313</v>
      </c>
      <c r="E1017" s="48" t="s">
        <v>2314</v>
      </c>
      <c r="F1017" s="49">
        <v>102</v>
      </c>
      <c r="G1017" s="49" t="s">
        <v>327</v>
      </c>
      <c r="H1017" s="49" t="s">
        <v>322</v>
      </c>
      <c r="I1017" s="49" t="s">
        <v>323</v>
      </c>
      <c r="J1017" s="47">
        <v>14678</v>
      </c>
      <c r="K1017" s="47" t="s">
        <v>43</v>
      </c>
      <c r="L1017" s="47" t="s">
        <v>43</v>
      </c>
      <c r="M1017" s="47" t="s">
        <v>43</v>
      </c>
      <c r="N1017" s="47" t="s">
        <v>43</v>
      </c>
      <c r="O1017" s="47" t="s">
        <v>43</v>
      </c>
      <c r="P1017" s="47" t="s">
        <v>43</v>
      </c>
      <c r="Q1017" s="47" t="s">
        <v>43</v>
      </c>
      <c r="R1017" s="47" t="s">
        <v>43</v>
      </c>
      <c r="S1017" s="47" t="s">
        <v>43</v>
      </c>
      <c r="T1017" s="47" t="s">
        <v>324</v>
      </c>
      <c r="U1017" s="47" t="s">
        <v>41</v>
      </c>
      <c r="V1017" s="50" t="s">
        <v>46</v>
      </c>
      <c r="W1017" s="62"/>
    </row>
    <row r="1018" spans="1:23" ht="33.6" x14ac:dyDescent="0.3">
      <c r="A1018" s="47">
        <v>14681</v>
      </c>
      <c r="B1018" s="47">
        <v>1432</v>
      </c>
      <c r="C1018" s="47">
        <v>53200438</v>
      </c>
      <c r="D1018" s="47" t="s">
        <v>2315</v>
      </c>
      <c r="E1018" s="48" t="s">
        <v>2316</v>
      </c>
      <c r="F1018" s="49">
        <v>12</v>
      </c>
      <c r="G1018" s="49" t="s">
        <v>327</v>
      </c>
      <c r="H1018" s="49" t="s">
        <v>322</v>
      </c>
      <c r="I1018" s="49" t="s">
        <v>323</v>
      </c>
      <c r="J1018" s="47">
        <v>14681</v>
      </c>
      <c r="K1018" s="47" t="s">
        <v>43</v>
      </c>
      <c r="L1018" s="47" t="s">
        <v>43</v>
      </c>
      <c r="M1018" s="47" t="s">
        <v>43</v>
      </c>
      <c r="N1018" s="47" t="s">
        <v>43</v>
      </c>
      <c r="O1018" s="47" t="s">
        <v>43</v>
      </c>
      <c r="P1018" s="47" t="s">
        <v>43</v>
      </c>
      <c r="Q1018" s="47" t="s">
        <v>43</v>
      </c>
      <c r="R1018" s="47" t="s">
        <v>43</v>
      </c>
      <c r="S1018" s="47" t="s">
        <v>43</v>
      </c>
      <c r="T1018" s="47" t="s">
        <v>324</v>
      </c>
      <c r="U1018" s="47" t="s">
        <v>41</v>
      </c>
      <c r="V1018" s="50" t="s">
        <v>46</v>
      </c>
      <c r="W1018" s="62"/>
    </row>
    <row r="1019" spans="1:23" ht="33.6" x14ac:dyDescent="0.3">
      <c r="A1019" s="47">
        <v>14683</v>
      </c>
      <c r="B1019" s="47">
        <v>1433</v>
      </c>
      <c r="C1019" s="47">
        <v>53200438</v>
      </c>
      <c r="D1019" s="47" t="s">
        <v>2317</v>
      </c>
      <c r="E1019" s="48" t="s">
        <v>2318</v>
      </c>
      <c r="F1019" s="49">
        <v>1</v>
      </c>
      <c r="G1019" s="49" t="s">
        <v>327</v>
      </c>
      <c r="H1019" s="49" t="s">
        <v>322</v>
      </c>
      <c r="I1019" s="49" t="s">
        <v>323</v>
      </c>
      <c r="J1019" s="47">
        <v>14683</v>
      </c>
      <c r="K1019" s="47" t="s">
        <v>43</v>
      </c>
      <c r="L1019" s="47" t="s">
        <v>43</v>
      </c>
      <c r="M1019" s="47" t="s">
        <v>43</v>
      </c>
      <c r="N1019" s="47" t="s">
        <v>43</v>
      </c>
      <c r="O1019" s="47" t="s">
        <v>43</v>
      </c>
      <c r="P1019" s="47" t="s">
        <v>43</v>
      </c>
      <c r="Q1019" s="47" t="s">
        <v>43</v>
      </c>
      <c r="R1019" s="47" t="s">
        <v>43</v>
      </c>
      <c r="S1019" s="47" t="s">
        <v>43</v>
      </c>
      <c r="T1019" s="47" t="s">
        <v>324</v>
      </c>
      <c r="U1019" s="47" t="s">
        <v>41</v>
      </c>
      <c r="V1019" s="50" t="s">
        <v>46</v>
      </c>
      <c r="W1019" s="62"/>
    </row>
    <row r="1020" spans="1:23" x14ac:dyDescent="0.3">
      <c r="A1020" s="47">
        <v>14690</v>
      </c>
      <c r="B1020" s="47">
        <v>1434</v>
      </c>
      <c r="C1020" s="47">
        <v>53200438</v>
      </c>
      <c r="D1020" s="47" t="s">
        <v>2319</v>
      </c>
      <c r="E1020" s="48" t="s">
        <v>2320</v>
      </c>
      <c r="F1020" s="49">
        <v>3</v>
      </c>
      <c r="G1020" s="49" t="s">
        <v>327</v>
      </c>
      <c r="H1020" s="49" t="s">
        <v>322</v>
      </c>
      <c r="I1020" s="49" t="s">
        <v>323</v>
      </c>
      <c r="J1020" s="47">
        <v>14690</v>
      </c>
      <c r="K1020" s="47" t="s">
        <v>43</v>
      </c>
      <c r="L1020" s="47" t="s">
        <v>43</v>
      </c>
      <c r="M1020" s="47" t="s">
        <v>43</v>
      </c>
      <c r="N1020" s="47" t="s">
        <v>43</v>
      </c>
      <c r="O1020" s="47" t="s">
        <v>43</v>
      </c>
      <c r="P1020" s="47" t="s">
        <v>43</v>
      </c>
      <c r="Q1020" s="47" t="s">
        <v>43</v>
      </c>
      <c r="R1020" s="47" t="s">
        <v>43</v>
      </c>
      <c r="S1020" s="47" t="s">
        <v>43</v>
      </c>
      <c r="T1020" s="47" t="s">
        <v>324</v>
      </c>
      <c r="U1020" s="47" t="s">
        <v>41</v>
      </c>
      <c r="V1020" s="50" t="s">
        <v>46</v>
      </c>
      <c r="W1020" s="62"/>
    </row>
    <row r="1021" spans="1:23" ht="33.6" x14ac:dyDescent="0.3">
      <c r="A1021" s="47">
        <v>14692</v>
      </c>
      <c r="B1021" s="47">
        <v>1435</v>
      </c>
      <c r="C1021" s="47">
        <v>53200438</v>
      </c>
      <c r="D1021" s="47" t="s">
        <v>2321</v>
      </c>
      <c r="E1021" s="48" t="s">
        <v>2322</v>
      </c>
      <c r="F1021" s="49">
        <v>9</v>
      </c>
      <c r="G1021" s="49" t="s">
        <v>327</v>
      </c>
      <c r="H1021" s="49" t="s">
        <v>322</v>
      </c>
      <c r="I1021" s="49" t="s">
        <v>323</v>
      </c>
      <c r="J1021" s="47">
        <v>14692</v>
      </c>
      <c r="K1021" s="47" t="s">
        <v>43</v>
      </c>
      <c r="L1021" s="47" t="s">
        <v>43</v>
      </c>
      <c r="M1021" s="47" t="s">
        <v>43</v>
      </c>
      <c r="N1021" s="47" t="s">
        <v>43</v>
      </c>
      <c r="O1021" s="47" t="s">
        <v>43</v>
      </c>
      <c r="P1021" s="47" t="s">
        <v>43</v>
      </c>
      <c r="Q1021" s="47" t="s">
        <v>43</v>
      </c>
      <c r="R1021" s="47" t="s">
        <v>43</v>
      </c>
      <c r="S1021" s="47" t="s">
        <v>43</v>
      </c>
      <c r="T1021" s="47" t="s">
        <v>324</v>
      </c>
      <c r="U1021" s="47" t="s">
        <v>41</v>
      </c>
      <c r="V1021" s="50" t="s">
        <v>46</v>
      </c>
      <c r="W1021" s="62"/>
    </row>
    <row r="1022" spans="1:23" ht="33.6" x14ac:dyDescent="0.3">
      <c r="A1022" s="47">
        <v>14693</v>
      </c>
      <c r="B1022" s="47">
        <v>1436</v>
      </c>
      <c r="C1022" s="47">
        <v>53200438</v>
      </c>
      <c r="D1022" s="47" t="s">
        <v>2323</v>
      </c>
      <c r="E1022" s="48" t="s">
        <v>2324</v>
      </c>
      <c r="F1022" s="49">
        <v>9</v>
      </c>
      <c r="G1022" s="49" t="s">
        <v>327</v>
      </c>
      <c r="H1022" s="49" t="s">
        <v>322</v>
      </c>
      <c r="I1022" s="49" t="s">
        <v>323</v>
      </c>
      <c r="J1022" s="47">
        <v>14693</v>
      </c>
      <c r="K1022" s="47" t="s">
        <v>43</v>
      </c>
      <c r="L1022" s="47" t="s">
        <v>43</v>
      </c>
      <c r="M1022" s="47" t="s">
        <v>43</v>
      </c>
      <c r="N1022" s="47" t="s">
        <v>43</v>
      </c>
      <c r="O1022" s="47" t="s">
        <v>43</v>
      </c>
      <c r="P1022" s="47" t="s">
        <v>43</v>
      </c>
      <c r="Q1022" s="47" t="s">
        <v>43</v>
      </c>
      <c r="R1022" s="47" t="s">
        <v>43</v>
      </c>
      <c r="S1022" s="47" t="s">
        <v>43</v>
      </c>
      <c r="T1022" s="47" t="s">
        <v>324</v>
      </c>
      <c r="U1022" s="47" t="s">
        <v>41</v>
      </c>
      <c r="V1022" s="50" t="s">
        <v>46</v>
      </c>
      <c r="W1022" s="62"/>
    </row>
    <row r="1023" spans="1:23" x14ac:dyDescent="0.3">
      <c r="A1023" s="47">
        <v>14700</v>
      </c>
      <c r="B1023" s="47">
        <v>1437</v>
      </c>
      <c r="C1023" s="47">
        <v>53200438</v>
      </c>
      <c r="D1023" s="47" t="s">
        <v>2325</v>
      </c>
      <c r="E1023" s="48" t="s">
        <v>2326</v>
      </c>
      <c r="F1023" s="49">
        <v>18</v>
      </c>
      <c r="G1023" s="49" t="s">
        <v>327</v>
      </c>
      <c r="H1023" s="49" t="s">
        <v>322</v>
      </c>
      <c r="I1023" s="49" t="s">
        <v>323</v>
      </c>
      <c r="J1023" s="47">
        <v>14700</v>
      </c>
      <c r="K1023" s="47" t="s">
        <v>43</v>
      </c>
      <c r="L1023" s="47" t="s">
        <v>43</v>
      </c>
      <c r="M1023" s="47" t="s">
        <v>43</v>
      </c>
      <c r="N1023" s="47" t="s">
        <v>43</v>
      </c>
      <c r="O1023" s="47" t="s">
        <v>43</v>
      </c>
      <c r="P1023" s="47" t="s">
        <v>43</v>
      </c>
      <c r="Q1023" s="47" t="s">
        <v>43</v>
      </c>
      <c r="R1023" s="47" t="s">
        <v>43</v>
      </c>
      <c r="S1023" s="47" t="s">
        <v>43</v>
      </c>
      <c r="T1023" s="47" t="s">
        <v>324</v>
      </c>
      <c r="U1023" s="47" t="s">
        <v>41</v>
      </c>
      <c r="V1023" s="50" t="s">
        <v>46</v>
      </c>
      <c r="W1023" s="62"/>
    </row>
    <row r="1024" spans="1:23" ht="33.6" x14ac:dyDescent="0.3">
      <c r="A1024" s="47">
        <v>14706</v>
      </c>
      <c r="B1024" s="47">
        <v>1438</v>
      </c>
      <c r="C1024" s="47">
        <v>53200438</v>
      </c>
      <c r="D1024" s="47" t="s">
        <v>2327</v>
      </c>
      <c r="E1024" s="48" t="s">
        <v>2328</v>
      </c>
      <c r="F1024" s="49">
        <v>9</v>
      </c>
      <c r="G1024" s="49" t="s">
        <v>327</v>
      </c>
      <c r="H1024" s="49" t="s">
        <v>322</v>
      </c>
      <c r="I1024" s="49" t="s">
        <v>323</v>
      </c>
      <c r="J1024" s="47">
        <v>14706</v>
      </c>
      <c r="K1024" s="47" t="s">
        <v>43</v>
      </c>
      <c r="L1024" s="47" t="s">
        <v>43</v>
      </c>
      <c r="M1024" s="47" t="s">
        <v>43</v>
      </c>
      <c r="N1024" s="47" t="s">
        <v>43</v>
      </c>
      <c r="O1024" s="47" t="s">
        <v>43</v>
      </c>
      <c r="P1024" s="47" t="s">
        <v>43</v>
      </c>
      <c r="Q1024" s="47" t="s">
        <v>43</v>
      </c>
      <c r="R1024" s="47" t="s">
        <v>43</v>
      </c>
      <c r="S1024" s="47" t="s">
        <v>43</v>
      </c>
      <c r="T1024" s="47" t="s">
        <v>324</v>
      </c>
      <c r="U1024" s="47" t="s">
        <v>41</v>
      </c>
      <c r="V1024" s="50" t="s">
        <v>46</v>
      </c>
      <c r="W1024" s="62"/>
    </row>
    <row r="1025" spans="1:23" ht="33.6" x14ac:dyDescent="0.3">
      <c r="A1025" s="47">
        <v>14711</v>
      </c>
      <c r="B1025" s="47">
        <v>1439</v>
      </c>
      <c r="C1025" s="47">
        <v>53200438</v>
      </c>
      <c r="D1025" s="47" t="s">
        <v>2329</v>
      </c>
      <c r="E1025" s="48" t="s">
        <v>2330</v>
      </c>
      <c r="F1025" s="49">
        <v>6</v>
      </c>
      <c r="G1025" s="49" t="s">
        <v>327</v>
      </c>
      <c r="H1025" s="49" t="s">
        <v>322</v>
      </c>
      <c r="I1025" s="49" t="s">
        <v>323</v>
      </c>
      <c r="J1025" s="47">
        <v>14711</v>
      </c>
      <c r="K1025" s="47" t="s">
        <v>43</v>
      </c>
      <c r="L1025" s="47" t="s">
        <v>43</v>
      </c>
      <c r="M1025" s="47" t="s">
        <v>43</v>
      </c>
      <c r="N1025" s="47" t="s">
        <v>43</v>
      </c>
      <c r="O1025" s="47" t="s">
        <v>43</v>
      </c>
      <c r="P1025" s="47" t="s">
        <v>43</v>
      </c>
      <c r="Q1025" s="47" t="s">
        <v>43</v>
      </c>
      <c r="R1025" s="47" t="s">
        <v>43</v>
      </c>
      <c r="S1025" s="47" t="s">
        <v>43</v>
      </c>
      <c r="T1025" s="47" t="s">
        <v>324</v>
      </c>
      <c r="U1025" s="47" t="s">
        <v>41</v>
      </c>
      <c r="V1025" s="50" t="s">
        <v>46</v>
      </c>
      <c r="W1025" s="62"/>
    </row>
    <row r="1026" spans="1:23" ht="33.6" x14ac:dyDescent="0.3">
      <c r="A1026" s="47">
        <v>14713</v>
      </c>
      <c r="B1026" s="47">
        <v>1440</v>
      </c>
      <c r="C1026" s="47">
        <v>53200438</v>
      </c>
      <c r="D1026" s="47" t="s">
        <v>2331</v>
      </c>
      <c r="E1026" s="48" t="s">
        <v>2332</v>
      </c>
      <c r="F1026" s="49">
        <v>14</v>
      </c>
      <c r="G1026" s="49" t="s">
        <v>327</v>
      </c>
      <c r="H1026" s="49" t="s">
        <v>322</v>
      </c>
      <c r="I1026" s="49" t="s">
        <v>323</v>
      </c>
      <c r="J1026" s="47">
        <v>14713</v>
      </c>
      <c r="K1026" s="47" t="s">
        <v>43</v>
      </c>
      <c r="L1026" s="47" t="s">
        <v>43</v>
      </c>
      <c r="M1026" s="47" t="s">
        <v>43</v>
      </c>
      <c r="N1026" s="47" t="s">
        <v>43</v>
      </c>
      <c r="O1026" s="47" t="s">
        <v>43</v>
      </c>
      <c r="P1026" s="47" t="s">
        <v>43</v>
      </c>
      <c r="Q1026" s="47" t="s">
        <v>43</v>
      </c>
      <c r="R1026" s="47" t="s">
        <v>43</v>
      </c>
      <c r="S1026" s="47" t="s">
        <v>43</v>
      </c>
      <c r="T1026" s="47" t="s">
        <v>324</v>
      </c>
      <c r="U1026" s="47" t="s">
        <v>41</v>
      </c>
      <c r="V1026" s="50" t="s">
        <v>46</v>
      </c>
      <c r="W1026" s="62"/>
    </row>
    <row r="1027" spans="1:23" ht="33.6" x14ac:dyDescent="0.3">
      <c r="A1027" s="47">
        <v>14714</v>
      </c>
      <c r="B1027" s="47">
        <v>1441</v>
      </c>
      <c r="C1027" s="47">
        <v>53200438</v>
      </c>
      <c r="D1027" s="47" t="s">
        <v>2333</v>
      </c>
      <c r="E1027" s="48" t="s">
        <v>2334</v>
      </c>
      <c r="F1027" s="49">
        <v>16</v>
      </c>
      <c r="G1027" s="49" t="s">
        <v>327</v>
      </c>
      <c r="H1027" s="49" t="s">
        <v>322</v>
      </c>
      <c r="I1027" s="49" t="s">
        <v>323</v>
      </c>
      <c r="J1027" s="47">
        <v>14714</v>
      </c>
      <c r="K1027" s="47" t="s">
        <v>43</v>
      </c>
      <c r="L1027" s="47" t="s">
        <v>43</v>
      </c>
      <c r="M1027" s="47" t="s">
        <v>43</v>
      </c>
      <c r="N1027" s="47" t="s">
        <v>43</v>
      </c>
      <c r="O1027" s="47" t="s">
        <v>43</v>
      </c>
      <c r="P1027" s="47" t="s">
        <v>43</v>
      </c>
      <c r="Q1027" s="47" t="s">
        <v>43</v>
      </c>
      <c r="R1027" s="47" t="s">
        <v>43</v>
      </c>
      <c r="S1027" s="47" t="s">
        <v>43</v>
      </c>
      <c r="T1027" s="47" t="s">
        <v>324</v>
      </c>
      <c r="U1027" s="47" t="s">
        <v>41</v>
      </c>
      <c r="V1027" s="50" t="s">
        <v>46</v>
      </c>
      <c r="W1027" s="62"/>
    </row>
    <row r="1028" spans="1:23" ht="33.6" x14ac:dyDescent="0.3">
      <c r="A1028" s="47">
        <v>14715</v>
      </c>
      <c r="B1028" s="47">
        <v>1442</v>
      </c>
      <c r="C1028" s="47">
        <v>53200438</v>
      </c>
      <c r="D1028" s="47" t="s">
        <v>2335</v>
      </c>
      <c r="E1028" s="48" t="s">
        <v>2336</v>
      </c>
      <c r="F1028" s="49">
        <v>12</v>
      </c>
      <c r="G1028" s="49" t="s">
        <v>327</v>
      </c>
      <c r="H1028" s="49" t="s">
        <v>322</v>
      </c>
      <c r="I1028" s="49" t="s">
        <v>323</v>
      </c>
      <c r="J1028" s="47">
        <v>14715</v>
      </c>
      <c r="K1028" s="47" t="s">
        <v>43</v>
      </c>
      <c r="L1028" s="47" t="s">
        <v>43</v>
      </c>
      <c r="M1028" s="47" t="s">
        <v>43</v>
      </c>
      <c r="N1028" s="47" t="s">
        <v>43</v>
      </c>
      <c r="O1028" s="47" t="s">
        <v>43</v>
      </c>
      <c r="P1028" s="47" t="s">
        <v>43</v>
      </c>
      <c r="Q1028" s="47" t="s">
        <v>43</v>
      </c>
      <c r="R1028" s="47" t="s">
        <v>43</v>
      </c>
      <c r="S1028" s="47" t="s">
        <v>43</v>
      </c>
      <c r="T1028" s="47" t="s">
        <v>324</v>
      </c>
      <c r="U1028" s="47" t="s">
        <v>41</v>
      </c>
      <c r="V1028" s="50" t="s">
        <v>46</v>
      </c>
      <c r="W1028" s="62"/>
    </row>
    <row r="1029" spans="1:23" ht="33.6" x14ac:dyDescent="0.3">
      <c r="A1029" s="47">
        <v>14721</v>
      </c>
      <c r="B1029" s="47">
        <v>1443</v>
      </c>
      <c r="C1029" s="47">
        <v>53200438</v>
      </c>
      <c r="D1029" s="47" t="s">
        <v>2337</v>
      </c>
      <c r="E1029" s="48" t="s">
        <v>2338</v>
      </c>
      <c r="F1029" s="49">
        <v>21</v>
      </c>
      <c r="G1029" s="49" t="s">
        <v>327</v>
      </c>
      <c r="H1029" s="49" t="s">
        <v>322</v>
      </c>
      <c r="I1029" s="49" t="s">
        <v>323</v>
      </c>
      <c r="J1029" s="47">
        <v>14721</v>
      </c>
      <c r="K1029" s="47" t="s">
        <v>43</v>
      </c>
      <c r="L1029" s="47" t="s">
        <v>43</v>
      </c>
      <c r="M1029" s="47" t="s">
        <v>43</v>
      </c>
      <c r="N1029" s="47" t="s">
        <v>43</v>
      </c>
      <c r="O1029" s="47" t="s">
        <v>43</v>
      </c>
      <c r="P1029" s="47" t="s">
        <v>43</v>
      </c>
      <c r="Q1029" s="47" t="s">
        <v>43</v>
      </c>
      <c r="R1029" s="47" t="s">
        <v>43</v>
      </c>
      <c r="S1029" s="47" t="s">
        <v>43</v>
      </c>
      <c r="T1029" s="47" t="s">
        <v>324</v>
      </c>
      <c r="U1029" s="47" t="s">
        <v>41</v>
      </c>
      <c r="V1029" s="50" t="s">
        <v>46</v>
      </c>
      <c r="W1029" s="62"/>
    </row>
    <row r="1030" spans="1:23" ht="33.6" x14ac:dyDescent="0.3">
      <c r="A1030" s="47">
        <v>14723</v>
      </c>
      <c r="B1030" s="47">
        <v>1444</v>
      </c>
      <c r="C1030" s="47">
        <v>53200438</v>
      </c>
      <c r="D1030" s="47" t="s">
        <v>2339</v>
      </c>
      <c r="E1030" s="48" t="s">
        <v>2340</v>
      </c>
      <c r="F1030" s="49">
        <v>4</v>
      </c>
      <c r="G1030" s="49" t="s">
        <v>327</v>
      </c>
      <c r="H1030" s="49" t="s">
        <v>322</v>
      </c>
      <c r="I1030" s="49" t="s">
        <v>323</v>
      </c>
      <c r="J1030" s="47">
        <v>14723</v>
      </c>
      <c r="K1030" s="47" t="s">
        <v>43</v>
      </c>
      <c r="L1030" s="47" t="s">
        <v>43</v>
      </c>
      <c r="M1030" s="47" t="s">
        <v>43</v>
      </c>
      <c r="N1030" s="47" t="s">
        <v>43</v>
      </c>
      <c r="O1030" s="47" t="s">
        <v>43</v>
      </c>
      <c r="P1030" s="47" t="s">
        <v>43</v>
      </c>
      <c r="Q1030" s="47" t="s">
        <v>43</v>
      </c>
      <c r="R1030" s="47" t="s">
        <v>43</v>
      </c>
      <c r="S1030" s="47" t="s">
        <v>43</v>
      </c>
      <c r="T1030" s="47" t="s">
        <v>324</v>
      </c>
      <c r="U1030" s="47" t="s">
        <v>41</v>
      </c>
      <c r="V1030" s="50" t="s">
        <v>46</v>
      </c>
      <c r="W1030" s="62"/>
    </row>
    <row r="1031" spans="1:23" ht="33.6" x14ac:dyDescent="0.3">
      <c r="A1031" s="47">
        <v>14724</v>
      </c>
      <c r="B1031" s="47">
        <v>1445</v>
      </c>
      <c r="C1031" s="47">
        <v>53200438</v>
      </c>
      <c r="D1031" s="47" t="s">
        <v>2341</v>
      </c>
      <c r="E1031" s="48" t="s">
        <v>2342</v>
      </c>
      <c r="F1031" s="49">
        <v>3</v>
      </c>
      <c r="G1031" s="49" t="s">
        <v>327</v>
      </c>
      <c r="H1031" s="49" t="s">
        <v>322</v>
      </c>
      <c r="I1031" s="49" t="s">
        <v>323</v>
      </c>
      <c r="J1031" s="47">
        <v>14724</v>
      </c>
      <c r="K1031" s="47" t="s">
        <v>43</v>
      </c>
      <c r="L1031" s="47" t="s">
        <v>43</v>
      </c>
      <c r="M1031" s="47" t="s">
        <v>43</v>
      </c>
      <c r="N1031" s="47" t="s">
        <v>43</v>
      </c>
      <c r="O1031" s="47" t="s">
        <v>43</v>
      </c>
      <c r="P1031" s="47" t="s">
        <v>43</v>
      </c>
      <c r="Q1031" s="47" t="s">
        <v>43</v>
      </c>
      <c r="R1031" s="47" t="s">
        <v>43</v>
      </c>
      <c r="S1031" s="47" t="s">
        <v>43</v>
      </c>
      <c r="T1031" s="47" t="s">
        <v>324</v>
      </c>
      <c r="U1031" s="47" t="s">
        <v>41</v>
      </c>
      <c r="V1031" s="50" t="s">
        <v>46</v>
      </c>
      <c r="W1031" s="62"/>
    </row>
    <row r="1032" spans="1:23" ht="33.6" x14ac:dyDescent="0.3">
      <c r="A1032" s="47">
        <v>14725</v>
      </c>
      <c r="B1032" s="47">
        <v>1446</v>
      </c>
      <c r="C1032" s="47">
        <v>53200438</v>
      </c>
      <c r="D1032" s="47" t="s">
        <v>2343</v>
      </c>
      <c r="E1032" s="48" t="s">
        <v>2344</v>
      </c>
      <c r="F1032" s="49">
        <v>9</v>
      </c>
      <c r="G1032" s="49" t="s">
        <v>327</v>
      </c>
      <c r="H1032" s="49" t="s">
        <v>322</v>
      </c>
      <c r="I1032" s="49" t="s">
        <v>323</v>
      </c>
      <c r="J1032" s="47">
        <v>14725</v>
      </c>
      <c r="K1032" s="47" t="s">
        <v>43</v>
      </c>
      <c r="L1032" s="47" t="s">
        <v>43</v>
      </c>
      <c r="M1032" s="47" t="s">
        <v>43</v>
      </c>
      <c r="N1032" s="47" t="s">
        <v>43</v>
      </c>
      <c r="O1032" s="47" t="s">
        <v>43</v>
      </c>
      <c r="P1032" s="47" t="s">
        <v>43</v>
      </c>
      <c r="Q1032" s="47" t="s">
        <v>43</v>
      </c>
      <c r="R1032" s="47" t="s">
        <v>43</v>
      </c>
      <c r="S1032" s="47" t="s">
        <v>43</v>
      </c>
      <c r="T1032" s="47" t="s">
        <v>324</v>
      </c>
      <c r="U1032" s="47" t="s">
        <v>41</v>
      </c>
      <c r="V1032" s="50" t="s">
        <v>46</v>
      </c>
      <c r="W1032" s="62"/>
    </row>
    <row r="1033" spans="1:23" ht="33.6" x14ac:dyDescent="0.3">
      <c r="A1033" s="47">
        <v>14726</v>
      </c>
      <c r="B1033" s="47">
        <v>1447</v>
      </c>
      <c r="C1033" s="47">
        <v>53200438</v>
      </c>
      <c r="D1033" s="47" t="s">
        <v>2345</v>
      </c>
      <c r="E1033" s="48" t="s">
        <v>2346</v>
      </c>
      <c r="F1033" s="49">
        <v>57</v>
      </c>
      <c r="G1033" s="49" t="s">
        <v>327</v>
      </c>
      <c r="H1033" s="49" t="s">
        <v>322</v>
      </c>
      <c r="I1033" s="49" t="s">
        <v>323</v>
      </c>
      <c r="J1033" s="47">
        <v>14726</v>
      </c>
      <c r="K1033" s="47" t="s">
        <v>43</v>
      </c>
      <c r="L1033" s="47" t="s">
        <v>43</v>
      </c>
      <c r="M1033" s="47" t="s">
        <v>43</v>
      </c>
      <c r="N1033" s="47" t="s">
        <v>43</v>
      </c>
      <c r="O1033" s="47" t="s">
        <v>43</v>
      </c>
      <c r="P1033" s="47" t="s">
        <v>43</v>
      </c>
      <c r="Q1033" s="47" t="s">
        <v>43</v>
      </c>
      <c r="R1033" s="47" t="s">
        <v>43</v>
      </c>
      <c r="S1033" s="47" t="s">
        <v>43</v>
      </c>
      <c r="T1033" s="47" t="s">
        <v>324</v>
      </c>
      <c r="U1033" s="47" t="s">
        <v>41</v>
      </c>
      <c r="V1033" s="50" t="s">
        <v>46</v>
      </c>
      <c r="W1033" s="62"/>
    </row>
    <row r="1034" spans="1:23" ht="33.6" x14ac:dyDescent="0.3">
      <c r="A1034" s="47">
        <v>14727</v>
      </c>
      <c r="B1034" s="47">
        <v>1448</v>
      </c>
      <c r="C1034" s="47">
        <v>53200438</v>
      </c>
      <c r="D1034" s="47" t="s">
        <v>2347</v>
      </c>
      <c r="E1034" s="48" t="s">
        <v>2348</v>
      </c>
      <c r="F1034" s="49">
        <v>3</v>
      </c>
      <c r="G1034" s="49" t="s">
        <v>327</v>
      </c>
      <c r="H1034" s="49" t="s">
        <v>322</v>
      </c>
      <c r="I1034" s="49" t="s">
        <v>323</v>
      </c>
      <c r="J1034" s="47">
        <v>14727</v>
      </c>
      <c r="K1034" s="47" t="s">
        <v>43</v>
      </c>
      <c r="L1034" s="47" t="s">
        <v>43</v>
      </c>
      <c r="M1034" s="47" t="s">
        <v>43</v>
      </c>
      <c r="N1034" s="47" t="s">
        <v>43</v>
      </c>
      <c r="O1034" s="47" t="s">
        <v>43</v>
      </c>
      <c r="P1034" s="47" t="s">
        <v>43</v>
      </c>
      <c r="Q1034" s="47" t="s">
        <v>43</v>
      </c>
      <c r="R1034" s="47" t="s">
        <v>43</v>
      </c>
      <c r="S1034" s="47" t="s">
        <v>43</v>
      </c>
      <c r="T1034" s="47" t="s">
        <v>324</v>
      </c>
      <c r="U1034" s="47" t="s">
        <v>41</v>
      </c>
      <c r="V1034" s="50" t="s">
        <v>46</v>
      </c>
      <c r="W1034" s="62"/>
    </row>
    <row r="1035" spans="1:23" ht="33.6" x14ac:dyDescent="0.3">
      <c r="A1035" s="47">
        <v>14728</v>
      </c>
      <c r="B1035" s="47">
        <v>1449</v>
      </c>
      <c r="C1035" s="47">
        <v>53200438</v>
      </c>
      <c r="D1035" s="47" t="s">
        <v>2349</v>
      </c>
      <c r="E1035" s="48" t="s">
        <v>2350</v>
      </c>
      <c r="F1035" s="49">
        <v>4</v>
      </c>
      <c r="G1035" s="49" t="s">
        <v>327</v>
      </c>
      <c r="H1035" s="49" t="s">
        <v>322</v>
      </c>
      <c r="I1035" s="49" t="s">
        <v>323</v>
      </c>
      <c r="J1035" s="47">
        <v>14728</v>
      </c>
      <c r="K1035" s="47" t="s">
        <v>43</v>
      </c>
      <c r="L1035" s="47" t="s">
        <v>43</v>
      </c>
      <c r="M1035" s="47" t="s">
        <v>43</v>
      </c>
      <c r="N1035" s="47" t="s">
        <v>43</v>
      </c>
      <c r="O1035" s="47" t="s">
        <v>43</v>
      </c>
      <c r="P1035" s="47" t="s">
        <v>43</v>
      </c>
      <c r="Q1035" s="47" t="s">
        <v>43</v>
      </c>
      <c r="R1035" s="47" t="s">
        <v>43</v>
      </c>
      <c r="S1035" s="47" t="s">
        <v>43</v>
      </c>
      <c r="T1035" s="47" t="s">
        <v>324</v>
      </c>
      <c r="U1035" s="47" t="s">
        <v>41</v>
      </c>
      <c r="V1035" s="50" t="s">
        <v>46</v>
      </c>
      <c r="W1035" s="62"/>
    </row>
    <row r="1036" spans="1:23" x14ac:dyDescent="0.3">
      <c r="A1036" s="47">
        <v>14729</v>
      </c>
      <c r="B1036" s="47">
        <v>1450</v>
      </c>
      <c r="C1036" s="47">
        <v>53200438</v>
      </c>
      <c r="D1036" s="47" t="s">
        <v>2351</v>
      </c>
      <c r="E1036" s="48" t="s">
        <v>2352</v>
      </c>
      <c r="F1036" s="49">
        <v>115</v>
      </c>
      <c r="G1036" s="49" t="s">
        <v>327</v>
      </c>
      <c r="H1036" s="49" t="s">
        <v>322</v>
      </c>
      <c r="I1036" s="49" t="s">
        <v>323</v>
      </c>
      <c r="J1036" s="47">
        <v>14729</v>
      </c>
      <c r="K1036" s="47" t="s">
        <v>43</v>
      </c>
      <c r="L1036" s="47" t="s">
        <v>43</v>
      </c>
      <c r="M1036" s="47" t="s">
        <v>43</v>
      </c>
      <c r="N1036" s="47" t="s">
        <v>43</v>
      </c>
      <c r="O1036" s="47" t="s">
        <v>43</v>
      </c>
      <c r="P1036" s="47" t="s">
        <v>43</v>
      </c>
      <c r="Q1036" s="47" t="s">
        <v>43</v>
      </c>
      <c r="R1036" s="47" t="s">
        <v>43</v>
      </c>
      <c r="S1036" s="47" t="s">
        <v>43</v>
      </c>
      <c r="T1036" s="47" t="s">
        <v>324</v>
      </c>
      <c r="U1036" s="47" t="s">
        <v>41</v>
      </c>
      <c r="V1036" s="50" t="s">
        <v>46</v>
      </c>
      <c r="W1036" s="62"/>
    </row>
    <row r="1037" spans="1:23" x14ac:dyDescent="0.3">
      <c r="A1037" s="47">
        <v>14730</v>
      </c>
      <c r="B1037" s="47">
        <v>1451</v>
      </c>
      <c r="C1037" s="47">
        <v>53200438</v>
      </c>
      <c r="D1037" s="47" t="s">
        <v>2353</v>
      </c>
      <c r="E1037" s="48" t="s">
        <v>2354</v>
      </c>
      <c r="F1037" s="49">
        <v>47</v>
      </c>
      <c r="G1037" s="49" t="s">
        <v>327</v>
      </c>
      <c r="H1037" s="49" t="s">
        <v>322</v>
      </c>
      <c r="I1037" s="49" t="s">
        <v>323</v>
      </c>
      <c r="J1037" s="47">
        <v>14730</v>
      </c>
      <c r="K1037" s="47" t="s">
        <v>43</v>
      </c>
      <c r="L1037" s="47" t="s">
        <v>43</v>
      </c>
      <c r="M1037" s="47" t="s">
        <v>43</v>
      </c>
      <c r="N1037" s="47" t="s">
        <v>43</v>
      </c>
      <c r="O1037" s="47" t="s">
        <v>43</v>
      </c>
      <c r="P1037" s="47" t="s">
        <v>43</v>
      </c>
      <c r="Q1037" s="47" t="s">
        <v>43</v>
      </c>
      <c r="R1037" s="47" t="s">
        <v>43</v>
      </c>
      <c r="S1037" s="47" t="s">
        <v>43</v>
      </c>
      <c r="T1037" s="47" t="s">
        <v>324</v>
      </c>
      <c r="U1037" s="47" t="s">
        <v>41</v>
      </c>
      <c r="V1037" s="50" t="s">
        <v>46</v>
      </c>
      <c r="W1037" s="62"/>
    </row>
    <row r="1038" spans="1:23" x14ac:dyDescent="0.3">
      <c r="A1038" s="47">
        <v>14731</v>
      </c>
      <c r="B1038" s="47">
        <v>1452</v>
      </c>
      <c r="C1038" s="47">
        <v>53200438</v>
      </c>
      <c r="D1038" s="47" t="s">
        <v>2355</v>
      </c>
      <c r="E1038" s="48" t="s">
        <v>2356</v>
      </c>
      <c r="F1038" s="49">
        <v>41</v>
      </c>
      <c r="G1038" s="49" t="s">
        <v>327</v>
      </c>
      <c r="H1038" s="49" t="s">
        <v>322</v>
      </c>
      <c r="I1038" s="49" t="s">
        <v>323</v>
      </c>
      <c r="J1038" s="47">
        <v>14731</v>
      </c>
      <c r="K1038" s="47" t="s">
        <v>43</v>
      </c>
      <c r="L1038" s="47" t="s">
        <v>43</v>
      </c>
      <c r="M1038" s="47" t="s">
        <v>43</v>
      </c>
      <c r="N1038" s="47" t="s">
        <v>43</v>
      </c>
      <c r="O1038" s="47" t="s">
        <v>43</v>
      </c>
      <c r="P1038" s="47" t="s">
        <v>43</v>
      </c>
      <c r="Q1038" s="47" t="s">
        <v>43</v>
      </c>
      <c r="R1038" s="47" t="s">
        <v>43</v>
      </c>
      <c r="S1038" s="47" t="s">
        <v>43</v>
      </c>
      <c r="T1038" s="47" t="s">
        <v>324</v>
      </c>
      <c r="U1038" s="47" t="s">
        <v>41</v>
      </c>
      <c r="V1038" s="50" t="s">
        <v>46</v>
      </c>
      <c r="W1038" s="62"/>
    </row>
    <row r="1039" spans="1:23" x14ac:dyDescent="0.3">
      <c r="A1039" s="47">
        <v>14732</v>
      </c>
      <c r="B1039" s="47">
        <v>1453</v>
      </c>
      <c r="C1039" s="47">
        <v>53200438</v>
      </c>
      <c r="D1039" s="47" t="s">
        <v>2357</v>
      </c>
      <c r="E1039" s="48" t="s">
        <v>2358</v>
      </c>
      <c r="F1039" s="49">
        <v>36</v>
      </c>
      <c r="G1039" s="49" t="s">
        <v>327</v>
      </c>
      <c r="H1039" s="49" t="s">
        <v>322</v>
      </c>
      <c r="I1039" s="49" t="s">
        <v>323</v>
      </c>
      <c r="J1039" s="47">
        <v>14732</v>
      </c>
      <c r="K1039" s="47" t="s">
        <v>43</v>
      </c>
      <c r="L1039" s="47" t="s">
        <v>43</v>
      </c>
      <c r="M1039" s="47" t="s">
        <v>43</v>
      </c>
      <c r="N1039" s="47" t="s">
        <v>43</v>
      </c>
      <c r="O1039" s="47" t="s">
        <v>43</v>
      </c>
      <c r="P1039" s="47" t="s">
        <v>43</v>
      </c>
      <c r="Q1039" s="47" t="s">
        <v>43</v>
      </c>
      <c r="R1039" s="47" t="s">
        <v>43</v>
      </c>
      <c r="S1039" s="47" t="s">
        <v>43</v>
      </c>
      <c r="T1039" s="47" t="s">
        <v>324</v>
      </c>
      <c r="U1039" s="47" t="s">
        <v>41</v>
      </c>
      <c r="V1039" s="50" t="s">
        <v>46</v>
      </c>
      <c r="W1039" s="62"/>
    </row>
    <row r="1040" spans="1:23" x14ac:dyDescent="0.3">
      <c r="A1040" s="47">
        <v>14733</v>
      </c>
      <c r="B1040" s="47">
        <v>1454</v>
      </c>
      <c r="C1040" s="47">
        <v>53200438</v>
      </c>
      <c r="D1040" s="47" t="s">
        <v>2359</v>
      </c>
      <c r="E1040" s="48" t="s">
        <v>2360</v>
      </c>
      <c r="F1040" s="49">
        <v>36</v>
      </c>
      <c r="G1040" s="49" t="s">
        <v>327</v>
      </c>
      <c r="H1040" s="49" t="s">
        <v>322</v>
      </c>
      <c r="I1040" s="49" t="s">
        <v>323</v>
      </c>
      <c r="J1040" s="47">
        <v>14733</v>
      </c>
      <c r="K1040" s="47" t="s">
        <v>43</v>
      </c>
      <c r="L1040" s="47" t="s">
        <v>43</v>
      </c>
      <c r="M1040" s="47" t="s">
        <v>43</v>
      </c>
      <c r="N1040" s="47" t="s">
        <v>43</v>
      </c>
      <c r="O1040" s="47" t="s">
        <v>43</v>
      </c>
      <c r="P1040" s="47" t="s">
        <v>43</v>
      </c>
      <c r="Q1040" s="47" t="s">
        <v>43</v>
      </c>
      <c r="R1040" s="47" t="s">
        <v>43</v>
      </c>
      <c r="S1040" s="47" t="s">
        <v>43</v>
      </c>
      <c r="T1040" s="47" t="s">
        <v>324</v>
      </c>
      <c r="U1040" s="47" t="s">
        <v>41</v>
      </c>
      <c r="V1040" s="50" t="s">
        <v>46</v>
      </c>
      <c r="W1040" s="62"/>
    </row>
    <row r="1041" spans="1:23" x14ac:dyDescent="0.3">
      <c r="A1041" s="47">
        <v>14734</v>
      </c>
      <c r="B1041" s="47">
        <v>1455</v>
      </c>
      <c r="C1041" s="47">
        <v>53200438</v>
      </c>
      <c r="D1041" s="47" t="s">
        <v>2361</v>
      </c>
      <c r="E1041" s="48" t="s">
        <v>2362</v>
      </c>
      <c r="F1041" s="49">
        <v>69</v>
      </c>
      <c r="G1041" s="49" t="s">
        <v>327</v>
      </c>
      <c r="H1041" s="49" t="s">
        <v>322</v>
      </c>
      <c r="I1041" s="49" t="s">
        <v>323</v>
      </c>
      <c r="J1041" s="47">
        <v>14734</v>
      </c>
      <c r="K1041" s="47" t="s">
        <v>43</v>
      </c>
      <c r="L1041" s="47" t="s">
        <v>43</v>
      </c>
      <c r="M1041" s="47" t="s">
        <v>43</v>
      </c>
      <c r="N1041" s="47" t="s">
        <v>43</v>
      </c>
      <c r="O1041" s="47" t="s">
        <v>43</v>
      </c>
      <c r="P1041" s="47" t="s">
        <v>43</v>
      </c>
      <c r="Q1041" s="47" t="s">
        <v>43</v>
      </c>
      <c r="R1041" s="47" t="s">
        <v>43</v>
      </c>
      <c r="S1041" s="47" t="s">
        <v>43</v>
      </c>
      <c r="T1041" s="47" t="s">
        <v>324</v>
      </c>
      <c r="U1041" s="47" t="s">
        <v>41</v>
      </c>
      <c r="V1041" s="50" t="s">
        <v>46</v>
      </c>
      <c r="W1041" s="62"/>
    </row>
    <row r="1042" spans="1:23" x14ac:dyDescent="0.3">
      <c r="A1042" s="47">
        <v>14735</v>
      </c>
      <c r="B1042" s="47">
        <v>1456</v>
      </c>
      <c r="C1042" s="47">
        <v>53200438</v>
      </c>
      <c r="D1042" s="47" t="s">
        <v>2363</v>
      </c>
      <c r="E1042" s="48" t="s">
        <v>2364</v>
      </c>
      <c r="F1042" s="49">
        <v>12</v>
      </c>
      <c r="G1042" s="49" t="s">
        <v>327</v>
      </c>
      <c r="H1042" s="49" t="s">
        <v>322</v>
      </c>
      <c r="I1042" s="49" t="s">
        <v>323</v>
      </c>
      <c r="J1042" s="47">
        <v>14735</v>
      </c>
      <c r="K1042" s="47" t="s">
        <v>43</v>
      </c>
      <c r="L1042" s="47" t="s">
        <v>43</v>
      </c>
      <c r="M1042" s="47" t="s">
        <v>43</v>
      </c>
      <c r="N1042" s="47" t="s">
        <v>43</v>
      </c>
      <c r="O1042" s="47" t="s">
        <v>43</v>
      </c>
      <c r="P1042" s="47" t="s">
        <v>43</v>
      </c>
      <c r="Q1042" s="47" t="s">
        <v>43</v>
      </c>
      <c r="R1042" s="47" t="s">
        <v>43</v>
      </c>
      <c r="S1042" s="47" t="s">
        <v>43</v>
      </c>
      <c r="T1042" s="47" t="s">
        <v>324</v>
      </c>
      <c r="U1042" s="47" t="s">
        <v>41</v>
      </c>
      <c r="V1042" s="50" t="s">
        <v>46</v>
      </c>
      <c r="W1042" s="62"/>
    </row>
    <row r="1043" spans="1:23" x14ac:dyDescent="0.3">
      <c r="A1043" s="47">
        <v>14736</v>
      </c>
      <c r="B1043" s="47">
        <v>1457</v>
      </c>
      <c r="C1043" s="47">
        <v>53200438</v>
      </c>
      <c r="D1043" s="47" t="s">
        <v>2365</v>
      </c>
      <c r="E1043" s="48" t="s">
        <v>2366</v>
      </c>
      <c r="F1043" s="49">
        <v>12</v>
      </c>
      <c r="G1043" s="49" t="s">
        <v>327</v>
      </c>
      <c r="H1043" s="49" t="s">
        <v>322</v>
      </c>
      <c r="I1043" s="49" t="s">
        <v>323</v>
      </c>
      <c r="J1043" s="47">
        <v>14736</v>
      </c>
      <c r="K1043" s="47" t="s">
        <v>43</v>
      </c>
      <c r="L1043" s="47" t="s">
        <v>43</v>
      </c>
      <c r="M1043" s="47" t="s">
        <v>43</v>
      </c>
      <c r="N1043" s="47" t="s">
        <v>43</v>
      </c>
      <c r="O1043" s="47" t="s">
        <v>43</v>
      </c>
      <c r="P1043" s="47" t="s">
        <v>43</v>
      </c>
      <c r="Q1043" s="47" t="s">
        <v>43</v>
      </c>
      <c r="R1043" s="47" t="s">
        <v>43</v>
      </c>
      <c r="S1043" s="47" t="s">
        <v>43</v>
      </c>
      <c r="T1043" s="47" t="s">
        <v>324</v>
      </c>
      <c r="U1043" s="47" t="s">
        <v>41</v>
      </c>
      <c r="V1043" s="50" t="s">
        <v>46</v>
      </c>
      <c r="W1043" s="62"/>
    </row>
    <row r="1044" spans="1:23" x14ac:dyDescent="0.3">
      <c r="A1044" s="47">
        <v>14737</v>
      </c>
      <c r="B1044" s="47">
        <v>1458</v>
      </c>
      <c r="C1044" s="47">
        <v>53200438</v>
      </c>
      <c r="D1044" s="47" t="s">
        <v>2367</v>
      </c>
      <c r="E1044" s="48" t="s">
        <v>2368</v>
      </c>
      <c r="F1044" s="49">
        <v>13</v>
      </c>
      <c r="G1044" s="49" t="s">
        <v>327</v>
      </c>
      <c r="H1044" s="49" t="s">
        <v>322</v>
      </c>
      <c r="I1044" s="49" t="s">
        <v>323</v>
      </c>
      <c r="J1044" s="47">
        <v>14737</v>
      </c>
      <c r="K1044" s="47" t="s">
        <v>43</v>
      </c>
      <c r="L1044" s="47" t="s">
        <v>43</v>
      </c>
      <c r="M1044" s="47" t="s">
        <v>43</v>
      </c>
      <c r="N1044" s="47" t="s">
        <v>43</v>
      </c>
      <c r="O1044" s="47" t="s">
        <v>43</v>
      </c>
      <c r="P1044" s="47" t="s">
        <v>43</v>
      </c>
      <c r="Q1044" s="47" t="s">
        <v>43</v>
      </c>
      <c r="R1044" s="47" t="s">
        <v>43</v>
      </c>
      <c r="S1044" s="47" t="s">
        <v>43</v>
      </c>
      <c r="T1044" s="47" t="s">
        <v>324</v>
      </c>
      <c r="U1044" s="47" t="s">
        <v>41</v>
      </c>
      <c r="V1044" s="50" t="s">
        <v>46</v>
      </c>
      <c r="W1044" s="62"/>
    </row>
    <row r="1045" spans="1:23" x14ac:dyDescent="0.3">
      <c r="A1045" s="47">
        <v>14739</v>
      </c>
      <c r="B1045" s="47">
        <v>1459</v>
      </c>
      <c r="C1045" s="47">
        <v>53200438</v>
      </c>
      <c r="D1045" s="47" t="s">
        <v>2369</v>
      </c>
      <c r="E1045" s="48" t="s">
        <v>2370</v>
      </c>
      <c r="F1045" s="49">
        <v>51</v>
      </c>
      <c r="G1045" s="49" t="s">
        <v>327</v>
      </c>
      <c r="H1045" s="49" t="s">
        <v>322</v>
      </c>
      <c r="I1045" s="49" t="s">
        <v>323</v>
      </c>
      <c r="J1045" s="47">
        <v>14739</v>
      </c>
      <c r="K1045" s="47" t="s">
        <v>43</v>
      </c>
      <c r="L1045" s="47" t="s">
        <v>43</v>
      </c>
      <c r="M1045" s="47" t="s">
        <v>43</v>
      </c>
      <c r="N1045" s="47" t="s">
        <v>43</v>
      </c>
      <c r="O1045" s="47" t="s">
        <v>43</v>
      </c>
      <c r="P1045" s="47" t="s">
        <v>43</v>
      </c>
      <c r="Q1045" s="47" t="s">
        <v>43</v>
      </c>
      <c r="R1045" s="47" t="s">
        <v>43</v>
      </c>
      <c r="S1045" s="47" t="s">
        <v>43</v>
      </c>
      <c r="T1045" s="47" t="s">
        <v>324</v>
      </c>
      <c r="U1045" s="47" t="s">
        <v>41</v>
      </c>
      <c r="V1045" s="50" t="s">
        <v>46</v>
      </c>
      <c r="W1045" s="62"/>
    </row>
    <row r="1046" spans="1:23" x14ac:dyDescent="0.3">
      <c r="A1046" s="47">
        <v>14740</v>
      </c>
      <c r="B1046" s="47">
        <v>1460</v>
      </c>
      <c r="C1046" s="47">
        <v>53200438</v>
      </c>
      <c r="D1046" s="47" t="s">
        <v>2371</v>
      </c>
      <c r="E1046" s="48" t="s">
        <v>2372</v>
      </c>
      <c r="F1046" s="49">
        <v>47</v>
      </c>
      <c r="G1046" s="49" t="s">
        <v>327</v>
      </c>
      <c r="H1046" s="49" t="s">
        <v>322</v>
      </c>
      <c r="I1046" s="49" t="s">
        <v>323</v>
      </c>
      <c r="J1046" s="47">
        <v>14740</v>
      </c>
      <c r="K1046" s="47" t="s">
        <v>43</v>
      </c>
      <c r="L1046" s="47" t="s">
        <v>43</v>
      </c>
      <c r="M1046" s="47" t="s">
        <v>43</v>
      </c>
      <c r="N1046" s="47" t="s">
        <v>43</v>
      </c>
      <c r="O1046" s="47" t="s">
        <v>43</v>
      </c>
      <c r="P1046" s="47" t="s">
        <v>43</v>
      </c>
      <c r="Q1046" s="47" t="s">
        <v>43</v>
      </c>
      <c r="R1046" s="47" t="s">
        <v>43</v>
      </c>
      <c r="S1046" s="47" t="s">
        <v>43</v>
      </c>
      <c r="T1046" s="47" t="s">
        <v>324</v>
      </c>
      <c r="U1046" s="47" t="s">
        <v>41</v>
      </c>
      <c r="V1046" s="50" t="s">
        <v>46</v>
      </c>
      <c r="W1046" s="62"/>
    </row>
    <row r="1047" spans="1:23" x14ac:dyDescent="0.3">
      <c r="A1047" s="47">
        <v>14743</v>
      </c>
      <c r="B1047" s="47">
        <v>1461</v>
      </c>
      <c r="C1047" s="47">
        <v>53200438</v>
      </c>
      <c r="D1047" s="47" t="s">
        <v>2373</v>
      </c>
      <c r="E1047" s="48" t="s">
        <v>2374</v>
      </c>
      <c r="F1047" s="49">
        <v>2</v>
      </c>
      <c r="G1047" s="49" t="s">
        <v>327</v>
      </c>
      <c r="H1047" s="49" t="s">
        <v>322</v>
      </c>
      <c r="I1047" s="49" t="s">
        <v>323</v>
      </c>
      <c r="J1047" s="47">
        <v>14743</v>
      </c>
      <c r="K1047" s="47" t="s">
        <v>43</v>
      </c>
      <c r="L1047" s="47" t="s">
        <v>43</v>
      </c>
      <c r="M1047" s="47" t="s">
        <v>43</v>
      </c>
      <c r="N1047" s="47" t="s">
        <v>43</v>
      </c>
      <c r="O1047" s="47" t="s">
        <v>43</v>
      </c>
      <c r="P1047" s="47" t="s">
        <v>43</v>
      </c>
      <c r="Q1047" s="47" t="s">
        <v>43</v>
      </c>
      <c r="R1047" s="47" t="s">
        <v>43</v>
      </c>
      <c r="S1047" s="47" t="s">
        <v>43</v>
      </c>
      <c r="T1047" s="47" t="s">
        <v>324</v>
      </c>
      <c r="U1047" s="47" t="s">
        <v>41</v>
      </c>
      <c r="V1047" s="50" t="s">
        <v>46</v>
      </c>
      <c r="W1047" s="62"/>
    </row>
    <row r="1048" spans="1:23" ht="33.6" x14ac:dyDescent="0.3">
      <c r="A1048" s="47">
        <v>14744</v>
      </c>
      <c r="B1048" s="47">
        <v>1462</v>
      </c>
      <c r="C1048" s="47">
        <v>53200438</v>
      </c>
      <c r="D1048" s="47" t="s">
        <v>2375</v>
      </c>
      <c r="E1048" s="48" t="s">
        <v>2376</v>
      </c>
      <c r="F1048" s="49">
        <v>96</v>
      </c>
      <c r="G1048" s="49" t="s">
        <v>327</v>
      </c>
      <c r="H1048" s="49" t="s">
        <v>322</v>
      </c>
      <c r="I1048" s="49" t="s">
        <v>323</v>
      </c>
      <c r="J1048" s="47">
        <v>14744</v>
      </c>
      <c r="K1048" s="47" t="s">
        <v>43</v>
      </c>
      <c r="L1048" s="47" t="s">
        <v>43</v>
      </c>
      <c r="M1048" s="47" t="s">
        <v>43</v>
      </c>
      <c r="N1048" s="47" t="s">
        <v>43</v>
      </c>
      <c r="O1048" s="47" t="s">
        <v>43</v>
      </c>
      <c r="P1048" s="47" t="s">
        <v>43</v>
      </c>
      <c r="Q1048" s="47" t="s">
        <v>43</v>
      </c>
      <c r="R1048" s="47" t="s">
        <v>43</v>
      </c>
      <c r="S1048" s="47" t="s">
        <v>43</v>
      </c>
      <c r="T1048" s="47" t="s">
        <v>324</v>
      </c>
      <c r="U1048" s="47" t="s">
        <v>41</v>
      </c>
      <c r="V1048" s="50" t="s">
        <v>46</v>
      </c>
      <c r="W1048" s="62"/>
    </row>
    <row r="1049" spans="1:23" x14ac:dyDescent="0.3">
      <c r="A1049" s="47">
        <v>14745</v>
      </c>
      <c r="B1049" s="47">
        <v>1463</v>
      </c>
      <c r="C1049" s="47">
        <v>53200438</v>
      </c>
      <c r="D1049" s="47" t="s">
        <v>2377</v>
      </c>
      <c r="E1049" s="48" t="s">
        <v>2378</v>
      </c>
      <c r="F1049" s="49">
        <v>1</v>
      </c>
      <c r="G1049" s="49" t="s">
        <v>327</v>
      </c>
      <c r="H1049" s="49" t="s">
        <v>322</v>
      </c>
      <c r="I1049" s="49" t="s">
        <v>323</v>
      </c>
      <c r="J1049" s="47">
        <v>14745</v>
      </c>
      <c r="K1049" s="47" t="s">
        <v>43</v>
      </c>
      <c r="L1049" s="47" t="s">
        <v>43</v>
      </c>
      <c r="M1049" s="47" t="s">
        <v>43</v>
      </c>
      <c r="N1049" s="47" t="s">
        <v>43</v>
      </c>
      <c r="O1049" s="47" t="s">
        <v>43</v>
      </c>
      <c r="P1049" s="47" t="s">
        <v>43</v>
      </c>
      <c r="Q1049" s="47" t="s">
        <v>43</v>
      </c>
      <c r="R1049" s="47" t="s">
        <v>43</v>
      </c>
      <c r="S1049" s="47" t="s">
        <v>43</v>
      </c>
      <c r="T1049" s="47" t="s">
        <v>324</v>
      </c>
      <c r="U1049" s="47" t="s">
        <v>41</v>
      </c>
      <c r="V1049" s="50" t="s">
        <v>46</v>
      </c>
      <c r="W1049" s="62"/>
    </row>
    <row r="1050" spans="1:23" x14ac:dyDescent="0.3">
      <c r="A1050" s="47">
        <v>14748</v>
      </c>
      <c r="B1050" s="47">
        <v>1464</v>
      </c>
      <c r="C1050" s="47">
        <v>53200438</v>
      </c>
      <c r="D1050" s="47" t="s">
        <v>2379</v>
      </c>
      <c r="E1050" s="48" t="s">
        <v>2380</v>
      </c>
      <c r="F1050" s="49">
        <v>3</v>
      </c>
      <c r="G1050" s="49" t="s">
        <v>327</v>
      </c>
      <c r="H1050" s="49" t="s">
        <v>322</v>
      </c>
      <c r="I1050" s="49" t="s">
        <v>323</v>
      </c>
      <c r="J1050" s="47">
        <v>14748</v>
      </c>
      <c r="K1050" s="47" t="s">
        <v>43</v>
      </c>
      <c r="L1050" s="47" t="s">
        <v>43</v>
      </c>
      <c r="M1050" s="47" t="s">
        <v>43</v>
      </c>
      <c r="N1050" s="47" t="s">
        <v>43</v>
      </c>
      <c r="O1050" s="47" t="s">
        <v>43</v>
      </c>
      <c r="P1050" s="47" t="s">
        <v>43</v>
      </c>
      <c r="Q1050" s="47" t="s">
        <v>43</v>
      </c>
      <c r="R1050" s="47" t="s">
        <v>43</v>
      </c>
      <c r="S1050" s="47" t="s">
        <v>43</v>
      </c>
      <c r="T1050" s="47" t="s">
        <v>324</v>
      </c>
      <c r="U1050" s="47" t="s">
        <v>41</v>
      </c>
      <c r="V1050" s="50" t="s">
        <v>46</v>
      </c>
      <c r="W1050" s="62"/>
    </row>
    <row r="1051" spans="1:23" x14ac:dyDescent="0.3">
      <c r="A1051" s="47">
        <v>14752</v>
      </c>
      <c r="B1051" s="47">
        <v>1465</v>
      </c>
      <c r="C1051" s="47">
        <v>53200438</v>
      </c>
      <c r="D1051" s="47" t="s">
        <v>2381</v>
      </c>
      <c r="E1051" s="48" t="s">
        <v>2382</v>
      </c>
      <c r="F1051" s="49">
        <v>18</v>
      </c>
      <c r="G1051" s="49" t="s">
        <v>327</v>
      </c>
      <c r="H1051" s="49" t="s">
        <v>322</v>
      </c>
      <c r="I1051" s="49" t="s">
        <v>323</v>
      </c>
      <c r="J1051" s="47">
        <v>14752</v>
      </c>
      <c r="K1051" s="47" t="s">
        <v>43</v>
      </c>
      <c r="L1051" s="47" t="s">
        <v>43</v>
      </c>
      <c r="M1051" s="47" t="s">
        <v>43</v>
      </c>
      <c r="N1051" s="47" t="s">
        <v>43</v>
      </c>
      <c r="O1051" s="47" t="s">
        <v>43</v>
      </c>
      <c r="P1051" s="47" t="s">
        <v>43</v>
      </c>
      <c r="Q1051" s="47" t="s">
        <v>43</v>
      </c>
      <c r="R1051" s="47" t="s">
        <v>43</v>
      </c>
      <c r="S1051" s="47" t="s">
        <v>43</v>
      </c>
      <c r="T1051" s="47" t="s">
        <v>324</v>
      </c>
      <c r="U1051" s="47" t="s">
        <v>41</v>
      </c>
      <c r="V1051" s="50" t="s">
        <v>46</v>
      </c>
      <c r="W1051" s="62"/>
    </row>
    <row r="1052" spans="1:23" ht="33.6" x14ac:dyDescent="0.3">
      <c r="A1052" s="47">
        <v>14753</v>
      </c>
      <c r="B1052" s="47">
        <v>1466</v>
      </c>
      <c r="C1052" s="47">
        <v>53200438</v>
      </c>
      <c r="D1052" s="47" t="s">
        <v>2383</v>
      </c>
      <c r="E1052" s="48" t="s">
        <v>2384</v>
      </c>
      <c r="F1052" s="49">
        <v>9</v>
      </c>
      <c r="G1052" s="49" t="s">
        <v>327</v>
      </c>
      <c r="H1052" s="49" t="s">
        <v>322</v>
      </c>
      <c r="I1052" s="49" t="s">
        <v>323</v>
      </c>
      <c r="J1052" s="47">
        <v>14753</v>
      </c>
      <c r="K1052" s="47" t="s">
        <v>43</v>
      </c>
      <c r="L1052" s="47" t="s">
        <v>43</v>
      </c>
      <c r="M1052" s="47" t="s">
        <v>43</v>
      </c>
      <c r="N1052" s="47" t="s">
        <v>43</v>
      </c>
      <c r="O1052" s="47" t="s">
        <v>43</v>
      </c>
      <c r="P1052" s="47" t="s">
        <v>43</v>
      </c>
      <c r="Q1052" s="47" t="s">
        <v>43</v>
      </c>
      <c r="R1052" s="47" t="s">
        <v>43</v>
      </c>
      <c r="S1052" s="47" t="s">
        <v>43</v>
      </c>
      <c r="T1052" s="47" t="s">
        <v>324</v>
      </c>
      <c r="U1052" s="47" t="s">
        <v>41</v>
      </c>
      <c r="V1052" s="50" t="s">
        <v>46</v>
      </c>
      <c r="W1052" s="62"/>
    </row>
    <row r="1053" spans="1:23" ht="33.6" x14ac:dyDescent="0.3">
      <c r="A1053" s="47">
        <v>14754</v>
      </c>
      <c r="B1053" s="47">
        <v>1467</v>
      </c>
      <c r="C1053" s="47">
        <v>53200438</v>
      </c>
      <c r="D1053" s="47" t="s">
        <v>2385</v>
      </c>
      <c r="E1053" s="48" t="s">
        <v>2386</v>
      </c>
      <c r="F1053" s="49">
        <v>9</v>
      </c>
      <c r="G1053" s="49" t="s">
        <v>327</v>
      </c>
      <c r="H1053" s="49" t="s">
        <v>322</v>
      </c>
      <c r="I1053" s="49" t="s">
        <v>323</v>
      </c>
      <c r="J1053" s="47">
        <v>14754</v>
      </c>
      <c r="K1053" s="47" t="s">
        <v>43</v>
      </c>
      <c r="L1053" s="47" t="s">
        <v>43</v>
      </c>
      <c r="M1053" s="47" t="s">
        <v>43</v>
      </c>
      <c r="N1053" s="47" t="s">
        <v>43</v>
      </c>
      <c r="O1053" s="47" t="s">
        <v>43</v>
      </c>
      <c r="P1053" s="47" t="s">
        <v>43</v>
      </c>
      <c r="Q1053" s="47" t="s">
        <v>43</v>
      </c>
      <c r="R1053" s="47" t="s">
        <v>43</v>
      </c>
      <c r="S1053" s="47" t="s">
        <v>43</v>
      </c>
      <c r="T1053" s="47" t="s">
        <v>324</v>
      </c>
      <c r="U1053" s="47" t="s">
        <v>41</v>
      </c>
      <c r="V1053" s="50" t="s">
        <v>46</v>
      </c>
      <c r="W1053" s="62"/>
    </row>
    <row r="1054" spans="1:23" ht="33.6" x14ac:dyDescent="0.3">
      <c r="A1054" s="47">
        <v>14756</v>
      </c>
      <c r="B1054" s="47">
        <v>1468</v>
      </c>
      <c r="C1054" s="47">
        <v>53200438</v>
      </c>
      <c r="D1054" s="47" t="s">
        <v>2387</v>
      </c>
      <c r="E1054" s="48" t="s">
        <v>2388</v>
      </c>
      <c r="F1054" s="49">
        <v>58</v>
      </c>
      <c r="G1054" s="49" t="s">
        <v>327</v>
      </c>
      <c r="H1054" s="49" t="s">
        <v>322</v>
      </c>
      <c r="I1054" s="49" t="s">
        <v>323</v>
      </c>
      <c r="J1054" s="47">
        <v>14756</v>
      </c>
      <c r="K1054" s="47" t="s">
        <v>43</v>
      </c>
      <c r="L1054" s="47" t="s">
        <v>43</v>
      </c>
      <c r="M1054" s="47" t="s">
        <v>43</v>
      </c>
      <c r="N1054" s="47" t="s">
        <v>43</v>
      </c>
      <c r="O1054" s="47" t="s">
        <v>43</v>
      </c>
      <c r="P1054" s="47" t="s">
        <v>43</v>
      </c>
      <c r="Q1054" s="47" t="s">
        <v>43</v>
      </c>
      <c r="R1054" s="47" t="s">
        <v>43</v>
      </c>
      <c r="S1054" s="47" t="s">
        <v>43</v>
      </c>
      <c r="T1054" s="47" t="s">
        <v>324</v>
      </c>
      <c r="U1054" s="47" t="s">
        <v>41</v>
      </c>
      <c r="V1054" s="50" t="s">
        <v>46</v>
      </c>
      <c r="W1054" s="62"/>
    </row>
    <row r="1055" spans="1:23" x14ac:dyDescent="0.3">
      <c r="A1055" s="47">
        <v>14757</v>
      </c>
      <c r="B1055" s="47">
        <v>1469</v>
      </c>
      <c r="C1055" s="47">
        <v>53200438</v>
      </c>
      <c r="D1055" s="47" t="s">
        <v>2389</v>
      </c>
      <c r="E1055" s="48" t="s">
        <v>2390</v>
      </c>
      <c r="F1055" s="49">
        <v>51</v>
      </c>
      <c r="G1055" s="49" t="s">
        <v>327</v>
      </c>
      <c r="H1055" s="49" t="s">
        <v>322</v>
      </c>
      <c r="I1055" s="49" t="s">
        <v>323</v>
      </c>
      <c r="J1055" s="47">
        <v>14757</v>
      </c>
      <c r="K1055" s="47" t="s">
        <v>43</v>
      </c>
      <c r="L1055" s="47" t="s">
        <v>43</v>
      </c>
      <c r="M1055" s="47" t="s">
        <v>43</v>
      </c>
      <c r="N1055" s="47" t="s">
        <v>43</v>
      </c>
      <c r="O1055" s="47" t="s">
        <v>43</v>
      </c>
      <c r="P1055" s="47" t="s">
        <v>43</v>
      </c>
      <c r="Q1055" s="47" t="s">
        <v>43</v>
      </c>
      <c r="R1055" s="47" t="s">
        <v>43</v>
      </c>
      <c r="S1055" s="47" t="s">
        <v>43</v>
      </c>
      <c r="T1055" s="47" t="s">
        <v>324</v>
      </c>
      <c r="U1055" s="47" t="s">
        <v>41</v>
      </c>
      <c r="V1055" s="50" t="s">
        <v>46</v>
      </c>
      <c r="W1055" s="62"/>
    </row>
    <row r="1056" spans="1:23" ht="33.6" x14ac:dyDescent="0.3">
      <c r="A1056" s="47">
        <v>14761</v>
      </c>
      <c r="B1056" s="47">
        <v>1470</v>
      </c>
      <c r="C1056" s="47">
        <v>53200438</v>
      </c>
      <c r="D1056" s="47" t="s">
        <v>2391</v>
      </c>
      <c r="E1056" s="48" t="s">
        <v>2392</v>
      </c>
      <c r="F1056" s="49">
        <v>38</v>
      </c>
      <c r="G1056" s="49" t="s">
        <v>327</v>
      </c>
      <c r="H1056" s="49" t="s">
        <v>322</v>
      </c>
      <c r="I1056" s="49" t="s">
        <v>323</v>
      </c>
      <c r="J1056" s="47">
        <v>14761</v>
      </c>
      <c r="K1056" s="47" t="s">
        <v>43</v>
      </c>
      <c r="L1056" s="47" t="s">
        <v>43</v>
      </c>
      <c r="M1056" s="47" t="s">
        <v>43</v>
      </c>
      <c r="N1056" s="47" t="s">
        <v>43</v>
      </c>
      <c r="O1056" s="47" t="s">
        <v>43</v>
      </c>
      <c r="P1056" s="47" t="s">
        <v>43</v>
      </c>
      <c r="Q1056" s="47" t="s">
        <v>43</v>
      </c>
      <c r="R1056" s="47" t="s">
        <v>43</v>
      </c>
      <c r="S1056" s="47" t="s">
        <v>43</v>
      </c>
      <c r="T1056" s="47" t="s">
        <v>324</v>
      </c>
      <c r="U1056" s="47" t="s">
        <v>41</v>
      </c>
      <c r="V1056" s="50" t="s">
        <v>46</v>
      </c>
      <c r="W1056" s="62"/>
    </row>
    <row r="1057" spans="1:23" ht="33.6" x14ac:dyDescent="0.3">
      <c r="A1057" s="47">
        <v>14762</v>
      </c>
      <c r="B1057" s="47">
        <v>1471</v>
      </c>
      <c r="C1057" s="47">
        <v>53200438</v>
      </c>
      <c r="D1057" s="47" t="s">
        <v>2393</v>
      </c>
      <c r="E1057" s="48" t="s">
        <v>2394</v>
      </c>
      <c r="F1057" s="49">
        <v>38</v>
      </c>
      <c r="G1057" s="49" t="s">
        <v>327</v>
      </c>
      <c r="H1057" s="49" t="s">
        <v>322</v>
      </c>
      <c r="I1057" s="49" t="s">
        <v>323</v>
      </c>
      <c r="J1057" s="47">
        <v>14762</v>
      </c>
      <c r="K1057" s="47" t="s">
        <v>43</v>
      </c>
      <c r="L1057" s="47" t="s">
        <v>43</v>
      </c>
      <c r="M1057" s="47" t="s">
        <v>43</v>
      </c>
      <c r="N1057" s="47" t="s">
        <v>43</v>
      </c>
      <c r="O1057" s="47" t="s">
        <v>43</v>
      </c>
      <c r="P1057" s="47" t="s">
        <v>43</v>
      </c>
      <c r="Q1057" s="47" t="s">
        <v>43</v>
      </c>
      <c r="R1057" s="47" t="s">
        <v>43</v>
      </c>
      <c r="S1057" s="47" t="s">
        <v>43</v>
      </c>
      <c r="T1057" s="47" t="s">
        <v>324</v>
      </c>
      <c r="U1057" s="47" t="s">
        <v>41</v>
      </c>
      <c r="V1057" s="50" t="s">
        <v>46</v>
      </c>
      <c r="W1057" s="62"/>
    </row>
    <row r="1058" spans="1:23" ht="33.6" x14ac:dyDescent="0.3">
      <c r="A1058" s="47">
        <v>14763</v>
      </c>
      <c r="B1058" s="47">
        <v>1472</v>
      </c>
      <c r="C1058" s="47">
        <v>53200438</v>
      </c>
      <c r="D1058" s="47" t="s">
        <v>2395</v>
      </c>
      <c r="E1058" s="48" t="s">
        <v>2396</v>
      </c>
      <c r="F1058" s="49">
        <v>38</v>
      </c>
      <c r="G1058" s="49" t="s">
        <v>327</v>
      </c>
      <c r="H1058" s="49" t="s">
        <v>322</v>
      </c>
      <c r="I1058" s="49" t="s">
        <v>323</v>
      </c>
      <c r="J1058" s="47">
        <v>14763</v>
      </c>
      <c r="K1058" s="47" t="s">
        <v>43</v>
      </c>
      <c r="L1058" s="47" t="s">
        <v>43</v>
      </c>
      <c r="M1058" s="47" t="s">
        <v>43</v>
      </c>
      <c r="N1058" s="47" t="s">
        <v>43</v>
      </c>
      <c r="O1058" s="47" t="s">
        <v>43</v>
      </c>
      <c r="P1058" s="47" t="s">
        <v>43</v>
      </c>
      <c r="Q1058" s="47" t="s">
        <v>43</v>
      </c>
      <c r="R1058" s="47" t="s">
        <v>43</v>
      </c>
      <c r="S1058" s="47" t="s">
        <v>43</v>
      </c>
      <c r="T1058" s="47" t="s">
        <v>324</v>
      </c>
      <c r="U1058" s="47" t="s">
        <v>41</v>
      </c>
      <c r="V1058" s="50" t="s">
        <v>46</v>
      </c>
      <c r="W1058" s="62"/>
    </row>
    <row r="1059" spans="1:23" x14ac:dyDescent="0.3">
      <c r="A1059" s="47">
        <v>14764</v>
      </c>
      <c r="B1059" s="47">
        <v>1473</v>
      </c>
      <c r="C1059" s="47">
        <v>53200438</v>
      </c>
      <c r="D1059" s="47" t="s">
        <v>2397</v>
      </c>
      <c r="E1059" s="48" t="s">
        <v>2398</v>
      </c>
      <c r="F1059" s="49">
        <v>12</v>
      </c>
      <c r="G1059" s="49" t="s">
        <v>327</v>
      </c>
      <c r="H1059" s="49" t="s">
        <v>322</v>
      </c>
      <c r="I1059" s="49" t="s">
        <v>323</v>
      </c>
      <c r="J1059" s="47">
        <v>14764</v>
      </c>
      <c r="K1059" s="47" t="s">
        <v>43</v>
      </c>
      <c r="L1059" s="47" t="s">
        <v>43</v>
      </c>
      <c r="M1059" s="47" t="s">
        <v>43</v>
      </c>
      <c r="N1059" s="47" t="s">
        <v>43</v>
      </c>
      <c r="O1059" s="47" t="s">
        <v>43</v>
      </c>
      <c r="P1059" s="47" t="s">
        <v>43</v>
      </c>
      <c r="Q1059" s="47" t="s">
        <v>43</v>
      </c>
      <c r="R1059" s="47" t="s">
        <v>43</v>
      </c>
      <c r="S1059" s="47" t="s">
        <v>43</v>
      </c>
      <c r="T1059" s="47" t="s">
        <v>324</v>
      </c>
      <c r="U1059" s="47" t="s">
        <v>41</v>
      </c>
      <c r="V1059" s="50" t="s">
        <v>46</v>
      </c>
      <c r="W1059" s="62"/>
    </row>
    <row r="1060" spans="1:23" x14ac:dyDescent="0.3">
      <c r="A1060" s="47">
        <v>14771</v>
      </c>
      <c r="B1060" s="47">
        <v>1474</v>
      </c>
      <c r="C1060" s="47">
        <v>53200438</v>
      </c>
      <c r="D1060" s="47" t="s">
        <v>2399</v>
      </c>
      <c r="E1060" s="48" t="s">
        <v>2400</v>
      </c>
      <c r="F1060" s="49">
        <v>3</v>
      </c>
      <c r="G1060" s="49" t="s">
        <v>327</v>
      </c>
      <c r="H1060" s="49" t="s">
        <v>322</v>
      </c>
      <c r="I1060" s="49" t="s">
        <v>323</v>
      </c>
      <c r="J1060" s="47">
        <v>14771</v>
      </c>
      <c r="K1060" s="47" t="s">
        <v>43</v>
      </c>
      <c r="L1060" s="47" t="s">
        <v>43</v>
      </c>
      <c r="M1060" s="47" t="s">
        <v>43</v>
      </c>
      <c r="N1060" s="47" t="s">
        <v>43</v>
      </c>
      <c r="O1060" s="47" t="s">
        <v>43</v>
      </c>
      <c r="P1060" s="47" t="s">
        <v>43</v>
      </c>
      <c r="Q1060" s="47" t="s">
        <v>43</v>
      </c>
      <c r="R1060" s="47" t="s">
        <v>43</v>
      </c>
      <c r="S1060" s="47" t="s">
        <v>43</v>
      </c>
      <c r="T1060" s="47" t="s">
        <v>324</v>
      </c>
      <c r="U1060" s="47" t="s">
        <v>41</v>
      </c>
      <c r="V1060" s="50" t="s">
        <v>46</v>
      </c>
      <c r="W1060" s="62"/>
    </row>
    <row r="1061" spans="1:23" x14ac:dyDescent="0.3">
      <c r="A1061" s="47">
        <v>14772</v>
      </c>
      <c r="B1061" s="47">
        <v>1475</v>
      </c>
      <c r="C1061" s="47">
        <v>53200438</v>
      </c>
      <c r="D1061" s="47" t="s">
        <v>2401</v>
      </c>
      <c r="E1061" s="48" t="s">
        <v>2402</v>
      </c>
      <c r="F1061" s="49">
        <v>3</v>
      </c>
      <c r="G1061" s="49" t="s">
        <v>327</v>
      </c>
      <c r="H1061" s="49" t="s">
        <v>322</v>
      </c>
      <c r="I1061" s="49" t="s">
        <v>323</v>
      </c>
      <c r="J1061" s="47">
        <v>14772</v>
      </c>
      <c r="K1061" s="47" t="s">
        <v>43</v>
      </c>
      <c r="L1061" s="47" t="s">
        <v>43</v>
      </c>
      <c r="M1061" s="47" t="s">
        <v>43</v>
      </c>
      <c r="N1061" s="47" t="s">
        <v>43</v>
      </c>
      <c r="O1061" s="47" t="s">
        <v>43</v>
      </c>
      <c r="P1061" s="47" t="s">
        <v>43</v>
      </c>
      <c r="Q1061" s="47" t="s">
        <v>43</v>
      </c>
      <c r="R1061" s="47" t="s">
        <v>43</v>
      </c>
      <c r="S1061" s="47" t="s">
        <v>43</v>
      </c>
      <c r="T1061" s="47" t="s">
        <v>324</v>
      </c>
      <c r="U1061" s="47" t="s">
        <v>41</v>
      </c>
      <c r="V1061" s="50" t="s">
        <v>46</v>
      </c>
      <c r="W1061" s="62"/>
    </row>
    <row r="1062" spans="1:23" x14ac:dyDescent="0.3">
      <c r="A1062" s="47">
        <v>14773</v>
      </c>
      <c r="B1062" s="47">
        <v>1476</v>
      </c>
      <c r="C1062" s="47">
        <v>53200438</v>
      </c>
      <c r="D1062" s="47" t="s">
        <v>2403</v>
      </c>
      <c r="E1062" s="48" t="s">
        <v>2404</v>
      </c>
      <c r="F1062" s="49">
        <v>3</v>
      </c>
      <c r="G1062" s="49" t="s">
        <v>327</v>
      </c>
      <c r="H1062" s="49" t="s">
        <v>322</v>
      </c>
      <c r="I1062" s="49" t="s">
        <v>323</v>
      </c>
      <c r="J1062" s="47">
        <v>14773</v>
      </c>
      <c r="K1062" s="47" t="s">
        <v>43</v>
      </c>
      <c r="L1062" s="47" t="s">
        <v>43</v>
      </c>
      <c r="M1062" s="47" t="s">
        <v>43</v>
      </c>
      <c r="N1062" s="47" t="s">
        <v>43</v>
      </c>
      <c r="O1062" s="47" t="s">
        <v>43</v>
      </c>
      <c r="P1062" s="47" t="s">
        <v>43</v>
      </c>
      <c r="Q1062" s="47" t="s">
        <v>43</v>
      </c>
      <c r="R1062" s="47" t="s">
        <v>43</v>
      </c>
      <c r="S1062" s="47" t="s">
        <v>43</v>
      </c>
      <c r="T1062" s="47" t="s">
        <v>324</v>
      </c>
      <c r="U1062" s="47" t="s">
        <v>41</v>
      </c>
      <c r="V1062" s="50" t="s">
        <v>46</v>
      </c>
      <c r="W1062" s="62"/>
    </row>
    <row r="1063" spans="1:23" x14ac:dyDescent="0.3">
      <c r="A1063" s="47">
        <v>14774</v>
      </c>
      <c r="B1063" s="47">
        <v>1477</v>
      </c>
      <c r="C1063" s="47">
        <v>53200438</v>
      </c>
      <c r="D1063" s="47" t="s">
        <v>2405</v>
      </c>
      <c r="E1063" s="48" t="s">
        <v>2406</v>
      </c>
      <c r="F1063" s="49">
        <v>3</v>
      </c>
      <c r="G1063" s="49" t="s">
        <v>327</v>
      </c>
      <c r="H1063" s="49" t="s">
        <v>322</v>
      </c>
      <c r="I1063" s="49" t="s">
        <v>323</v>
      </c>
      <c r="J1063" s="47">
        <v>14774</v>
      </c>
      <c r="K1063" s="47" t="s">
        <v>43</v>
      </c>
      <c r="L1063" s="47" t="s">
        <v>43</v>
      </c>
      <c r="M1063" s="47" t="s">
        <v>43</v>
      </c>
      <c r="N1063" s="47" t="s">
        <v>43</v>
      </c>
      <c r="O1063" s="47" t="s">
        <v>43</v>
      </c>
      <c r="P1063" s="47" t="s">
        <v>43</v>
      </c>
      <c r="Q1063" s="47" t="s">
        <v>43</v>
      </c>
      <c r="R1063" s="47" t="s">
        <v>43</v>
      </c>
      <c r="S1063" s="47" t="s">
        <v>43</v>
      </c>
      <c r="T1063" s="47" t="s">
        <v>324</v>
      </c>
      <c r="U1063" s="47" t="s">
        <v>41</v>
      </c>
      <c r="V1063" s="50" t="s">
        <v>46</v>
      </c>
      <c r="W1063" s="62"/>
    </row>
    <row r="1064" spans="1:23" x14ac:dyDescent="0.3">
      <c r="A1064" s="47">
        <v>14775</v>
      </c>
      <c r="B1064" s="47">
        <v>1478</v>
      </c>
      <c r="C1064" s="47">
        <v>53200438</v>
      </c>
      <c r="D1064" s="47" t="s">
        <v>2407</v>
      </c>
      <c r="E1064" s="48" t="s">
        <v>2408</v>
      </c>
      <c r="F1064" s="49">
        <v>22</v>
      </c>
      <c r="G1064" s="49" t="s">
        <v>327</v>
      </c>
      <c r="H1064" s="49" t="s">
        <v>322</v>
      </c>
      <c r="I1064" s="49" t="s">
        <v>323</v>
      </c>
      <c r="J1064" s="47">
        <v>14775</v>
      </c>
      <c r="K1064" s="47" t="s">
        <v>43</v>
      </c>
      <c r="L1064" s="47" t="s">
        <v>43</v>
      </c>
      <c r="M1064" s="47" t="s">
        <v>43</v>
      </c>
      <c r="N1064" s="47" t="s">
        <v>43</v>
      </c>
      <c r="O1064" s="47" t="s">
        <v>43</v>
      </c>
      <c r="P1064" s="47" t="s">
        <v>43</v>
      </c>
      <c r="Q1064" s="47" t="s">
        <v>43</v>
      </c>
      <c r="R1064" s="47" t="s">
        <v>43</v>
      </c>
      <c r="S1064" s="47" t="s">
        <v>43</v>
      </c>
      <c r="T1064" s="47" t="s">
        <v>324</v>
      </c>
      <c r="U1064" s="47" t="s">
        <v>41</v>
      </c>
      <c r="V1064" s="50" t="s">
        <v>46</v>
      </c>
      <c r="W1064" s="62"/>
    </row>
    <row r="1065" spans="1:23" ht="33.6" x14ac:dyDescent="0.3">
      <c r="A1065" s="47">
        <v>14777</v>
      </c>
      <c r="B1065" s="47">
        <v>1479</v>
      </c>
      <c r="C1065" s="47">
        <v>53200438</v>
      </c>
      <c r="D1065" s="47" t="s">
        <v>2409</v>
      </c>
      <c r="E1065" s="48" t="s">
        <v>2410</v>
      </c>
      <c r="F1065" s="49">
        <v>20</v>
      </c>
      <c r="G1065" s="49" t="s">
        <v>327</v>
      </c>
      <c r="H1065" s="49" t="s">
        <v>322</v>
      </c>
      <c r="I1065" s="49" t="s">
        <v>323</v>
      </c>
      <c r="J1065" s="47">
        <v>14777</v>
      </c>
      <c r="K1065" s="47" t="s">
        <v>43</v>
      </c>
      <c r="L1065" s="47" t="s">
        <v>43</v>
      </c>
      <c r="M1065" s="47" t="s">
        <v>43</v>
      </c>
      <c r="N1065" s="47" t="s">
        <v>43</v>
      </c>
      <c r="O1065" s="47" t="s">
        <v>43</v>
      </c>
      <c r="P1065" s="47" t="s">
        <v>43</v>
      </c>
      <c r="Q1065" s="47" t="s">
        <v>43</v>
      </c>
      <c r="R1065" s="47" t="s">
        <v>43</v>
      </c>
      <c r="S1065" s="47" t="s">
        <v>43</v>
      </c>
      <c r="T1065" s="47" t="s">
        <v>324</v>
      </c>
      <c r="U1065" s="47" t="s">
        <v>41</v>
      </c>
      <c r="V1065" s="50" t="s">
        <v>46</v>
      </c>
      <c r="W1065" s="62"/>
    </row>
    <row r="1066" spans="1:23" x14ac:dyDescent="0.3">
      <c r="A1066" s="47">
        <v>14778</v>
      </c>
      <c r="B1066" s="47">
        <v>1480</v>
      </c>
      <c r="C1066" s="47">
        <v>53200438</v>
      </c>
      <c r="D1066" s="47" t="s">
        <v>2411</v>
      </c>
      <c r="E1066" s="48" t="s">
        <v>2412</v>
      </c>
      <c r="F1066" s="49">
        <v>74</v>
      </c>
      <c r="G1066" s="49" t="s">
        <v>327</v>
      </c>
      <c r="H1066" s="49" t="s">
        <v>322</v>
      </c>
      <c r="I1066" s="49" t="s">
        <v>323</v>
      </c>
      <c r="J1066" s="47">
        <v>14778</v>
      </c>
      <c r="K1066" s="47" t="s">
        <v>43</v>
      </c>
      <c r="L1066" s="47" t="s">
        <v>43</v>
      </c>
      <c r="M1066" s="47" t="s">
        <v>43</v>
      </c>
      <c r="N1066" s="47" t="s">
        <v>43</v>
      </c>
      <c r="O1066" s="47" t="s">
        <v>43</v>
      </c>
      <c r="P1066" s="47" t="s">
        <v>43</v>
      </c>
      <c r="Q1066" s="47" t="s">
        <v>43</v>
      </c>
      <c r="R1066" s="47" t="s">
        <v>43</v>
      </c>
      <c r="S1066" s="47" t="s">
        <v>43</v>
      </c>
      <c r="T1066" s="47" t="s">
        <v>324</v>
      </c>
      <c r="U1066" s="47" t="s">
        <v>41</v>
      </c>
      <c r="V1066" s="50" t="s">
        <v>46</v>
      </c>
      <c r="W1066" s="62"/>
    </row>
    <row r="1067" spans="1:23" ht="33.6" x14ac:dyDescent="0.3">
      <c r="A1067" s="47">
        <v>14783</v>
      </c>
      <c r="B1067" s="47">
        <v>1481</v>
      </c>
      <c r="C1067" s="47">
        <v>53200438</v>
      </c>
      <c r="D1067" s="47" t="s">
        <v>2413</v>
      </c>
      <c r="E1067" s="48" t="s">
        <v>2414</v>
      </c>
      <c r="F1067" s="49">
        <v>162</v>
      </c>
      <c r="G1067" s="49" t="s">
        <v>327</v>
      </c>
      <c r="H1067" s="49" t="s">
        <v>322</v>
      </c>
      <c r="I1067" s="49" t="s">
        <v>323</v>
      </c>
      <c r="J1067" s="47">
        <v>14783</v>
      </c>
      <c r="K1067" s="47" t="s">
        <v>43</v>
      </c>
      <c r="L1067" s="47" t="s">
        <v>43</v>
      </c>
      <c r="M1067" s="47" t="s">
        <v>43</v>
      </c>
      <c r="N1067" s="47" t="s">
        <v>43</v>
      </c>
      <c r="O1067" s="47" t="s">
        <v>43</v>
      </c>
      <c r="P1067" s="47" t="s">
        <v>43</v>
      </c>
      <c r="Q1067" s="47" t="s">
        <v>43</v>
      </c>
      <c r="R1067" s="47" t="s">
        <v>43</v>
      </c>
      <c r="S1067" s="47" t="s">
        <v>43</v>
      </c>
      <c r="T1067" s="47" t="s">
        <v>324</v>
      </c>
      <c r="U1067" s="47" t="s">
        <v>41</v>
      </c>
      <c r="V1067" s="50" t="s">
        <v>46</v>
      </c>
      <c r="W1067" s="62"/>
    </row>
    <row r="1068" spans="1:23" ht="33.6" x14ac:dyDescent="0.3">
      <c r="A1068" s="47">
        <v>14784</v>
      </c>
      <c r="B1068" s="47">
        <v>1482</v>
      </c>
      <c r="C1068" s="47">
        <v>53200438</v>
      </c>
      <c r="D1068" s="47" t="s">
        <v>2415</v>
      </c>
      <c r="E1068" s="48" t="s">
        <v>2416</v>
      </c>
      <c r="F1068" s="49">
        <v>63</v>
      </c>
      <c r="G1068" s="49" t="s">
        <v>327</v>
      </c>
      <c r="H1068" s="49" t="s">
        <v>322</v>
      </c>
      <c r="I1068" s="49" t="s">
        <v>323</v>
      </c>
      <c r="J1068" s="47">
        <v>14784</v>
      </c>
      <c r="K1068" s="47" t="s">
        <v>43</v>
      </c>
      <c r="L1068" s="47" t="s">
        <v>43</v>
      </c>
      <c r="M1068" s="47" t="s">
        <v>43</v>
      </c>
      <c r="N1068" s="47" t="s">
        <v>43</v>
      </c>
      <c r="O1068" s="47" t="s">
        <v>43</v>
      </c>
      <c r="P1068" s="47" t="s">
        <v>43</v>
      </c>
      <c r="Q1068" s="47" t="s">
        <v>43</v>
      </c>
      <c r="R1068" s="47" t="s">
        <v>43</v>
      </c>
      <c r="S1068" s="47" t="s">
        <v>43</v>
      </c>
      <c r="T1068" s="47" t="s">
        <v>324</v>
      </c>
      <c r="U1068" s="47" t="s">
        <v>41</v>
      </c>
      <c r="V1068" s="50" t="s">
        <v>46</v>
      </c>
      <c r="W1068" s="62"/>
    </row>
    <row r="1069" spans="1:23" x14ac:dyDescent="0.3">
      <c r="A1069" s="47">
        <v>14786</v>
      </c>
      <c r="B1069" s="47">
        <v>1483</v>
      </c>
      <c r="C1069" s="47">
        <v>53200438</v>
      </c>
      <c r="D1069" s="47" t="s">
        <v>2417</v>
      </c>
      <c r="E1069" s="48" t="s">
        <v>2418</v>
      </c>
      <c r="F1069" s="49">
        <v>3</v>
      </c>
      <c r="G1069" s="49" t="s">
        <v>327</v>
      </c>
      <c r="H1069" s="49" t="s">
        <v>322</v>
      </c>
      <c r="I1069" s="49" t="s">
        <v>323</v>
      </c>
      <c r="J1069" s="47">
        <v>14786</v>
      </c>
      <c r="K1069" s="47" t="s">
        <v>43</v>
      </c>
      <c r="L1069" s="47" t="s">
        <v>43</v>
      </c>
      <c r="M1069" s="47" t="s">
        <v>43</v>
      </c>
      <c r="N1069" s="47" t="s">
        <v>43</v>
      </c>
      <c r="O1069" s="47" t="s">
        <v>43</v>
      </c>
      <c r="P1069" s="47" t="s">
        <v>43</v>
      </c>
      <c r="Q1069" s="47" t="s">
        <v>43</v>
      </c>
      <c r="R1069" s="47" t="s">
        <v>43</v>
      </c>
      <c r="S1069" s="47" t="s">
        <v>43</v>
      </c>
      <c r="T1069" s="47" t="s">
        <v>324</v>
      </c>
      <c r="U1069" s="47" t="s">
        <v>41</v>
      </c>
      <c r="V1069" s="50" t="s">
        <v>46</v>
      </c>
      <c r="W1069" s="62"/>
    </row>
    <row r="1070" spans="1:23" x14ac:dyDescent="0.3">
      <c r="A1070" s="47">
        <v>14787</v>
      </c>
      <c r="B1070" s="47">
        <v>1484</v>
      </c>
      <c r="C1070" s="47">
        <v>53200438</v>
      </c>
      <c r="D1070" s="47" t="s">
        <v>2419</v>
      </c>
      <c r="E1070" s="48" t="s">
        <v>2420</v>
      </c>
      <c r="F1070" s="49">
        <v>46</v>
      </c>
      <c r="G1070" s="49" t="s">
        <v>327</v>
      </c>
      <c r="H1070" s="49" t="s">
        <v>322</v>
      </c>
      <c r="I1070" s="49" t="s">
        <v>323</v>
      </c>
      <c r="J1070" s="47">
        <v>14787</v>
      </c>
      <c r="K1070" s="47" t="s">
        <v>43</v>
      </c>
      <c r="L1070" s="47" t="s">
        <v>43</v>
      </c>
      <c r="M1070" s="47" t="s">
        <v>43</v>
      </c>
      <c r="N1070" s="47" t="s">
        <v>43</v>
      </c>
      <c r="O1070" s="47" t="s">
        <v>43</v>
      </c>
      <c r="P1070" s="47" t="s">
        <v>43</v>
      </c>
      <c r="Q1070" s="47" t="s">
        <v>43</v>
      </c>
      <c r="R1070" s="47" t="s">
        <v>43</v>
      </c>
      <c r="S1070" s="47" t="s">
        <v>43</v>
      </c>
      <c r="T1070" s="47" t="s">
        <v>324</v>
      </c>
      <c r="U1070" s="47" t="s">
        <v>41</v>
      </c>
      <c r="V1070" s="50" t="s">
        <v>46</v>
      </c>
      <c r="W1070" s="62"/>
    </row>
    <row r="1071" spans="1:23" ht="33.6" x14ac:dyDescent="0.3">
      <c r="A1071" s="47">
        <v>14789</v>
      </c>
      <c r="B1071" s="47">
        <v>1485</v>
      </c>
      <c r="C1071" s="47">
        <v>53200438</v>
      </c>
      <c r="D1071" s="47" t="s">
        <v>2421</v>
      </c>
      <c r="E1071" s="48" t="s">
        <v>2422</v>
      </c>
      <c r="F1071" s="49">
        <v>29</v>
      </c>
      <c r="G1071" s="49" t="s">
        <v>327</v>
      </c>
      <c r="H1071" s="49" t="s">
        <v>322</v>
      </c>
      <c r="I1071" s="49" t="s">
        <v>323</v>
      </c>
      <c r="J1071" s="47">
        <v>14789</v>
      </c>
      <c r="K1071" s="47" t="s">
        <v>43</v>
      </c>
      <c r="L1071" s="47" t="s">
        <v>43</v>
      </c>
      <c r="M1071" s="47" t="s">
        <v>43</v>
      </c>
      <c r="N1071" s="47" t="s">
        <v>43</v>
      </c>
      <c r="O1071" s="47" t="s">
        <v>43</v>
      </c>
      <c r="P1071" s="47" t="s">
        <v>43</v>
      </c>
      <c r="Q1071" s="47" t="s">
        <v>43</v>
      </c>
      <c r="R1071" s="47" t="s">
        <v>43</v>
      </c>
      <c r="S1071" s="47" t="s">
        <v>43</v>
      </c>
      <c r="T1071" s="47" t="s">
        <v>324</v>
      </c>
      <c r="U1071" s="47" t="s">
        <v>41</v>
      </c>
      <c r="V1071" s="50" t="s">
        <v>46</v>
      </c>
      <c r="W1071" s="62"/>
    </row>
    <row r="1072" spans="1:23" x14ac:dyDescent="0.3">
      <c r="A1072" s="47">
        <v>14790</v>
      </c>
      <c r="B1072" s="47">
        <v>1486</v>
      </c>
      <c r="C1072" s="47">
        <v>53200438</v>
      </c>
      <c r="D1072" s="47" t="s">
        <v>2423</v>
      </c>
      <c r="E1072" s="48" t="s">
        <v>2424</v>
      </c>
      <c r="F1072" s="49">
        <v>23</v>
      </c>
      <c r="G1072" s="49" t="s">
        <v>327</v>
      </c>
      <c r="H1072" s="49" t="s">
        <v>322</v>
      </c>
      <c r="I1072" s="49" t="s">
        <v>323</v>
      </c>
      <c r="J1072" s="47">
        <v>14790</v>
      </c>
      <c r="K1072" s="47" t="s">
        <v>43</v>
      </c>
      <c r="L1072" s="47" t="s">
        <v>43</v>
      </c>
      <c r="M1072" s="47" t="s">
        <v>43</v>
      </c>
      <c r="N1072" s="47" t="s">
        <v>43</v>
      </c>
      <c r="O1072" s="47" t="s">
        <v>43</v>
      </c>
      <c r="P1072" s="47" t="s">
        <v>43</v>
      </c>
      <c r="Q1072" s="47" t="s">
        <v>43</v>
      </c>
      <c r="R1072" s="47" t="s">
        <v>43</v>
      </c>
      <c r="S1072" s="47" t="s">
        <v>43</v>
      </c>
      <c r="T1072" s="47" t="s">
        <v>324</v>
      </c>
      <c r="U1072" s="47" t="s">
        <v>41</v>
      </c>
      <c r="V1072" s="50" t="s">
        <v>46</v>
      </c>
      <c r="W1072" s="62"/>
    </row>
    <row r="1073" spans="1:23" ht="33.6" x14ac:dyDescent="0.3">
      <c r="A1073" s="47">
        <v>14791</v>
      </c>
      <c r="B1073" s="47">
        <v>1487</v>
      </c>
      <c r="C1073" s="47">
        <v>53200438</v>
      </c>
      <c r="D1073" s="47" t="s">
        <v>2425</v>
      </c>
      <c r="E1073" s="48" t="s">
        <v>2426</v>
      </c>
      <c r="F1073" s="49">
        <v>36</v>
      </c>
      <c r="G1073" s="49" t="s">
        <v>327</v>
      </c>
      <c r="H1073" s="49" t="s">
        <v>322</v>
      </c>
      <c r="I1073" s="49" t="s">
        <v>323</v>
      </c>
      <c r="J1073" s="47">
        <v>14791</v>
      </c>
      <c r="K1073" s="47" t="s">
        <v>43</v>
      </c>
      <c r="L1073" s="47" t="s">
        <v>43</v>
      </c>
      <c r="M1073" s="47" t="s">
        <v>43</v>
      </c>
      <c r="N1073" s="47" t="s">
        <v>43</v>
      </c>
      <c r="O1073" s="47" t="s">
        <v>43</v>
      </c>
      <c r="P1073" s="47" t="s">
        <v>43</v>
      </c>
      <c r="Q1073" s="47" t="s">
        <v>43</v>
      </c>
      <c r="R1073" s="47" t="s">
        <v>43</v>
      </c>
      <c r="S1073" s="47" t="s">
        <v>43</v>
      </c>
      <c r="T1073" s="47" t="s">
        <v>324</v>
      </c>
      <c r="U1073" s="47" t="s">
        <v>41</v>
      </c>
      <c r="V1073" s="50" t="s">
        <v>46</v>
      </c>
      <c r="W1073" s="62"/>
    </row>
    <row r="1074" spans="1:23" ht="33.6" x14ac:dyDescent="0.3">
      <c r="A1074" s="47">
        <v>14792</v>
      </c>
      <c r="B1074" s="47">
        <v>1488</v>
      </c>
      <c r="C1074" s="47">
        <v>53200438</v>
      </c>
      <c r="D1074" s="47" t="s">
        <v>2427</v>
      </c>
      <c r="E1074" s="48" t="s">
        <v>2428</v>
      </c>
      <c r="F1074" s="49">
        <v>506</v>
      </c>
      <c r="G1074" s="49" t="s">
        <v>327</v>
      </c>
      <c r="H1074" s="49" t="s">
        <v>322</v>
      </c>
      <c r="I1074" s="49" t="s">
        <v>323</v>
      </c>
      <c r="J1074" s="47">
        <v>14792</v>
      </c>
      <c r="K1074" s="47" t="s">
        <v>43</v>
      </c>
      <c r="L1074" s="47" t="s">
        <v>43</v>
      </c>
      <c r="M1074" s="47" t="s">
        <v>43</v>
      </c>
      <c r="N1074" s="47" t="s">
        <v>43</v>
      </c>
      <c r="O1074" s="47" t="s">
        <v>43</v>
      </c>
      <c r="P1074" s="47" t="s">
        <v>43</v>
      </c>
      <c r="Q1074" s="47" t="s">
        <v>43</v>
      </c>
      <c r="R1074" s="47" t="s">
        <v>43</v>
      </c>
      <c r="S1074" s="47" t="s">
        <v>43</v>
      </c>
      <c r="T1074" s="47" t="s">
        <v>324</v>
      </c>
      <c r="U1074" s="47" t="s">
        <v>41</v>
      </c>
      <c r="V1074" s="50" t="s">
        <v>46</v>
      </c>
      <c r="W1074" s="62"/>
    </row>
    <row r="1075" spans="1:23" ht="33.6" x14ac:dyDescent="0.3">
      <c r="A1075" s="47">
        <v>14793</v>
      </c>
      <c r="B1075" s="47">
        <v>1489</v>
      </c>
      <c r="C1075" s="47">
        <v>53200438</v>
      </c>
      <c r="D1075" s="47" t="s">
        <v>2429</v>
      </c>
      <c r="E1075" s="48" t="s">
        <v>2430</v>
      </c>
      <c r="F1075" s="49">
        <v>2</v>
      </c>
      <c r="G1075" s="49" t="s">
        <v>327</v>
      </c>
      <c r="H1075" s="49" t="s">
        <v>322</v>
      </c>
      <c r="I1075" s="49" t="s">
        <v>323</v>
      </c>
      <c r="J1075" s="47">
        <v>14793</v>
      </c>
      <c r="K1075" s="47" t="s">
        <v>43</v>
      </c>
      <c r="L1075" s="47" t="s">
        <v>43</v>
      </c>
      <c r="M1075" s="47" t="s">
        <v>43</v>
      </c>
      <c r="N1075" s="47" t="s">
        <v>43</v>
      </c>
      <c r="O1075" s="47" t="s">
        <v>43</v>
      </c>
      <c r="P1075" s="47" t="s">
        <v>43</v>
      </c>
      <c r="Q1075" s="47" t="s">
        <v>43</v>
      </c>
      <c r="R1075" s="47" t="s">
        <v>43</v>
      </c>
      <c r="S1075" s="47" t="s">
        <v>43</v>
      </c>
      <c r="T1075" s="47" t="s">
        <v>324</v>
      </c>
      <c r="U1075" s="47" t="s">
        <v>41</v>
      </c>
      <c r="V1075" s="50" t="s">
        <v>46</v>
      </c>
      <c r="W1075" s="62"/>
    </row>
    <row r="1076" spans="1:23" ht="33.6" x14ac:dyDescent="0.3">
      <c r="A1076" s="47">
        <v>14798</v>
      </c>
      <c r="B1076" s="47">
        <v>1490</v>
      </c>
      <c r="C1076" s="47">
        <v>53200438</v>
      </c>
      <c r="D1076" s="47" t="s">
        <v>2431</v>
      </c>
      <c r="E1076" s="48" t="s">
        <v>2432</v>
      </c>
      <c r="F1076" s="49">
        <v>80</v>
      </c>
      <c r="G1076" s="49" t="s">
        <v>327</v>
      </c>
      <c r="H1076" s="49" t="s">
        <v>322</v>
      </c>
      <c r="I1076" s="49" t="s">
        <v>323</v>
      </c>
      <c r="J1076" s="47">
        <v>14798</v>
      </c>
      <c r="K1076" s="47" t="s">
        <v>43</v>
      </c>
      <c r="L1076" s="47" t="s">
        <v>43</v>
      </c>
      <c r="M1076" s="47" t="s">
        <v>43</v>
      </c>
      <c r="N1076" s="47" t="s">
        <v>43</v>
      </c>
      <c r="O1076" s="47" t="s">
        <v>43</v>
      </c>
      <c r="P1076" s="47" t="s">
        <v>43</v>
      </c>
      <c r="Q1076" s="47" t="s">
        <v>43</v>
      </c>
      <c r="R1076" s="47" t="s">
        <v>43</v>
      </c>
      <c r="S1076" s="47" t="s">
        <v>43</v>
      </c>
      <c r="T1076" s="47" t="s">
        <v>324</v>
      </c>
      <c r="U1076" s="47" t="s">
        <v>41</v>
      </c>
      <c r="V1076" s="50" t="s">
        <v>46</v>
      </c>
      <c r="W1076" s="62"/>
    </row>
    <row r="1077" spans="1:23" ht="33.6" x14ac:dyDescent="0.3">
      <c r="A1077" s="47">
        <v>14799</v>
      </c>
      <c r="B1077" s="47">
        <v>1491</v>
      </c>
      <c r="C1077" s="47">
        <v>53200438</v>
      </c>
      <c r="D1077" s="47" t="s">
        <v>2433</v>
      </c>
      <c r="E1077" s="48" t="s">
        <v>2434</v>
      </c>
      <c r="F1077" s="49">
        <v>44</v>
      </c>
      <c r="G1077" s="49" t="s">
        <v>327</v>
      </c>
      <c r="H1077" s="49" t="s">
        <v>322</v>
      </c>
      <c r="I1077" s="49" t="s">
        <v>323</v>
      </c>
      <c r="J1077" s="47">
        <v>14799</v>
      </c>
      <c r="K1077" s="47" t="s">
        <v>43</v>
      </c>
      <c r="L1077" s="47" t="s">
        <v>43</v>
      </c>
      <c r="M1077" s="47" t="s">
        <v>43</v>
      </c>
      <c r="N1077" s="47" t="s">
        <v>43</v>
      </c>
      <c r="O1077" s="47" t="s">
        <v>43</v>
      </c>
      <c r="P1077" s="47" t="s">
        <v>43</v>
      </c>
      <c r="Q1077" s="47" t="s">
        <v>43</v>
      </c>
      <c r="R1077" s="47" t="s">
        <v>43</v>
      </c>
      <c r="S1077" s="47" t="s">
        <v>43</v>
      </c>
      <c r="T1077" s="47" t="s">
        <v>324</v>
      </c>
      <c r="U1077" s="47" t="s">
        <v>41</v>
      </c>
      <c r="V1077" s="50" t="s">
        <v>46</v>
      </c>
      <c r="W1077" s="62"/>
    </row>
    <row r="1078" spans="1:23" x14ac:dyDescent="0.3">
      <c r="A1078" s="47">
        <v>14805</v>
      </c>
      <c r="B1078" s="47">
        <v>1492</v>
      </c>
      <c r="C1078" s="47">
        <v>53200438</v>
      </c>
      <c r="D1078" s="47" t="s">
        <v>2435</v>
      </c>
      <c r="E1078" s="48" t="s">
        <v>2436</v>
      </c>
      <c r="F1078" s="49">
        <v>318</v>
      </c>
      <c r="G1078" s="49" t="s">
        <v>327</v>
      </c>
      <c r="H1078" s="49" t="s">
        <v>322</v>
      </c>
      <c r="I1078" s="49" t="s">
        <v>323</v>
      </c>
      <c r="J1078" s="47">
        <v>14805</v>
      </c>
      <c r="K1078" s="47" t="s">
        <v>43</v>
      </c>
      <c r="L1078" s="47" t="s">
        <v>43</v>
      </c>
      <c r="M1078" s="47" t="s">
        <v>43</v>
      </c>
      <c r="N1078" s="47" t="s">
        <v>43</v>
      </c>
      <c r="O1078" s="47" t="s">
        <v>43</v>
      </c>
      <c r="P1078" s="47" t="s">
        <v>43</v>
      </c>
      <c r="Q1078" s="47" t="s">
        <v>43</v>
      </c>
      <c r="R1078" s="47" t="s">
        <v>43</v>
      </c>
      <c r="S1078" s="47" t="s">
        <v>43</v>
      </c>
      <c r="T1078" s="47" t="s">
        <v>324</v>
      </c>
      <c r="U1078" s="47" t="s">
        <v>41</v>
      </c>
      <c r="V1078" s="50" t="s">
        <v>46</v>
      </c>
      <c r="W1078" s="62"/>
    </row>
    <row r="1079" spans="1:23" x14ac:dyDescent="0.3">
      <c r="A1079" s="47">
        <v>14806</v>
      </c>
      <c r="B1079" s="47">
        <v>1493</v>
      </c>
      <c r="C1079" s="47">
        <v>53200438</v>
      </c>
      <c r="D1079" s="47" t="s">
        <v>2437</v>
      </c>
      <c r="E1079" s="48" t="s">
        <v>2438</v>
      </c>
      <c r="F1079" s="49">
        <v>33</v>
      </c>
      <c r="G1079" s="49" t="s">
        <v>327</v>
      </c>
      <c r="H1079" s="49" t="s">
        <v>322</v>
      </c>
      <c r="I1079" s="49" t="s">
        <v>323</v>
      </c>
      <c r="J1079" s="47">
        <v>14806</v>
      </c>
      <c r="K1079" s="47" t="s">
        <v>43</v>
      </c>
      <c r="L1079" s="47" t="s">
        <v>43</v>
      </c>
      <c r="M1079" s="47" t="s">
        <v>43</v>
      </c>
      <c r="N1079" s="47" t="s">
        <v>43</v>
      </c>
      <c r="O1079" s="47" t="s">
        <v>43</v>
      </c>
      <c r="P1079" s="47" t="s">
        <v>43</v>
      </c>
      <c r="Q1079" s="47" t="s">
        <v>43</v>
      </c>
      <c r="R1079" s="47" t="s">
        <v>43</v>
      </c>
      <c r="S1079" s="47" t="s">
        <v>43</v>
      </c>
      <c r="T1079" s="47" t="s">
        <v>324</v>
      </c>
      <c r="U1079" s="47" t="s">
        <v>41</v>
      </c>
      <c r="V1079" s="50" t="s">
        <v>46</v>
      </c>
      <c r="W1079" s="62"/>
    </row>
    <row r="1080" spans="1:23" ht="33.6" x14ac:dyDescent="0.3">
      <c r="A1080" s="47">
        <v>14807</v>
      </c>
      <c r="B1080" s="47">
        <v>1494</v>
      </c>
      <c r="C1080" s="47">
        <v>53200438</v>
      </c>
      <c r="D1080" s="47" t="s">
        <v>2439</v>
      </c>
      <c r="E1080" s="48" t="s">
        <v>2440</v>
      </c>
      <c r="F1080" s="49">
        <v>98</v>
      </c>
      <c r="G1080" s="49" t="s">
        <v>327</v>
      </c>
      <c r="H1080" s="49" t="s">
        <v>322</v>
      </c>
      <c r="I1080" s="49" t="s">
        <v>323</v>
      </c>
      <c r="J1080" s="47">
        <v>14807</v>
      </c>
      <c r="K1080" s="47" t="s">
        <v>43</v>
      </c>
      <c r="L1080" s="47" t="s">
        <v>43</v>
      </c>
      <c r="M1080" s="47" t="s">
        <v>43</v>
      </c>
      <c r="N1080" s="47" t="s">
        <v>43</v>
      </c>
      <c r="O1080" s="47" t="s">
        <v>43</v>
      </c>
      <c r="P1080" s="47" t="s">
        <v>43</v>
      </c>
      <c r="Q1080" s="47" t="s">
        <v>43</v>
      </c>
      <c r="R1080" s="47" t="s">
        <v>43</v>
      </c>
      <c r="S1080" s="47" t="s">
        <v>43</v>
      </c>
      <c r="T1080" s="47" t="s">
        <v>324</v>
      </c>
      <c r="U1080" s="47" t="s">
        <v>41</v>
      </c>
      <c r="V1080" s="50" t="s">
        <v>46</v>
      </c>
      <c r="W1080" s="62"/>
    </row>
    <row r="1081" spans="1:23" ht="33.6" x14ac:dyDescent="0.3">
      <c r="A1081" s="47">
        <v>14816</v>
      </c>
      <c r="B1081" s="47">
        <v>1495</v>
      </c>
      <c r="C1081" s="47">
        <v>53200438</v>
      </c>
      <c r="D1081" s="47" t="s">
        <v>2441</v>
      </c>
      <c r="E1081" s="48" t="s">
        <v>2442</v>
      </c>
      <c r="F1081" s="49">
        <v>66</v>
      </c>
      <c r="G1081" s="49" t="s">
        <v>327</v>
      </c>
      <c r="H1081" s="49" t="s">
        <v>322</v>
      </c>
      <c r="I1081" s="49" t="s">
        <v>323</v>
      </c>
      <c r="J1081" s="47">
        <v>14816</v>
      </c>
      <c r="K1081" s="47" t="s">
        <v>43</v>
      </c>
      <c r="L1081" s="47" t="s">
        <v>43</v>
      </c>
      <c r="M1081" s="47" t="s">
        <v>43</v>
      </c>
      <c r="N1081" s="47" t="s">
        <v>43</v>
      </c>
      <c r="O1081" s="47" t="s">
        <v>43</v>
      </c>
      <c r="P1081" s="47" t="s">
        <v>43</v>
      </c>
      <c r="Q1081" s="47" t="s">
        <v>43</v>
      </c>
      <c r="R1081" s="47" t="s">
        <v>43</v>
      </c>
      <c r="S1081" s="47" t="s">
        <v>43</v>
      </c>
      <c r="T1081" s="47" t="s">
        <v>324</v>
      </c>
      <c r="U1081" s="47" t="s">
        <v>41</v>
      </c>
      <c r="V1081" s="50" t="s">
        <v>46</v>
      </c>
      <c r="W1081" s="62"/>
    </row>
    <row r="1082" spans="1:23" ht="33.6" x14ac:dyDescent="0.3">
      <c r="A1082" s="47">
        <v>14817</v>
      </c>
      <c r="B1082" s="47">
        <v>1496</v>
      </c>
      <c r="C1082" s="47">
        <v>53200438</v>
      </c>
      <c r="D1082" s="47" t="s">
        <v>2443</v>
      </c>
      <c r="E1082" s="48" t="s">
        <v>2444</v>
      </c>
      <c r="F1082" s="49">
        <v>302</v>
      </c>
      <c r="G1082" s="49" t="s">
        <v>327</v>
      </c>
      <c r="H1082" s="49" t="s">
        <v>322</v>
      </c>
      <c r="I1082" s="49" t="s">
        <v>323</v>
      </c>
      <c r="J1082" s="47">
        <v>14817</v>
      </c>
      <c r="K1082" s="47" t="s">
        <v>43</v>
      </c>
      <c r="L1082" s="47" t="s">
        <v>43</v>
      </c>
      <c r="M1082" s="47" t="s">
        <v>43</v>
      </c>
      <c r="N1082" s="47" t="s">
        <v>43</v>
      </c>
      <c r="O1082" s="47" t="s">
        <v>43</v>
      </c>
      <c r="P1082" s="47" t="s">
        <v>43</v>
      </c>
      <c r="Q1082" s="47" t="s">
        <v>43</v>
      </c>
      <c r="R1082" s="47" t="s">
        <v>43</v>
      </c>
      <c r="S1082" s="47" t="s">
        <v>43</v>
      </c>
      <c r="T1082" s="47" t="s">
        <v>324</v>
      </c>
      <c r="U1082" s="47" t="s">
        <v>41</v>
      </c>
      <c r="V1082" s="50" t="s">
        <v>46</v>
      </c>
      <c r="W1082" s="62"/>
    </row>
    <row r="1083" spans="1:23" ht="33.6" x14ac:dyDescent="0.3">
      <c r="A1083" s="47">
        <v>14820</v>
      </c>
      <c r="B1083" s="47">
        <v>1497</v>
      </c>
      <c r="C1083" s="47">
        <v>53200438</v>
      </c>
      <c r="D1083" s="47" t="s">
        <v>2445</v>
      </c>
      <c r="E1083" s="48" t="s">
        <v>2446</v>
      </c>
      <c r="F1083" s="49">
        <v>3</v>
      </c>
      <c r="G1083" s="49" t="s">
        <v>327</v>
      </c>
      <c r="H1083" s="49" t="s">
        <v>322</v>
      </c>
      <c r="I1083" s="49" t="s">
        <v>323</v>
      </c>
      <c r="J1083" s="47">
        <v>14820</v>
      </c>
      <c r="K1083" s="47" t="s">
        <v>43</v>
      </c>
      <c r="L1083" s="47" t="s">
        <v>43</v>
      </c>
      <c r="M1083" s="47" t="s">
        <v>43</v>
      </c>
      <c r="N1083" s="47" t="s">
        <v>43</v>
      </c>
      <c r="O1083" s="47" t="s">
        <v>43</v>
      </c>
      <c r="P1083" s="47" t="s">
        <v>43</v>
      </c>
      <c r="Q1083" s="47" t="s">
        <v>43</v>
      </c>
      <c r="R1083" s="47" t="s">
        <v>43</v>
      </c>
      <c r="S1083" s="47" t="s">
        <v>43</v>
      </c>
      <c r="T1083" s="47" t="s">
        <v>324</v>
      </c>
      <c r="U1083" s="47" t="s">
        <v>41</v>
      </c>
      <c r="V1083" s="50" t="s">
        <v>46</v>
      </c>
      <c r="W1083" s="62"/>
    </row>
    <row r="1084" spans="1:23" ht="33.6" x14ac:dyDescent="0.3">
      <c r="A1084" s="47">
        <v>14826</v>
      </c>
      <c r="B1084" s="47">
        <v>1498</v>
      </c>
      <c r="C1084" s="47">
        <v>53200438</v>
      </c>
      <c r="D1084" s="47" t="s">
        <v>2447</v>
      </c>
      <c r="E1084" s="48" t="s">
        <v>2448</v>
      </c>
      <c r="F1084" s="49">
        <v>15</v>
      </c>
      <c r="G1084" s="49" t="s">
        <v>327</v>
      </c>
      <c r="H1084" s="49" t="s">
        <v>322</v>
      </c>
      <c r="I1084" s="49" t="s">
        <v>323</v>
      </c>
      <c r="J1084" s="47">
        <v>14826</v>
      </c>
      <c r="K1084" s="47" t="s">
        <v>43</v>
      </c>
      <c r="L1084" s="47" t="s">
        <v>43</v>
      </c>
      <c r="M1084" s="47" t="s">
        <v>43</v>
      </c>
      <c r="N1084" s="47" t="s">
        <v>43</v>
      </c>
      <c r="O1084" s="47" t="s">
        <v>43</v>
      </c>
      <c r="P1084" s="47" t="s">
        <v>43</v>
      </c>
      <c r="Q1084" s="47" t="s">
        <v>43</v>
      </c>
      <c r="R1084" s="47" t="s">
        <v>43</v>
      </c>
      <c r="S1084" s="47" t="s">
        <v>43</v>
      </c>
      <c r="T1084" s="47" t="s">
        <v>324</v>
      </c>
      <c r="U1084" s="47" t="s">
        <v>41</v>
      </c>
      <c r="V1084" s="50" t="s">
        <v>46</v>
      </c>
      <c r="W1084" s="62"/>
    </row>
    <row r="1085" spans="1:23" ht="50.4" x14ac:dyDescent="0.3">
      <c r="A1085" s="47">
        <v>14827</v>
      </c>
      <c r="B1085" s="47">
        <v>1499</v>
      </c>
      <c r="C1085" s="47">
        <v>53200438</v>
      </c>
      <c r="D1085" s="47" t="s">
        <v>2449</v>
      </c>
      <c r="E1085" s="48" t="s">
        <v>2450</v>
      </c>
      <c r="F1085" s="49">
        <v>15</v>
      </c>
      <c r="G1085" s="49" t="s">
        <v>327</v>
      </c>
      <c r="H1085" s="49" t="s">
        <v>322</v>
      </c>
      <c r="I1085" s="49" t="s">
        <v>323</v>
      </c>
      <c r="J1085" s="47">
        <v>14827</v>
      </c>
      <c r="K1085" s="47" t="s">
        <v>43</v>
      </c>
      <c r="L1085" s="47" t="s">
        <v>43</v>
      </c>
      <c r="M1085" s="47" t="s">
        <v>43</v>
      </c>
      <c r="N1085" s="47" t="s">
        <v>43</v>
      </c>
      <c r="O1085" s="47" t="s">
        <v>43</v>
      </c>
      <c r="P1085" s="47" t="s">
        <v>43</v>
      </c>
      <c r="Q1085" s="47" t="s">
        <v>43</v>
      </c>
      <c r="R1085" s="47" t="s">
        <v>43</v>
      </c>
      <c r="S1085" s="47" t="s">
        <v>43</v>
      </c>
      <c r="T1085" s="47" t="s">
        <v>324</v>
      </c>
      <c r="U1085" s="47" t="s">
        <v>41</v>
      </c>
      <c r="V1085" s="50" t="s">
        <v>46</v>
      </c>
      <c r="W1085" s="62"/>
    </row>
    <row r="1086" spans="1:23" ht="33.6" x14ac:dyDescent="0.3">
      <c r="A1086" s="47">
        <v>14828</v>
      </c>
      <c r="B1086" s="47">
        <v>1500</v>
      </c>
      <c r="C1086" s="47">
        <v>53200438</v>
      </c>
      <c r="D1086" s="47" t="s">
        <v>2451</v>
      </c>
      <c r="E1086" s="48" t="s">
        <v>2452</v>
      </c>
      <c r="F1086" s="49">
        <v>15</v>
      </c>
      <c r="G1086" s="49" t="s">
        <v>327</v>
      </c>
      <c r="H1086" s="49" t="s">
        <v>322</v>
      </c>
      <c r="I1086" s="49" t="s">
        <v>323</v>
      </c>
      <c r="J1086" s="47">
        <v>14828</v>
      </c>
      <c r="K1086" s="47" t="s">
        <v>43</v>
      </c>
      <c r="L1086" s="47" t="s">
        <v>43</v>
      </c>
      <c r="M1086" s="47" t="s">
        <v>43</v>
      </c>
      <c r="N1086" s="47" t="s">
        <v>43</v>
      </c>
      <c r="O1086" s="47" t="s">
        <v>43</v>
      </c>
      <c r="P1086" s="47" t="s">
        <v>43</v>
      </c>
      <c r="Q1086" s="47" t="s">
        <v>43</v>
      </c>
      <c r="R1086" s="47" t="s">
        <v>43</v>
      </c>
      <c r="S1086" s="47" t="s">
        <v>43</v>
      </c>
      <c r="T1086" s="47" t="s">
        <v>324</v>
      </c>
      <c r="U1086" s="47" t="s">
        <v>41</v>
      </c>
      <c r="V1086" s="50" t="s">
        <v>46</v>
      </c>
      <c r="W1086" s="62"/>
    </row>
    <row r="1087" spans="1:23" ht="50.4" x14ac:dyDescent="0.3">
      <c r="A1087" s="47">
        <v>14829</v>
      </c>
      <c r="B1087" s="47">
        <v>1501</v>
      </c>
      <c r="C1087" s="47">
        <v>53200438</v>
      </c>
      <c r="D1087" s="47" t="s">
        <v>2453</v>
      </c>
      <c r="E1087" s="48" t="s">
        <v>2454</v>
      </c>
      <c r="F1087" s="49">
        <v>15</v>
      </c>
      <c r="G1087" s="49" t="s">
        <v>327</v>
      </c>
      <c r="H1087" s="49" t="s">
        <v>322</v>
      </c>
      <c r="I1087" s="49" t="s">
        <v>323</v>
      </c>
      <c r="J1087" s="47">
        <v>14829</v>
      </c>
      <c r="K1087" s="47" t="s">
        <v>43</v>
      </c>
      <c r="L1087" s="47" t="s">
        <v>43</v>
      </c>
      <c r="M1087" s="47" t="s">
        <v>43</v>
      </c>
      <c r="N1087" s="47" t="s">
        <v>43</v>
      </c>
      <c r="O1087" s="47" t="s">
        <v>43</v>
      </c>
      <c r="P1087" s="47" t="s">
        <v>43</v>
      </c>
      <c r="Q1087" s="47" t="s">
        <v>43</v>
      </c>
      <c r="R1087" s="47" t="s">
        <v>43</v>
      </c>
      <c r="S1087" s="47" t="s">
        <v>43</v>
      </c>
      <c r="T1087" s="47" t="s">
        <v>324</v>
      </c>
      <c r="U1087" s="47" t="s">
        <v>41</v>
      </c>
      <c r="V1087" s="50" t="s">
        <v>46</v>
      </c>
      <c r="W1087" s="62"/>
    </row>
    <row r="1088" spans="1:23" x14ac:dyDescent="0.3">
      <c r="A1088" s="47">
        <v>14836</v>
      </c>
      <c r="B1088" s="47">
        <v>1502</v>
      </c>
      <c r="C1088" s="47">
        <v>53200438</v>
      </c>
      <c r="D1088" s="47" t="s">
        <v>2455</v>
      </c>
      <c r="E1088" s="48" t="s">
        <v>2456</v>
      </c>
      <c r="F1088" s="49">
        <v>10</v>
      </c>
      <c r="G1088" s="49" t="s">
        <v>327</v>
      </c>
      <c r="H1088" s="49" t="s">
        <v>322</v>
      </c>
      <c r="I1088" s="49" t="s">
        <v>323</v>
      </c>
      <c r="J1088" s="47">
        <v>14836</v>
      </c>
      <c r="K1088" s="47" t="s">
        <v>43</v>
      </c>
      <c r="L1088" s="47" t="s">
        <v>43</v>
      </c>
      <c r="M1088" s="47" t="s">
        <v>43</v>
      </c>
      <c r="N1088" s="47" t="s">
        <v>43</v>
      </c>
      <c r="O1088" s="47" t="s">
        <v>43</v>
      </c>
      <c r="P1088" s="47" t="s">
        <v>43</v>
      </c>
      <c r="Q1088" s="47" t="s">
        <v>43</v>
      </c>
      <c r="R1088" s="47" t="s">
        <v>43</v>
      </c>
      <c r="S1088" s="47" t="s">
        <v>43</v>
      </c>
      <c r="T1088" s="47" t="s">
        <v>324</v>
      </c>
      <c r="U1088" s="47" t="s">
        <v>41</v>
      </c>
      <c r="V1088" s="50" t="s">
        <v>46</v>
      </c>
      <c r="W1088" s="62"/>
    </row>
    <row r="1089" spans="1:23" x14ac:dyDescent="0.3">
      <c r="A1089" s="47">
        <v>14837</v>
      </c>
      <c r="B1089" s="47">
        <v>1503</v>
      </c>
      <c r="C1089" s="47">
        <v>53200438</v>
      </c>
      <c r="D1089" s="47" t="s">
        <v>2457</v>
      </c>
      <c r="E1089" s="48" t="s">
        <v>2458</v>
      </c>
      <c r="F1089" s="49">
        <v>9</v>
      </c>
      <c r="G1089" s="49" t="s">
        <v>327</v>
      </c>
      <c r="H1089" s="49" t="s">
        <v>322</v>
      </c>
      <c r="I1089" s="49" t="s">
        <v>323</v>
      </c>
      <c r="J1089" s="47">
        <v>14837</v>
      </c>
      <c r="K1089" s="47" t="s">
        <v>43</v>
      </c>
      <c r="L1089" s="47" t="s">
        <v>43</v>
      </c>
      <c r="M1089" s="47" t="s">
        <v>43</v>
      </c>
      <c r="N1089" s="47" t="s">
        <v>43</v>
      </c>
      <c r="O1089" s="47" t="s">
        <v>43</v>
      </c>
      <c r="P1089" s="47" t="s">
        <v>43</v>
      </c>
      <c r="Q1089" s="47" t="s">
        <v>43</v>
      </c>
      <c r="R1089" s="47" t="s">
        <v>43</v>
      </c>
      <c r="S1089" s="47" t="s">
        <v>43</v>
      </c>
      <c r="T1089" s="47" t="s">
        <v>324</v>
      </c>
      <c r="U1089" s="47" t="s">
        <v>41</v>
      </c>
      <c r="V1089" s="50" t="s">
        <v>46</v>
      </c>
      <c r="W1089" s="62"/>
    </row>
    <row r="1090" spans="1:23" ht="33.6" x14ac:dyDescent="0.3">
      <c r="A1090" s="47">
        <v>14838</v>
      </c>
      <c r="B1090" s="47">
        <v>1504</v>
      </c>
      <c r="C1090" s="47">
        <v>53200438</v>
      </c>
      <c r="D1090" s="47" t="s">
        <v>2459</v>
      </c>
      <c r="E1090" s="48" t="s">
        <v>2460</v>
      </c>
      <c r="F1090" s="49">
        <v>12</v>
      </c>
      <c r="G1090" s="49" t="s">
        <v>327</v>
      </c>
      <c r="H1090" s="49" t="s">
        <v>322</v>
      </c>
      <c r="I1090" s="49" t="s">
        <v>323</v>
      </c>
      <c r="J1090" s="47">
        <v>14838</v>
      </c>
      <c r="K1090" s="47" t="s">
        <v>43</v>
      </c>
      <c r="L1090" s="47" t="s">
        <v>43</v>
      </c>
      <c r="M1090" s="47" t="s">
        <v>43</v>
      </c>
      <c r="N1090" s="47" t="s">
        <v>43</v>
      </c>
      <c r="O1090" s="47" t="s">
        <v>43</v>
      </c>
      <c r="P1090" s="47" t="s">
        <v>43</v>
      </c>
      <c r="Q1090" s="47" t="s">
        <v>43</v>
      </c>
      <c r="R1090" s="47" t="s">
        <v>43</v>
      </c>
      <c r="S1090" s="47" t="s">
        <v>43</v>
      </c>
      <c r="T1090" s="47" t="s">
        <v>324</v>
      </c>
      <c r="U1090" s="47" t="s">
        <v>41</v>
      </c>
      <c r="V1090" s="50" t="s">
        <v>46</v>
      </c>
      <c r="W1090" s="62"/>
    </row>
    <row r="1091" spans="1:23" ht="33.6" x14ac:dyDescent="0.3">
      <c r="A1091" s="47">
        <v>14840</v>
      </c>
      <c r="B1091" s="47">
        <v>1505</v>
      </c>
      <c r="C1091" s="47">
        <v>53200438</v>
      </c>
      <c r="D1091" s="47" t="s">
        <v>2461</v>
      </c>
      <c r="E1091" s="48" t="s">
        <v>2462</v>
      </c>
      <c r="F1091" s="49">
        <v>9</v>
      </c>
      <c r="G1091" s="49" t="s">
        <v>327</v>
      </c>
      <c r="H1091" s="49" t="s">
        <v>322</v>
      </c>
      <c r="I1091" s="49" t="s">
        <v>323</v>
      </c>
      <c r="J1091" s="47">
        <v>14840</v>
      </c>
      <c r="K1091" s="47" t="s">
        <v>43</v>
      </c>
      <c r="L1091" s="47" t="s">
        <v>43</v>
      </c>
      <c r="M1091" s="47" t="s">
        <v>43</v>
      </c>
      <c r="N1091" s="47" t="s">
        <v>43</v>
      </c>
      <c r="O1091" s="47" t="s">
        <v>43</v>
      </c>
      <c r="P1091" s="47" t="s">
        <v>43</v>
      </c>
      <c r="Q1091" s="47" t="s">
        <v>43</v>
      </c>
      <c r="R1091" s="47" t="s">
        <v>43</v>
      </c>
      <c r="S1091" s="47" t="s">
        <v>43</v>
      </c>
      <c r="T1091" s="47" t="s">
        <v>324</v>
      </c>
      <c r="U1091" s="47" t="s">
        <v>41</v>
      </c>
      <c r="V1091" s="50" t="s">
        <v>46</v>
      </c>
      <c r="W1091" s="62"/>
    </row>
    <row r="1092" spans="1:23" ht="33.6" x14ac:dyDescent="0.3">
      <c r="A1092" s="47">
        <v>14841</v>
      </c>
      <c r="B1092" s="47">
        <v>1506</v>
      </c>
      <c r="C1092" s="47">
        <v>53200438</v>
      </c>
      <c r="D1092" s="47" t="s">
        <v>2463</v>
      </c>
      <c r="E1092" s="48" t="s">
        <v>2464</v>
      </c>
      <c r="F1092" s="49">
        <v>9</v>
      </c>
      <c r="G1092" s="49" t="s">
        <v>327</v>
      </c>
      <c r="H1092" s="49" t="s">
        <v>322</v>
      </c>
      <c r="I1092" s="49" t="s">
        <v>323</v>
      </c>
      <c r="J1092" s="47">
        <v>14841</v>
      </c>
      <c r="K1092" s="47" t="s">
        <v>43</v>
      </c>
      <c r="L1092" s="47" t="s">
        <v>43</v>
      </c>
      <c r="M1092" s="47" t="s">
        <v>43</v>
      </c>
      <c r="N1092" s="47" t="s">
        <v>43</v>
      </c>
      <c r="O1092" s="47" t="s">
        <v>43</v>
      </c>
      <c r="P1092" s="47" t="s">
        <v>43</v>
      </c>
      <c r="Q1092" s="47" t="s">
        <v>43</v>
      </c>
      <c r="R1092" s="47" t="s">
        <v>43</v>
      </c>
      <c r="S1092" s="47" t="s">
        <v>43</v>
      </c>
      <c r="T1092" s="47" t="s">
        <v>324</v>
      </c>
      <c r="U1092" s="47" t="s">
        <v>41</v>
      </c>
      <c r="V1092" s="50" t="s">
        <v>46</v>
      </c>
      <c r="W1092" s="62"/>
    </row>
    <row r="1093" spans="1:23" ht="33.6" x14ac:dyDescent="0.3">
      <c r="A1093" s="47">
        <v>14842</v>
      </c>
      <c r="B1093" s="47">
        <v>1507</v>
      </c>
      <c r="C1093" s="47">
        <v>53200438</v>
      </c>
      <c r="D1093" s="47" t="s">
        <v>2465</v>
      </c>
      <c r="E1093" s="48" t="s">
        <v>2466</v>
      </c>
      <c r="F1093" s="49">
        <v>9</v>
      </c>
      <c r="G1093" s="49" t="s">
        <v>327</v>
      </c>
      <c r="H1093" s="49" t="s">
        <v>322</v>
      </c>
      <c r="I1093" s="49" t="s">
        <v>323</v>
      </c>
      <c r="J1093" s="47">
        <v>14842</v>
      </c>
      <c r="K1093" s="47" t="s">
        <v>43</v>
      </c>
      <c r="L1093" s="47" t="s">
        <v>43</v>
      </c>
      <c r="M1093" s="47" t="s">
        <v>43</v>
      </c>
      <c r="N1093" s="47" t="s">
        <v>43</v>
      </c>
      <c r="O1093" s="47" t="s">
        <v>43</v>
      </c>
      <c r="P1093" s="47" t="s">
        <v>43</v>
      </c>
      <c r="Q1093" s="47" t="s">
        <v>43</v>
      </c>
      <c r="R1093" s="47" t="s">
        <v>43</v>
      </c>
      <c r="S1093" s="47" t="s">
        <v>43</v>
      </c>
      <c r="T1093" s="47" t="s">
        <v>324</v>
      </c>
      <c r="U1093" s="47" t="s">
        <v>41</v>
      </c>
      <c r="V1093" s="50" t="s">
        <v>46</v>
      </c>
      <c r="W1093" s="62"/>
    </row>
    <row r="1094" spans="1:23" ht="33.6" x14ac:dyDescent="0.3">
      <c r="A1094" s="47">
        <v>14843</v>
      </c>
      <c r="B1094" s="47">
        <v>1508</v>
      </c>
      <c r="C1094" s="47">
        <v>53200438</v>
      </c>
      <c r="D1094" s="47" t="s">
        <v>2467</v>
      </c>
      <c r="E1094" s="48" t="s">
        <v>2468</v>
      </c>
      <c r="F1094" s="49">
        <v>9</v>
      </c>
      <c r="G1094" s="49" t="s">
        <v>327</v>
      </c>
      <c r="H1094" s="49" t="s">
        <v>322</v>
      </c>
      <c r="I1094" s="49" t="s">
        <v>323</v>
      </c>
      <c r="J1094" s="47">
        <v>14843</v>
      </c>
      <c r="K1094" s="47" t="s">
        <v>43</v>
      </c>
      <c r="L1094" s="47" t="s">
        <v>43</v>
      </c>
      <c r="M1094" s="47" t="s">
        <v>43</v>
      </c>
      <c r="N1094" s="47" t="s">
        <v>43</v>
      </c>
      <c r="O1094" s="47" t="s">
        <v>43</v>
      </c>
      <c r="P1094" s="47" t="s">
        <v>43</v>
      </c>
      <c r="Q1094" s="47" t="s">
        <v>43</v>
      </c>
      <c r="R1094" s="47" t="s">
        <v>43</v>
      </c>
      <c r="S1094" s="47" t="s">
        <v>43</v>
      </c>
      <c r="T1094" s="47" t="s">
        <v>324</v>
      </c>
      <c r="U1094" s="47" t="s">
        <v>41</v>
      </c>
      <c r="V1094" s="50" t="s">
        <v>46</v>
      </c>
      <c r="W1094" s="62"/>
    </row>
    <row r="1095" spans="1:23" ht="33.6" x14ac:dyDescent="0.3">
      <c r="A1095" s="47">
        <v>14845</v>
      </c>
      <c r="B1095" s="47">
        <v>1509</v>
      </c>
      <c r="C1095" s="47">
        <v>53200438</v>
      </c>
      <c r="D1095" s="47" t="s">
        <v>2469</v>
      </c>
      <c r="E1095" s="48" t="s">
        <v>2470</v>
      </c>
      <c r="F1095" s="49">
        <v>6</v>
      </c>
      <c r="G1095" s="49" t="s">
        <v>327</v>
      </c>
      <c r="H1095" s="49" t="s">
        <v>322</v>
      </c>
      <c r="I1095" s="49" t="s">
        <v>323</v>
      </c>
      <c r="J1095" s="47">
        <v>14845</v>
      </c>
      <c r="K1095" s="47" t="s">
        <v>43</v>
      </c>
      <c r="L1095" s="47" t="s">
        <v>43</v>
      </c>
      <c r="M1095" s="47" t="s">
        <v>43</v>
      </c>
      <c r="N1095" s="47" t="s">
        <v>43</v>
      </c>
      <c r="O1095" s="47" t="s">
        <v>43</v>
      </c>
      <c r="P1095" s="47" t="s">
        <v>43</v>
      </c>
      <c r="Q1095" s="47" t="s">
        <v>43</v>
      </c>
      <c r="R1095" s="47" t="s">
        <v>43</v>
      </c>
      <c r="S1095" s="47" t="s">
        <v>43</v>
      </c>
      <c r="T1095" s="47" t="s">
        <v>324</v>
      </c>
      <c r="U1095" s="47" t="s">
        <v>41</v>
      </c>
      <c r="V1095" s="50" t="s">
        <v>46</v>
      </c>
      <c r="W1095" s="62"/>
    </row>
    <row r="1096" spans="1:23" ht="33.6" x14ac:dyDescent="0.3">
      <c r="A1096" s="47">
        <v>14846</v>
      </c>
      <c r="B1096" s="47">
        <v>1510</v>
      </c>
      <c r="C1096" s="47">
        <v>53200438</v>
      </c>
      <c r="D1096" s="47" t="s">
        <v>2471</v>
      </c>
      <c r="E1096" s="48" t="s">
        <v>2472</v>
      </c>
      <c r="F1096" s="49">
        <v>6</v>
      </c>
      <c r="G1096" s="49" t="s">
        <v>327</v>
      </c>
      <c r="H1096" s="49" t="s">
        <v>322</v>
      </c>
      <c r="I1096" s="49" t="s">
        <v>323</v>
      </c>
      <c r="J1096" s="47">
        <v>14846</v>
      </c>
      <c r="K1096" s="47" t="s">
        <v>43</v>
      </c>
      <c r="L1096" s="47" t="s">
        <v>43</v>
      </c>
      <c r="M1096" s="47" t="s">
        <v>43</v>
      </c>
      <c r="N1096" s="47" t="s">
        <v>43</v>
      </c>
      <c r="O1096" s="47" t="s">
        <v>43</v>
      </c>
      <c r="P1096" s="47" t="s">
        <v>43</v>
      </c>
      <c r="Q1096" s="47" t="s">
        <v>43</v>
      </c>
      <c r="R1096" s="47" t="s">
        <v>43</v>
      </c>
      <c r="S1096" s="47" t="s">
        <v>43</v>
      </c>
      <c r="T1096" s="47" t="s">
        <v>324</v>
      </c>
      <c r="U1096" s="47" t="s">
        <v>41</v>
      </c>
      <c r="V1096" s="50" t="s">
        <v>46</v>
      </c>
      <c r="W1096" s="62"/>
    </row>
    <row r="1097" spans="1:23" x14ac:dyDescent="0.3">
      <c r="A1097" s="47">
        <v>14847</v>
      </c>
      <c r="B1097" s="47">
        <v>1511</v>
      </c>
      <c r="C1097" s="47">
        <v>53200438</v>
      </c>
      <c r="D1097" s="47" t="s">
        <v>2473</v>
      </c>
      <c r="E1097" s="48" t="s">
        <v>2474</v>
      </c>
      <c r="F1097" s="49">
        <v>30</v>
      </c>
      <c r="G1097" s="49" t="s">
        <v>327</v>
      </c>
      <c r="H1097" s="49" t="s">
        <v>322</v>
      </c>
      <c r="I1097" s="49" t="s">
        <v>323</v>
      </c>
      <c r="J1097" s="47">
        <v>14847</v>
      </c>
      <c r="K1097" s="47" t="s">
        <v>43</v>
      </c>
      <c r="L1097" s="47" t="s">
        <v>43</v>
      </c>
      <c r="M1097" s="47" t="s">
        <v>43</v>
      </c>
      <c r="N1097" s="47" t="s">
        <v>43</v>
      </c>
      <c r="O1097" s="47" t="s">
        <v>43</v>
      </c>
      <c r="P1097" s="47" t="s">
        <v>43</v>
      </c>
      <c r="Q1097" s="47" t="s">
        <v>43</v>
      </c>
      <c r="R1097" s="47" t="s">
        <v>43</v>
      </c>
      <c r="S1097" s="47" t="s">
        <v>43</v>
      </c>
      <c r="T1097" s="47" t="s">
        <v>324</v>
      </c>
      <c r="U1097" s="47" t="s">
        <v>41</v>
      </c>
      <c r="V1097" s="50" t="s">
        <v>46</v>
      </c>
      <c r="W1097" s="62"/>
    </row>
    <row r="1098" spans="1:23" ht="33.6" x14ac:dyDescent="0.3">
      <c r="A1098" s="47">
        <v>14852</v>
      </c>
      <c r="B1098" s="47">
        <v>1512</v>
      </c>
      <c r="C1098" s="47">
        <v>53200438</v>
      </c>
      <c r="D1098" s="47" t="s">
        <v>2475</v>
      </c>
      <c r="E1098" s="48" t="s">
        <v>2476</v>
      </c>
      <c r="F1098" s="49">
        <v>6</v>
      </c>
      <c r="G1098" s="49" t="s">
        <v>327</v>
      </c>
      <c r="H1098" s="49" t="s">
        <v>322</v>
      </c>
      <c r="I1098" s="49" t="s">
        <v>323</v>
      </c>
      <c r="J1098" s="47">
        <v>14852</v>
      </c>
      <c r="K1098" s="47" t="s">
        <v>43</v>
      </c>
      <c r="L1098" s="47" t="s">
        <v>43</v>
      </c>
      <c r="M1098" s="47" t="s">
        <v>43</v>
      </c>
      <c r="N1098" s="47" t="s">
        <v>43</v>
      </c>
      <c r="O1098" s="47" t="s">
        <v>43</v>
      </c>
      <c r="P1098" s="47" t="s">
        <v>43</v>
      </c>
      <c r="Q1098" s="47" t="s">
        <v>43</v>
      </c>
      <c r="R1098" s="47" t="s">
        <v>43</v>
      </c>
      <c r="S1098" s="47" t="s">
        <v>43</v>
      </c>
      <c r="T1098" s="47" t="s">
        <v>324</v>
      </c>
      <c r="U1098" s="47" t="s">
        <v>41</v>
      </c>
      <c r="V1098" s="50" t="s">
        <v>46</v>
      </c>
      <c r="W1098" s="62"/>
    </row>
    <row r="1099" spans="1:23" ht="33.6" x14ac:dyDescent="0.3">
      <c r="A1099" s="47">
        <v>14855</v>
      </c>
      <c r="B1099" s="47">
        <v>1513</v>
      </c>
      <c r="C1099" s="47">
        <v>53200438</v>
      </c>
      <c r="D1099" s="47" t="s">
        <v>2477</v>
      </c>
      <c r="E1099" s="48" t="s">
        <v>2478</v>
      </c>
      <c r="F1099" s="49">
        <v>24</v>
      </c>
      <c r="G1099" s="49" t="s">
        <v>327</v>
      </c>
      <c r="H1099" s="49" t="s">
        <v>322</v>
      </c>
      <c r="I1099" s="49" t="s">
        <v>323</v>
      </c>
      <c r="J1099" s="47">
        <v>14855</v>
      </c>
      <c r="K1099" s="47" t="s">
        <v>43</v>
      </c>
      <c r="L1099" s="47" t="s">
        <v>43</v>
      </c>
      <c r="M1099" s="47" t="s">
        <v>43</v>
      </c>
      <c r="N1099" s="47" t="s">
        <v>43</v>
      </c>
      <c r="O1099" s="47" t="s">
        <v>43</v>
      </c>
      <c r="P1099" s="47" t="s">
        <v>43</v>
      </c>
      <c r="Q1099" s="47" t="s">
        <v>43</v>
      </c>
      <c r="R1099" s="47" t="s">
        <v>43</v>
      </c>
      <c r="S1099" s="47" t="s">
        <v>43</v>
      </c>
      <c r="T1099" s="47" t="s">
        <v>324</v>
      </c>
      <c r="U1099" s="47" t="s">
        <v>41</v>
      </c>
      <c r="V1099" s="50" t="s">
        <v>46</v>
      </c>
      <c r="W1099" s="62"/>
    </row>
    <row r="1100" spans="1:23" x14ac:dyDescent="0.3">
      <c r="A1100" s="47">
        <v>14859</v>
      </c>
      <c r="B1100" s="47">
        <v>1514</v>
      </c>
      <c r="C1100" s="47">
        <v>53200438</v>
      </c>
      <c r="D1100" s="47" t="s">
        <v>2479</v>
      </c>
      <c r="E1100" s="48" t="s">
        <v>2480</v>
      </c>
      <c r="F1100" s="49">
        <v>1</v>
      </c>
      <c r="G1100" s="49" t="s">
        <v>327</v>
      </c>
      <c r="H1100" s="49" t="s">
        <v>322</v>
      </c>
      <c r="I1100" s="49" t="s">
        <v>323</v>
      </c>
      <c r="J1100" s="47">
        <v>14859</v>
      </c>
      <c r="K1100" s="47" t="s">
        <v>43</v>
      </c>
      <c r="L1100" s="47" t="s">
        <v>43</v>
      </c>
      <c r="M1100" s="47" t="s">
        <v>43</v>
      </c>
      <c r="N1100" s="47" t="s">
        <v>43</v>
      </c>
      <c r="O1100" s="47" t="s">
        <v>43</v>
      </c>
      <c r="P1100" s="47" t="s">
        <v>43</v>
      </c>
      <c r="Q1100" s="47" t="s">
        <v>43</v>
      </c>
      <c r="R1100" s="47" t="s">
        <v>43</v>
      </c>
      <c r="S1100" s="47" t="s">
        <v>43</v>
      </c>
      <c r="T1100" s="47" t="s">
        <v>324</v>
      </c>
      <c r="U1100" s="47" t="s">
        <v>41</v>
      </c>
      <c r="V1100" s="50" t="s">
        <v>46</v>
      </c>
      <c r="W1100" s="62"/>
    </row>
    <row r="1101" spans="1:23" x14ac:dyDescent="0.3">
      <c r="A1101" s="47">
        <v>14861</v>
      </c>
      <c r="B1101" s="47">
        <v>1515</v>
      </c>
      <c r="C1101" s="47">
        <v>53200438</v>
      </c>
      <c r="D1101" s="47" t="s">
        <v>2481</v>
      </c>
      <c r="E1101" s="48" t="s">
        <v>2482</v>
      </c>
      <c r="F1101" s="49">
        <v>1</v>
      </c>
      <c r="G1101" s="49" t="s">
        <v>327</v>
      </c>
      <c r="H1101" s="49" t="s">
        <v>322</v>
      </c>
      <c r="I1101" s="49" t="s">
        <v>323</v>
      </c>
      <c r="J1101" s="47">
        <v>14861</v>
      </c>
      <c r="K1101" s="47" t="s">
        <v>43</v>
      </c>
      <c r="L1101" s="47" t="s">
        <v>43</v>
      </c>
      <c r="M1101" s="47" t="s">
        <v>43</v>
      </c>
      <c r="N1101" s="47" t="s">
        <v>43</v>
      </c>
      <c r="O1101" s="47" t="s">
        <v>43</v>
      </c>
      <c r="P1101" s="47" t="s">
        <v>43</v>
      </c>
      <c r="Q1101" s="47" t="s">
        <v>43</v>
      </c>
      <c r="R1101" s="47" t="s">
        <v>43</v>
      </c>
      <c r="S1101" s="47" t="s">
        <v>43</v>
      </c>
      <c r="T1101" s="47" t="s">
        <v>324</v>
      </c>
      <c r="U1101" s="47" t="s">
        <v>41</v>
      </c>
      <c r="V1101" s="50" t="s">
        <v>46</v>
      </c>
      <c r="W1101" s="62"/>
    </row>
    <row r="1102" spans="1:23" x14ac:dyDescent="0.3">
      <c r="A1102" s="47">
        <v>14862</v>
      </c>
      <c r="B1102" s="47">
        <v>1516</v>
      </c>
      <c r="C1102" s="47">
        <v>53200438</v>
      </c>
      <c r="D1102" s="47" t="s">
        <v>2483</v>
      </c>
      <c r="E1102" s="48" t="s">
        <v>2484</v>
      </c>
      <c r="F1102" s="49">
        <v>1</v>
      </c>
      <c r="G1102" s="49" t="s">
        <v>327</v>
      </c>
      <c r="H1102" s="49" t="s">
        <v>322</v>
      </c>
      <c r="I1102" s="49" t="s">
        <v>323</v>
      </c>
      <c r="J1102" s="47">
        <v>14862</v>
      </c>
      <c r="K1102" s="47" t="s">
        <v>43</v>
      </c>
      <c r="L1102" s="47" t="s">
        <v>43</v>
      </c>
      <c r="M1102" s="47" t="s">
        <v>43</v>
      </c>
      <c r="N1102" s="47" t="s">
        <v>43</v>
      </c>
      <c r="O1102" s="47" t="s">
        <v>43</v>
      </c>
      <c r="P1102" s="47" t="s">
        <v>43</v>
      </c>
      <c r="Q1102" s="47" t="s">
        <v>43</v>
      </c>
      <c r="R1102" s="47" t="s">
        <v>43</v>
      </c>
      <c r="S1102" s="47" t="s">
        <v>43</v>
      </c>
      <c r="T1102" s="47" t="s">
        <v>324</v>
      </c>
      <c r="U1102" s="47" t="s">
        <v>41</v>
      </c>
      <c r="V1102" s="50" t="s">
        <v>46</v>
      </c>
      <c r="W1102" s="62"/>
    </row>
    <row r="1103" spans="1:23" x14ac:dyDescent="0.3">
      <c r="A1103" s="47">
        <v>14863</v>
      </c>
      <c r="B1103" s="47">
        <v>1517</v>
      </c>
      <c r="C1103" s="47">
        <v>53200438</v>
      </c>
      <c r="D1103" s="47" t="s">
        <v>2485</v>
      </c>
      <c r="E1103" s="48" t="s">
        <v>2486</v>
      </c>
      <c r="F1103" s="49">
        <v>12</v>
      </c>
      <c r="G1103" s="49" t="s">
        <v>327</v>
      </c>
      <c r="H1103" s="49" t="s">
        <v>322</v>
      </c>
      <c r="I1103" s="49" t="s">
        <v>323</v>
      </c>
      <c r="J1103" s="47">
        <v>14863</v>
      </c>
      <c r="K1103" s="47" t="s">
        <v>43</v>
      </c>
      <c r="L1103" s="47" t="s">
        <v>43</v>
      </c>
      <c r="M1103" s="47" t="s">
        <v>43</v>
      </c>
      <c r="N1103" s="47" t="s">
        <v>43</v>
      </c>
      <c r="O1103" s="47" t="s">
        <v>43</v>
      </c>
      <c r="P1103" s="47" t="s">
        <v>43</v>
      </c>
      <c r="Q1103" s="47" t="s">
        <v>43</v>
      </c>
      <c r="R1103" s="47" t="s">
        <v>43</v>
      </c>
      <c r="S1103" s="47" t="s">
        <v>43</v>
      </c>
      <c r="T1103" s="47" t="s">
        <v>324</v>
      </c>
      <c r="U1103" s="47" t="s">
        <v>41</v>
      </c>
      <c r="V1103" s="50" t="s">
        <v>46</v>
      </c>
      <c r="W1103" s="62"/>
    </row>
    <row r="1104" spans="1:23" ht="33.6" x14ac:dyDescent="0.3">
      <c r="A1104" s="47">
        <v>14864</v>
      </c>
      <c r="B1104" s="47">
        <v>1518</v>
      </c>
      <c r="C1104" s="47">
        <v>53200438</v>
      </c>
      <c r="D1104" s="47" t="s">
        <v>2487</v>
      </c>
      <c r="E1104" s="48" t="s">
        <v>2488</v>
      </c>
      <c r="F1104" s="49">
        <v>5</v>
      </c>
      <c r="G1104" s="49" t="s">
        <v>327</v>
      </c>
      <c r="H1104" s="49" t="s">
        <v>322</v>
      </c>
      <c r="I1104" s="49" t="s">
        <v>323</v>
      </c>
      <c r="J1104" s="47">
        <v>14864</v>
      </c>
      <c r="K1104" s="47" t="s">
        <v>43</v>
      </c>
      <c r="L1104" s="47" t="s">
        <v>43</v>
      </c>
      <c r="M1104" s="47" t="s">
        <v>43</v>
      </c>
      <c r="N1104" s="47" t="s">
        <v>43</v>
      </c>
      <c r="O1104" s="47" t="s">
        <v>43</v>
      </c>
      <c r="P1104" s="47" t="s">
        <v>43</v>
      </c>
      <c r="Q1104" s="47" t="s">
        <v>43</v>
      </c>
      <c r="R1104" s="47" t="s">
        <v>43</v>
      </c>
      <c r="S1104" s="47" t="s">
        <v>43</v>
      </c>
      <c r="T1104" s="47" t="s">
        <v>324</v>
      </c>
      <c r="U1104" s="47" t="s">
        <v>41</v>
      </c>
      <c r="V1104" s="50" t="s">
        <v>46</v>
      </c>
      <c r="W1104" s="62"/>
    </row>
    <row r="1105" spans="1:23" ht="33.6" x14ac:dyDescent="0.3">
      <c r="A1105" s="47">
        <v>14865</v>
      </c>
      <c r="B1105" s="47">
        <v>1519</v>
      </c>
      <c r="C1105" s="47">
        <v>53200438</v>
      </c>
      <c r="D1105" s="47" t="s">
        <v>2489</v>
      </c>
      <c r="E1105" s="48" t="s">
        <v>2490</v>
      </c>
      <c r="F1105" s="49">
        <v>33</v>
      </c>
      <c r="G1105" s="49" t="s">
        <v>327</v>
      </c>
      <c r="H1105" s="49" t="s">
        <v>322</v>
      </c>
      <c r="I1105" s="49" t="s">
        <v>323</v>
      </c>
      <c r="J1105" s="47">
        <v>14865</v>
      </c>
      <c r="K1105" s="47" t="s">
        <v>43</v>
      </c>
      <c r="L1105" s="47" t="s">
        <v>43</v>
      </c>
      <c r="M1105" s="47" t="s">
        <v>43</v>
      </c>
      <c r="N1105" s="47" t="s">
        <v>43</v>
      </c>
      <c r="O1105" s="47" t="s">
        <v>43</v>
      </c>
      <c r="P1105" s="47" t="s">
        <v>43</v>
      </c>
      <c r="Q1105" s="47" t="s">
        <v>43</v>
      </c>
      <c r="R1105" s="47" t="s">
        <v>43</v>
      </c>
      <c r="S1105" s="47" t="s">
        <v>43</v>
      </c>
      <c r="T1105" s="47" t="s">
        <v>324</v>
      </c>
      <c r="U1105" s="47" t="s">
        <v>41</v>
      </c>
      <c r="V1105" s="50" t="s">
        <v>46</v>
      </c>
      <c r="W1105" s="62"/>
    </row>
    <row r="1106" spans="1:23" ht="33.6" x14ac:dyDescent="0.3">
      <c r="A1106" s="47">
        <v>14866</v>
      </c>
      <c r="B1106" s="47">
        <v>1520</v>
      </c>
      <c r="C1106" s="47">
        <v>53200438</v>
      </c>
      <c r="D1106" s="47" t="s">
        <v>2491</v>
      </c>
      <c r="E1106" s="48" t="s">
        <v>2492</v>
      </c>
      <c r="F1106" s="49">
        <v>21</v>
      </c>
      <c r="G1106" s="49" t="s">
        <v>327</v>
      </c>
      <c r="H1106" s="49" t="s">
        <v>322</v>
      </c>
      <c r="I1106" s="49" t="s">
        <v>323</v>
      </c>
      <c r="J1106" s="47">
        <v>14866</v>
      </c>
      <c r="K1106" s="47" t="s">
        <v>43</v>
      </c>
      <c r="L1106" s="47" t="s">
        <v>43</v>
      </c>
      <c r="M1106" s="47" t="s">
        <v>43</v>
      </c>
      <c r="N1106" s="47" t="s">
        <v>43</v>
      </c>
      <c r="O1106" s="47" t="s">
        <v>43</v>
      </c>
      <c r="P1106" s="47" t="s">
        <v>43</v>
      </c>
      <c r="Q1106" s="47" t="s">
        <v>43</v>
      </c>
      <c r="R1106" s="47" t="s">
        <v>43</v>
      </c>
      <c r="S1106" s="47" t="s">
        <v>43</v>
      </c>
      <c r="T1106" s="47" t="s">
        <v>324</v>
      </c>
      <c r="U1106" s="47" t="s">
        <v>41</v>
      </c>
      <c r="V1106" s="50" t="s">
        <v>46</v>
      </c>
      <c r="W1106" s="62"/>
    </row>
    <row r="1107" spans="1:23" x14ac:dyDescent="0.3">
      <c r="A1107" s="47">
        <v>14867</v>
      </c>
      <c r="B1107" s="47">
        <v>1521</v>
      </c>
      <c r="C1107" s="47">
        <v>53200438</v>
      </c>
      <c r="D1107" s="47" t="s">
        <v>2493</v>
      </c>
      <c r="E1107" s="48" t="s">
        <v>2494</v>
      </c>
      <c r="F1107" s="49">
        <v>6</v>
      </c>
      <c r="G1107" s="49" t="s">
        <v>327</v>
      </c>
      <c r="H1107" s="49" t="s">
        <v>322</v>
      </c>
      <c r="I1107" s="49" t="s">
        <v>323</v>
      </c>
      <c r="J1107" s="47">
        <v>14867</v>
      </c>
      <c r="K1107" s="47" t="s">
        <v>43</v>
      </c>
      <c r="L1107" s="47" t="s">
        <v>43</v>
      </c>
      <c r="M1107" s="47" t="s">
        <v>43</v>
      </c>
      <c r="N1107" s="47" t="s">
        <v>43</v>
      </c>
      <c r="O1107" s="47" t="s">
        <v>43</v>
      </c>
      <c r="P1107" s="47" t="s">
        <v>43</v>
      </c>
      <c r="Q1107" s="47" t="s">
        <v>43</v>
      </c>
      <c r="R1107" s="47" t="s">
        <v>43</v>
      </c>
      <c r="S1107" s="47" t="s">
        <v>43</v>
      </c>
      <c r="T1107" s="47" t="s">
        <v>324</v>
      </c>
      <c r="U1107" s="47" t="s">
        <v>41</v>
      </c>
      <c r="V1107" s="50" t="s">
        <v>46</v>
      </c>
      <c r="W1107" s="62"/>
    </row>
    <row r="1108" spans="1:23" ht="33.6" x14ac:dyDescent="0.3">
      <c r="A1108" s="47">
        <v>14868</v>
      </c>
      <c r="B1108" s="47">
        <v>1522</v>
      </c>
      <c r="C1108" s="47">
        <v>53200438</v>
      </c>
      <c r="D1108" s="47" t="s">
        <v>2495</v>
      </c>
      <c r="E1108" s="48" t="s">
        <v>2496</v>
      </c>
      <c r="F1108" s="49">
        <v>3</v>
      </c>
      <c r="G1108" s="49" t="s">
        <v>327</v>
      </c>
      <c r="H1108" s="49" t="s">
        <v>322</v>
      </c>
      <c r="I1108" s="49" t="s">
        <v>323</v>
      </c>
      <c r="J1108" s="47">
        <v>14868</v>
      </c>
      <c r="K1108" s="47" t="s">
        <v>43</v>
      </c>
      <c r="L1108" s="47" t="s">
        <v>43</v>
      </c>
      <c r="M1108" s="47" t="s">
        <v>43</v>
      </c>
      <c r="N1108" s="47" t="s">
        <v>43</v>
      </c>
      <c r="O1108" s="47" t="s">
        <v>43</v>
      </c>
      <c r="P1108" s="47" t="s">
        <v>43</v>
      </c>
      <c r="Q1108" s="47" t="s">
        <v>43</v>
      </c>
      <c r="R1108" s="47" t="s">
        <v>43</v>
      </c>
      <c r="S1108" s="47" t="s">
        <v>43</v>
      </c>
      <c r="T1108" s="47" t="s">
        <v>324</v>
      </c>
      <c r="U1108" s="47" t="s">
        <v>41</v>
      </c>
      <c r="V1108" s="50" t="s">
        <v>46</v>
      </c>
      <c r="W1108" s="62"/>
    </row>
    <row r="1109" spans="1:23" ht="33.6" x14ac:dyDescent="0.3">
      <c r="A1109" s="47">
        <v>14869</v>
      </c>
      <c r="B1109" s="47">
        <v>1523</v>
      </c>
      <c r="C1109" s="47">
        <v>53200438</v>
      </c>
      <c r="D1109" s="47" t="s">
        <v>2497</v>
      </c>
      <c r="E1109" s="48" t="s">
        <v>2498</v>
      </c>
      <c r="F1109" s="49">
        <v>1</v>
      </c>
      <c r="G1109" s="49" t="s">
        <v>327</v>
      </c>
      <c r="H1109" s="49" t="s">
        <v>322</v>
      </c>
      <c r="I1109" s="49" t="s">
        <v>323</v>
      </c>
      <c r="J1109" s="47">
        <v>14869</v>
      </c>
      <c r="K1109" s="47" t="s">
        <v>43</v>
      </c>
      <c r="L1109" s="47" t="s">
        <v>43</v>
      </c>
      <c r="M1109" s="47" t="s">
        <v>43</v>
      </c>
      <c r="N1109" s="47" t="s">
        <v>43</v>
      </c>
      <c r="O1109" s="47" t="s">
        <v>43</v>
      </c>
      <c r="P1109" s="47" t="s">
        <v>43</v>
      </c>
      <c r="Q1109" s="47" t="s">
        <v>43</v>
      </c>
      <c r="R1109" s="47" t="s">
        <v>43</v>
      </c>
      <c r="S1109" s="47" t="s">
        <v>43</v>
      </c>
      <c r="T1109" s="47" t="s">
        <v>324</v>
      </c>
      <c r="U1109" s="47" t="s">
        <v>41</v>
      </c>
      <c r="V1109" s="50" t="s">
        <v>46</v>
      </c>
      <c r="W1109" s="62"/>
    </row>
    <row r="1110" spans="1:23" ht="33.6" x14ac:dyDescent="0.3">
      <c r="A1110" s="47">
        <v>14870</v>
      </c>
      <c r="B1110" s="47">
        <v>1524</v>
      </c>
      <c r="C1110" s="47">
        <v>53200438</v>
      </c>
      <c r="D1110" s="47" t="s">
        <v>2499</v>
      </c>
      <c r="E1110" s="48" t="s">
        <v>2500</v>
      </c>
      <c r="F1110" s="49">
        <v>1</v>
      </c>
      <c r="G1110" s="49" t="s">
        <v>327</v>
      </c>
      <c r="H1110" s="49" t="s">
        <v>322</v>
      </c>
      <c r="I1110" s="49" t="s">
        <v>323</v>
      </c>
      <c r="J1110" s="47">
        <v>14870</v>
      </c>
      <c r="K1110" s="47" t="s">
        <v>43</v>
      </c>
      <c r="L1110" s="47" t="s">
        <v>43</v>
      </c>
      <c r="M1110" s="47" t="s">
        <v>43</v>
      </c>
      <c r="N1110" s="47" t="s">
        <v>43</v>
      </c>
      <c r="O1110" s="47" t="s">
        <v>43</v>
      </c>
      <c r="P1110" s="47" t="s">
        <v>43</v>
      </c>
      <c r="Q1110" s="47" t="s">
        <v>43</v>
      </c>
      <c r="R1110" s="47" t="s">
        <v>43</v>
      </c>
      <c r="S1110" s="47" t="s">
        <v>43</v>
      </c>
      <c r="T1110" s="47" t="s">
        <v>324</v>
      </c>
      <c r="U1110" s="47" t="s">
        <v>41</v>
      </c>
      <c r="V1110" s="50" t="s">
        <v>46</v>
      </c>
      <c r="W1110" s="62"/>
    </row>
    <row r="1111" spans="1:23" x14ac:dyDescent="0.3">
      <c r="A1111" s="47">
        <v>14871</v>
      </c>
      <c r="B1111" s="47">
        <v>1525</v>
      </c>
      <c r="C1111" s="47">
        <v>53200438</v>
      </c>
      <c r="D1111" s="47" t="s">
        <v>2501</v>
      </c>
      <c r="E1111" s="48" t="s">
        <v>2502</v>
      </c>
      <c r="F1111" s="49">
        <v>6</v>
      </c>
      <c r="G1111" s="49" t="s">
        <v>327</v>
      </c>
      <c r="H1111" s="49" t="s">
        <v>322</v>
      </c>
      <c r="I1111" s="49" t="s">
        <v>323</v>
      </c>
      <c r="J1111" s="47">
        <v>14871</v>
      </c>
      <c r="K1111" s="47" t="s">
        <v>43</v>
      </c>
      <c r="L1111" s="47" t="s">
        <v>43</v>
      </c>
      <c r="M1111" s="47" t="s">
        <v>43</v>
      </c>
      <c r="N1111" s="47" t="s">
        <v>43</v>
      </c>
      <c r="O1111" s="47" t="s">
        <v>43</v>
      </c>
      <c r="P1111" s="47" t="s">
        <v>43</v>
      </c>
      <c r="Q1111" s="47" t="s">
        <v>43</v>
      </c>
      <c r="R1111" s="47" t="s">
        <v>43</v>
      </c>
      <c r="S1111" s="47" t="s">
        <v>43</v>
      </c>
      <c r="T1111" s="47" t="s">
        <v>324</v>
      </c>
      <c r="U1111" s="47" t="s">
        <v>41</v>
      </c>
      <c r="V1111" s="50" t="s">
        <v>46</v>
      </c>
      <c r="W1111" s="62"/>
    </row>
    <row r="1112" spans="1:23" x14ac:dyDescent="0.3">
      <c r="A1112" s="47">
        <v>14872</v>
      </c>
      <c r="B1112" s="47">
        <v>1526</v>
      </c>
      <c r="C1112" s="47">
        <v>53200438</v>
      </c>
      <c r="D1112" s="47" t="s">
        <v>2503</v>
      </c>
      <c r="E1112" s="48" t="s">
        <v>2504</v>
      </c>
      <c r="F1112" s="49">
        <v>1</v>
      </c>
      <c r="G1112" s="49" t="s">
        <v>327</v>
      </c>
      <c r="H1112" s="49" t="s">
        <v>322</v>
      </c>
      <c r="I1112" s="49" t="s">
        <v>323</v>
      </c>
      <c r="J1112" s="47">
        <v>14872</v>
      </c>
      <c r="K1112" s="47" t="s">
        <v>43</v>
      </c>
      <c r="L1112" s="47" t="s">
        <v>43</v>
      </c>
      <c r="M1112" s="47" t="s">
        <v>43</v>
      </c>
      <c r="N1112" s="47" t="s">
        <v>43</v>
      </c>
      <c r="O1112" s="47" t="s">
        <v>43</v>
      </c>
      <c r="P1112" s="47" t="s">
        <v>43</v>
      </c>
      <c r="Q1112" s="47" t="s">
        <v>43</v>
      </c>
      <c r="R1112" s="47" t="s">
        <v>43</v>
      </c>
      <c r="S1112" s="47" t="s">
        <v>43</v>
      </c>
      <c r="T1112" s="47" t="s">
        <v>324</v>
      </c>
      <c r="U1112" s="47" t="s">
        <v>41</v>
      </c>
      <c r="V1112" s="50" t="s">
        <v>46</v>
      </c>
      <c r="W1112" s="62"/>
    </row>
    <row r="1113" spans="1:23" ht="33.6" x14ac:dyDescent="0.3">
      <c r="A1113" s="47">
        <v>14873</v>
      </c>
      <c r="B1113" s="47">
        <v>1527</v>
      </c>
      <c r="C1113" s="47">
        <v>53200438</v>
      </c>
      <c r="D1113" s="47" t="s">
        <v>2505</v>
      </c>
      <c r="E1113" s="48" t="s">
        <v>2506</v>
      </c>
      <c r="F1113" s="49">
        <v>2</v>
      </c>
      <c r="G1113" s="49" t="s">
        <v>327</v>
      </c>
      <c r="H1113" s="49" t="s">
        <v>322</v>
      </c>
      <c r="I1113" s="49" t="s">
        <v>323</v>
      </c>
      <c r="J1113" s="47">
        <v>14873</v>
      </c>
      <c r="K1113" s="47" t="s">
        <v>43</v>
      </c>
      <c r="L1113" s="47" t="s">
        <v>43</v>
      </c>
      <c r="M1113" s="47" t="s">
        <v>43</v>
      </c>
      <c r="N1113" s="47" t="s">
        <v>43</v>
      </c>
      <c r="O1113" s="47" t="s">
        <v>43</v>
      </c>
      <c r="P1113" s="47" t="s">
        <v>43</v>
      </c>
      <c r="Q1113" s="47" t="s">
        <v>43</v>
      </c>
      <c r="R1113" s="47" t="s">
        <v>43</v>
      </c>
      <c r="S1113" s="47" t="s">
        <v>43</v>
      </c>
      <c r="T1113" s="47" t="s">
        <v>324</v>
      </c>
      <c r="U1113" s="47" t="s">
        <v>41</v>
      </c>
      <c r="V1113" s="50" t="s">
        <v>46</v>
      </c>
      <c r="W1113" s="62"/>
    </row>
    <row r="1114" spans="1:23" x14ac:dyDescent="0.3">
      <c r="A1114" s="47">
        <v>14874</v>
      </c>
      <c r="B1114" s="47">
        <v>1528</v>
      </c>
      <c r="C1114" s="47">
        <v>53200438</v>
      </c>
      <c r="D1114" s="47" t="s">
        <v>2507</v>
      </c>
      <c r="E1114" s="48" t="s">
        <v>2508</v>
      </c>
      <c r="F1114" s="49">
        <v>3</v>
      </c>
      <c r="G1114" s="49" t="s">
        <v>327</v>
      </c>
      <c r="H1114" s="49" t="s">
        <v>322</v>
      </c>
      <c r="I1114" s="49" t="s">
        <v>323</v>
      </c>
      <c r="J1114" s="47">
        <v>14874</v>
      </c>
      <c r="K1114" s="47" t="s">
        <v>43</v>
      </c>
      <c r="L1114" s="47" t="s">
        <v>43</v>
      </c>
      <c r="M1114" s="47" t="s">
        <v>43</v>
      </c>
      <c r="N1114" s="47" t="s">
        <v>43</v>
      </c>
      <c r="O1114" s="47" t="s">
        <v>43</v>
      </c>
      <c r="P1114" s="47" t="s">
        <v>43</v>
      </c>
      <c r="Q1114" s="47" t="s">
        <v>43</v>
      </c>
      <c r="R1114" s="47" t="s">
        <v>43</v>
      </c>
      <c r="S1114" s="47" t="s">
        <v>43</v>
      </c>
      <c r="T1114" s="47" t="s">
        <v>324</v>
      </c>
      <c r="U1114" s="47" t="s">
        <v>41</v>
      </c>
      <c r="V1114" s="50" t="s">
        <v>46</v>
      </c>
      <c r="W1114" s="62"/>
    </row>
    <row r="1115" spans="1:23" x14ac:dyDescent="0.3">
      <c r="A1115" s="47">
        <v>14875</v>
      </c>
      <c r="B1115" s="47">
        <v>1529</v>
      </c>
      <c r="C1115" s="47">
        <v>53200438</v>
      </c>
      <c r="D1115" s="47" t="s">
        <v>2509</v>
      </c>
      <c r="E1115" s="48" t="s">
        <v>2510</v>
      </c>
      <c r="F1115" s="49">
        <v>9</v>
      </c>
      <c r="G1115" s="49" t="s">
        <v>327</v>
      </c>
      <c r="H1115" s="49" t="s">
        <v>322</v>
      </c>
      <c r="I1115" s="49" t="s">
        <v>323</v>
      </c>
      <c r="J1115" s="47">
        <v>14875</v>
      </c>
      <c r="K1115" s="47" t="s">
        <v>43</v>
      </c>
      <c r="L1115" s="47" t="s">
        <v>43</v>
      </c>
      <c r="M1115" s="47" t="s">
        <v>43</v>
      </c>
      <c r="N1115" s="47" t="s">
        <v>43</v>
      </c>
      <c r="O1115" s="47" t="s">
        <v>43</v>
      </c>
      <c r="P1115" s="47" t="s">
        <v>43</v>
      </c>
      <c r="Q1115" s="47" t="s">
        <v>43</v>
      </c>
      <c r="R1115" s="47" t="s">
        <v>43</v>
      </c>
      <c r="S1115" s="47" t="s">
        <v>43</v>
      </c>
      <c r="T1115" s="47" t="s">
        <v>324</v>
      </c>
      <c r="U1115" s="47" t="s">
        <v>41</v>
      </c>
      <c r="V1115" s="50" t="s">
        <v>46</v>
      </c>
      <c r="W1115" s="62"/>
    </row>
    <row r="1116" spans="1:23" x14ac:dyDescent="0.3">
      <c r="A1116" s="47">
        <v>14876</v>
      </c>
      <c r="B1116" s="47">
        <v>1530</v>
      </c>
      <c r="C1116" s="47">
        <v>53200438</v>
      </c>
      <c r="D1116" s="47" t="s">
        <v>2511</v>
      </c>
      <c r="E1116" s="48" t="s">
        <v>2512</v>
      </c>
      <c r="F1116" s="49">
        <v>6</v>
      </c>
      <c r="G1116" s="49" t="s">
        <v>327</v>
      </c>
      <c r="H1116" s="49" t="s">
        <v>322</v>
      </c>
      <c r="I1116" s="49" t="s">
        <v>323</v>
      </c>
      <c r="J1116" s="47">
        <v>14876</v>
      </c>
      <c r="K1116" s="47" t="s">
        <v>43</v>
      </c>
      <c r="L1116" s="47" t="s">
        <v>43</v>
      </c>
      <c r="M1116" s="47" t="s">
        <v>43</v>
      </c>
      <c r="N1116" s="47" t="s">
        <v>43</v>
      </c>
      <c r="O1116" s="47" t="s">
        <v>43</v>
      </c>
      <c r="P1116" s="47" t="s">
        <v>43</v>
      </c>
      <c r="Q1116" s="47" t="s">
        <v>43</v>
      </c>
      <c r="R1116" s="47" t="s">
        <v>43</v>
      </c>
      <c r="S1116" s="47" t="s">
        <v>43</v>
      </c>
      <c r="T1116" s="47" t="s">
        <v>324</v>
      </c>
      <c r="U1116" s="47" t="s">
        <v>41</v>
      </c>
      <c r="V1116" s="50" t="s">
        <v>46</v>
      </c>
      <c r="W1116" s="62"/>
    </row>
    <row r="1117" spans="1:23" x14ac:dyDescent="0.3">
      <c r="A1117" s="47">
        <v>14877</v>
      </c>
      <c r="B1117" s="47">
        <v>1531</v>
      </c>
      <c r="C1117" s="47">
        <v>53200438</v>
      </c>
      <c r="D1117" s="47" t="s">
        <v>2513</v>
      </c>
      <c r="E1117" s="48" t="s">
        <v>2514</v>
      </c>
      <c r="F1117" s="49">
        <v>1</v>
      </c>
      <c r="G1117" s="49" t="s">
        <v>327</v>
      </c>
      <c r="H1117" s="49" t="s">
        <v>322</v>
      </c>
      <c r="I1117" s="49" t="s">
        <v>323</v>
      </c>
      <c r="J1117" s="47">
        <v>14877</v>
      </c>
      <c r="K1117" s="47" t="s">
        <v>43</v>
      </c>
      <c r="L1117" s="47" t="s">
        <v>43</v>
      </c>
      <c r="M1117" s="47" t="s">
        <v>43</v>
      </c>
      <c r="N1117" s="47" t="s">
        <v>43</v>
      </c>
      <c r="O1117" s="47" t="s">
        <v>43</v>
      </c>
      <c r="P1117" s="47" t="s">
        <v>43</v>
      </c>
      <c r="Q1117" s="47" t="s">
        <v>43</v>
      </c>
      <c r="R1117" s="47" t="s">
        <v>43</v>
      </c>
      <c r="S1117" s="47" t="s">
        <v>43</v>
      </c>
      <c r="T1117" s="47" t="s">
        <v>324</v>
      </c>
      <c r="U1117" s="47" t="s">
        <v>41</v>
      </c>
      <c r="V1117" s="50" t="s">
        <v>46</v>
      </c>
      <c r="W1117" s="62"/>
    </row>
    <row r="1118" spans="1:23" ht="33.6" x14ac:dyDescent="0.3">
      <c r="A1118" s="47">
        <v>14878</v>
      </c>
      <c r="B1118" s="47">
        <v>1532</v>
      </c>
      <c r="C1118" s="47">
        <v>53200438</v>
      </c>
      <c r="D1118" s="47" t="s">
        <v>2515</v>
      </c>
      <c r="E1118" s="48" t="s">
        <v>2516</v>
      </c>
      <c r="F1118" s="49">
        <v>1</v>
      </c>
      <c r="G1118" s="49" t="s">
        <v>327</v>
      </c>
      <c r="H1118" s="49" t="s">
        <v>322</v>
      </c>
      <c r="I1118" s="49" t="s">
        <v>323</v>
      </c>
      <c r="J1118" s="47">
        <v>14878</v>
      </c>
      <c r="K1118" s="47" t="s">
        <v>43</v>
      </c>
      <c r="L1118" s="47" t="s">
        <v>43</v>
      </c>
      <c r="M1118" s="47" t="s">
        <v>43</v>
      </c>
      <c r="N1118" s="47" t="s">
        <v>43</v>
      </c>
      <c r="O1118" s="47" t="s">
        <v>43</v>
      </c>
      <c r="P1118" s="47" t="s">
        <v>43</v>
      </c>
      <c r="Q1118" s="47" t="s">
        <v>43</v>
      </c>
      <c r="R1118" s="47" t="s">
        <v>43</v>
      </c>
      <c r="S1118" s="47" t="s">
        <v>43</v>
      </c>
      <c r="T1118" s="47" t="s">
        <v>324</v>
      </c>
      <c r="U1118" s="47" t="s">
        <v>41</v>
      </c>
      <c r="V1118" s="50" t="s">
        <v>46</v>
      </c>
      <c r="W1118" s="62"/>
    </row>
    <row r="1119" spans="1:23" ht="33.6" x14ac:dyDescent="0.3">
      <c r="A1119" s="47">
        <v>14879</v>
      </c>
      <c r="B1119" s="47">
        <v>1533</v>
      </c>
      <c r="C1119" s="47">
        <v>53200438</v>
      </c>
      <c r="D1119" s="47" t="s">
        <v>2517</v>
      </c>
      <c r="E1119" s="48" t="s">
        <v>2518</v>
      </c>
      <c r="F1119" s="49">
        <v>15</v>
      </c>
      <c r="G1119" s="49" t="s">
        <v>327</v>
      </c>
      <c r="H1119" s="49" t="s">
        <v>322</v>
      </c>
      <c r="I1119" s="49" t="s">
        <v>323</v>
      </c>
      <c r="J1119" s="47">
        <v>14879</v>
      </c>
      <c r="K1119" s="47" t="s">
        <v>43</v>
      </c>
      <c r="L1119" s="47" t="s">
        <v>43</v>
      </c>
      <c r="M1119" s="47" t="s">
        <v>43</v>
      </c>
      <c r="N1119" s="47" t="s">
        <v>43</v>
      </c>
      <c r="O1119" s="47" t="s">
        <v>43</v>
      </c>
      <c r="P1119" s="47" t="s">
        <v>43</v>
      </c>
      <c r="Q1119" s="47" t="s">
        <v>43</v>
      </c>
      <c r="R1119" s="47" t="s">
        <v>43</v>
      </c>
      <c r="S1119" s="47" t="s">
        <v>43</v>
      </c>
      <c r="T1119" s="47" t="s">
        <v>324</v>
      </c>
      <c r="U1119" s="47" t="s">
        <v>41</v>
      </c>
      <c r="V1119" s="50" t="s">
        <v>46</v>
      </c>
      <c r="W1119" s="62"/>
    </row>
    <row r="1120" spans="1:23" ht="33.6" x14ac:dyDescent="0.3">
      <c r="A1120" s="47">
        <v>14880</v>
      </c>
      <c r="B1120" s="47">
        <v>1534</v>
      </c>
      <c r="C1120" s="47">
        <v>53200438</v>
      </c>
      <c r="D1120" s="47" t="s">
        <v>2519</v>
      </c>
      <c r="E1120" s="48" t="s">
        <v>2520</v>
      </c>
      <c r="F1120" s="49">
        <v>4</v>
      </c>
      <c r="G1120" s="49" t="s">
        <v>327</v>
      </c>
      <c r="H1120" s="49" t="s">
        <v>322</v>
      </c>
      <c r="I1120" s="49" t="s">
        <v>323</v>
      </c>
      <c r="J1120" s="47">
        <v>14880</v>
      </c>
      <c r="K1120" s="47" t="s">
        <v>43</v>
      </c>
      <c r="L1120" s="47" t="s">
        <v>43</v>
      </c>
      <c r="M1120" s="47" t="s">
        <v>43</v>
      </c>
      <c r="N1120" s="47" t="s">
        <v>43</v>
      </c>
      <c r="O1120" s="47" t="s">
        <v>43</v>
      </c>
      <c r="P1120" s="47" t="s">
        <v>43</v>
      </c>
      <c r="Q1120" s="47" t="s">
        <v>43</v>
      </c>
      <c r="R1120" s="47" t="s">
        <v>43</v>
      </c>
      <c r="S1120" s="47" t="s">
        <v>43</v>
      </c>
      <c r="T1120" s="47" t="s">
        <v>324</v>
      </c>
      <c r="U1120" s="47" t="s">
        <v>41</v>
      </c>
      <c r="V1120" s="50" t="s">
        <v>46</v>
      </c>
      <c r="W1120" s="62"/>
    </row>
    <row r="1121" spans="1:23" ht="33.6" x14ac:dyDescent="0.3">
      <c r="A1121" s="47">
        <v>14881</v>
      </c>
      <c r="B1121" s="47">
        <v>1535</v>
      </c>
      <c r="C1121" s="47">
        <v>53200438</v>
      </c>
      <c r="D1121" s="47" t="s">
        <v>2521</v>
      </c>
      <c r="E1121" s="48" t="s">
        <v>2522</v>
      </c>
      <c r="F1121" s="49">
        <v>1</v>
      </c>
      <c r="G1121" s="49" t="s">
        <v>327</v>
      </c>
      <c r="H1121" s="49" t="s">
        <v>322</v>
      </c>
      <c r="I1121" s="49" t="s">
        <v>323</v>
      </c>
      <c r="J1121" s="47">
        <v>14881</v>
      </c>
      <c r="K1121" s="47" t="s">
        <v>43</v>
      </c>
      <c r="L1121" s="47" t="s">
        <v>43</v>
      </c>
      <c r="M1121" s="47" t="s">
        <v>43</v>
      </c>
      <c r="N1121" s="47" t="s">
        <v>43</v>
      </c>
      <c r="O1121" s="47" t="s">
        <v>43</v>
      </c>
      <c r="P1121" s="47" t="s">
        <v>43</v>
      </c>
      <c r="Q1121" s="47" t="s">
        <v>43</v>
      </c>
      <c r="R1121" s="47" t="s">
        <v>43</v>
      </c>
      <c r="S1121" s="47" t="s">
        <v>43</v>
      </c>
      <c r="T1121" s="47" t="s">
        <v>324</v>
      </c>
      <c r="U1121" s="47" t="s">
        <v>41</v>
      </c>
      <c r="V1121" s="50" t="s">
        <v>46</v>
      </c>
      <c r="W1121" s="62"/>
    </row>
    <row r="1122" spans="1:23" ht="33.6" x14ac:dyDescent="0.3">
      <c r="A1122" s="47">
        <v>14882</v>
      </c>
      <c r="B1122" s="47">
        <v>1536</v>
      </c>
      <c r="C1122" s="47">
        <v>53200438</v>
      </c>
      <c r="D1122" s="47" t="s">
        <v>2523</v>
      </c>
      <c r="E1122" s="48" t="s">
        <v>2524</v>
      </c>
      <c r="F1122" s="49">
        <v>1</v>
      </c>
      <c r="G1122" s="49" t="s">
        <v>327</v>
      </c>
      <c r="H1122" s="49" t="s">
        <v>322</v>
      </c>
      <c r="I1122" s="49" t="s">
        <v>323</v>
      </c>
      <c r="J1122" s="47">
        <v>14882</v>
      </c>
      <c r="K1122" s="47" t="s">
        <v>43</v>
      </c>
      <c r="L1122" s="47" t="s">
        <v>43</v>
      </c>
      <c r="M1122" s="47" t="s">
        <v>43</v>
      </c>
      <c r="N1122" s="47" t="s">
        <v>43</v>
      </c>
      <c r="O1122" s="47" t="s">
        <v>43</v>
      </c>
      <c r="P1122" s="47" t="s">
        <v>43</v>
      </c>
      <c r="Q1122" s="47" t="s">
        <v>43</v>
      </c>
      <c r="R1122" s="47" t="s">
        <v>43</v>
      </c>
      <c r="S1122" s="47" t="s">
        <v>43</v>
      </c>
      <c r="T1122" s="47" t="s">
        <v>324</v>
      </c>
      <c r="U1122" s="47" t="s">
        <v>41</v>
      </c>
      <c r="V1122" s="50" t="s">
        <v>46</v>
      </c>
      <c r="W1122" s="62"/>
    </row>
    <row r="1123" spans="1:23" ht="33.6" x14ac:dyDescent="0.3">
      <c r="A1123" s="47">
        <v>14883</v>
      </c>
      <c r="B1123" s="47">
        <v>1537</v>
      </c>
      <c r="C1123" s="47">
        <v>53200438</v>
      </c>
      <c r="D1123" s="47" t="s">
        <v>2525</v>
      </c>
      <c r="E1123" s="48" t="s">
        <v>2526</v>
      </c>
      <c r="F1123" s="49">
        <v>6</v>
      </c>
      <c r="G1123" s="49" t="s">
        <v>327</v>
      </c>
      <c r="H1123" s="49" t="s">
        <v>322</v>
      </c>
      <c r="I1123" s="49" t="s">
        <v>323</v>
      </c>
      <c r="J1123" s="47">
        <v>14883</v>
      </c>
      <c r="K1123" s="47" t="s">
        <v>43</v>
      </c>
      <c r="L1123" s="47" t="s">
        <v>43</v>
      </c>
      <c r="M1123" s="47" t="s">
        <v>43</v>
      </c>
      <c r="N1123" s="47" t="s">
        <v>43</v>
      </c>
      <c r="O1123" s="47" t="s">
        <v>43</v>
      </c>
      <c r="P1123" s="47" t="s">
        <v>43</v>
      </c>
      <c r="Q1123" s="47" t="s">
        <v>43</v>
      </c>
      <c r="R1123" s="47" t="s">
        <v>43</v>
      </c>
      <c r="S1123" s="47" t="s">
        <v>43</v>
      </c>
      <c r="T1123" s="47" t="s">
        <v>324</v>
      </c>
      <c r="U1123" s="47" t="s">
        <v>41</v>
      </c>
      <c r="V1123" s="50" t="s">
        <v>46</v>
      </c>
      <c r="W1123" s="62"/>
    </row>
    <row r="1124" spans="1:23" x14ac:dyDescent="0.3">
      <c r="A1124" s="47">
        <v>14884</v>
      </c>
      <c r="B1124" s="47">
        <v>1538</v>
      </c>
      <c r="C1124" s="47">
        <v>53200438</v>
      </c>
      <c r="D1124" s="47" t="s">
        <v>2527</v>
      </c>
      <c r="E1124" s="48" t="s">
        <v>2528</v>
      </c>
      <c r="F1124" s="49">
        <v>7</v>
      </c>
      <c r="G1124" s="49" t="s">
        <v>327</v>
      </c>
      <c r="H1124" s="49" t="s">
        <v>322</v>
      </c>
      <c r="I1124" s="49" t="s">
        <v>323</v>
      </c>
      <c r="J1124" s="47">
        <v>14884</v>
      </c>
      <c r="K1124" s="47" t="s">
        <v>43</v>
      </c>
      <c r="L1124" s="47" t="s">
        <v>43</v>
      </c>
      <c r="M1124" s="47" t="s">
        <v>43</v>
      </c>
      <c r="N1124" s="47" t="s">
        <v>43</v>
      </c>
      <c r="O1124" s="47" t="s">
        <v>43</v>
      </c>
      <c r="P1124" s="47" t="s">
        <v>43</v>
      </c>
      <c r="Q1124" s="47" t="s">
        <v>43</v>
      </c>
      <c r="R1124" s="47" t="s">
        <v>43</v>
      </c>
      <c r="S1124" s="47" t="s">
        <v>43</v>
      </c>
      <c r="T1124" s="47" t="s">
        <v>324</v>
      </c>
      <c r="U1124" s="47" t="s">
        <v>41</v>
      </c>
      <c r="V1124" s="50" t="s">
        <v>46</v>
      </c>
      <c r="W1124" s="62"/>
    </row>
    <row r="1125" spans="1:23" x14ac:dyDescent="0.3">
      <c r="A1125" s="47">
        <v>14885</v>
      </c>
      <c r="B1125" s="47">
        <v>1539</v>
      </c>
      <c r="C1125" s="47">
        <v>53200438</v>
      </c>
      <c r="D1125" s="47" t="s">
        <v>2529</v>
      </c>
      <c r="E1125" s="48" t="s">
        <v>2530</v>
      </c>
      <c r="F1125" s="49">
        <v>2</v>
      </c>
      <c r="G1125" s="49" t="s">
        <v>327</v>
      </c>
      <c r="H1125" s="49" t="s">
        <v>322</v>
      </c>
      <c r="I1125" s="49" t="s">
        <v>323</v>
      </c>
      <c r="J1125" s="47">
        <v>14885</v>
      </c>
      <c r="K1125" s="47" t="s">
        <v>43</v>
      </c>
      <c r="L1125" s="47" t="s">
        <v>43</v>
      </c>
      <c r="M1125" s="47" t="s">
        <v>43</v>
      </c>
      <c r="N1125" s="47" t="s">
        <v>43</v>
      </c>
      <c r="O1125" s="47" t="s">
        <v>43</v>
      </c>
      <c r="P1125" s="47" t="s">
        <v>43</v>
      </c>
      <c r="Q1125" s="47" t="s">
        <v>43</v>
      </c>
      <c r="R1125" s="47" t="s">
        <v>43</v>
      </c>
      <c r="S1125" s="47" t="s">
        <v>43</v>
      </c>
      <c r="T1125" s="47" t="s">
        <v>324</v>
      </c>
      <c r="U1125" s="47" t="s">
        <v>41</v>
      </c>
      <c r="V1125" s="50" t="s">
        <v>46</v>
      </c>
      <c r="W1125" s="62"/>
    </row>
    <row r="1126" spans="1:23" x14ac:dyDescent="0.3">
      <c r="A1126" s="47">
        <v>14886</v>
      </c>
      <c r="B1126" s="47">
        <v>1540</v>
      </c>
      <c r="C1126" s="47">
        <v>53200438</v>
      </c>
      <c r="D1126" s="47" t="s">
        <v>2531</v>
      </c>
      <c r="E1126" s="48" t="s">
        <v>2532</v>
      </c>
      <c r="F1126" s="49">
        <v>1</v>
      </c>
      <c r="G1126" s="49" t="s">
        <v>327</v>
      </c>
      <c r="H1126" s="49" t="s">
        <v>322</v>
      </c>
      <c r="I1126" s="49" t="s">
        <v>323</v>
      </c>
      <c r="J1126" s="47">
        <v>14886</v>
      </c>
      <c r="K1126" s="47" t="s">
        <v>43</v>
      </c>
      <c r="L1126" s="47" t="s">
        <v>43</v>
      </c>
      <c r="M1126" s="47" t="s">
        <v>43</v>
      </c>
      <c r="N1126" s="47" t="s">
        <v>43</v>
      </c>
      <c r="O1126" s="47" t="s">
        <v>43</v>
      </c>
      <c r="P1126" s="47" t="s">
        <v>43</v>
      </c>
      <c r="Q1126" s="47" t="s">
        <v>43</v>
      </c>
      <c r="R1126" s="47" t="s">
        <v>43</v>
      </c>
      <c r="S1126" s="47" t="s">
        <v>43</v>
      </c>
      <c r="T1126" s="47" t="s">
        <v>324</v>
      </c>
      <c r="U1126" s="47" t="s">
        <v>41</v>
      </c>
      <c r="V1126" s="50" t="s">
        <v>46</v>
      </c>
      <c r="W1126" s="62"/>
    </row>
    <row r="1127" spans="1:23" x14ac:dyDescent="0.3">
      <c r="A1127" s="47">
        <v>14887</v>
      </c>
      <c r="B1127" s="47">
        <v>1541</v>
      </c>
      <c r="C1127" s="47">
        <v>53200438</v>
      </c>
      <c r="D1127" s="47" t="s">
        <v>2533</v>
      </c>
      <c r="E1127" s="48" t="s">
        <v>2534</v>
      </c>
      <c r="F1127" s="49">
        <v>2</v>
      </c>
      <c r="G1127" s="49" t="s">
        <v>327</v>
      </c>
      <c r="H1127" s="49" t="s">
        <v>322</v>
      </c>
      <c r="I1127" s="49" t="s">
        <v>323</v>
      </c>
      <c r="J1127" s="47">
        <v>14887</v>
      </c>
      <c r="K1127" s="47" t="s">
        <v>43</v>
      </c>
      <c r="L1127" s="47" t="s">
        <v>43</v>
      </c>
      <c r="M1127" s="47" t="s">
        <v>43</v>
      </c>
      <c r="N1127" s="47" t="s">
        <v>43</v>
      </c>
      <c r="O1127" s="47" t="s">
        <v>43</v>
      </c>
      <c r="P1127" s="47" t="s">
        <v>43</v>
      </c>
      <c r="Q1127" s="47" t="s">
        <v>43</v>
      </c>
      <c r="R1127" s="47" t="s">
        <v>43</v>
      </c>
      <c r="S1127" s="47" t="s">
        <v>43</v>
      </c>
      <c r="T1127" s="47" t="s">
        <v>324</v>
      </c>
      <c r="U1127" s="47" t="s">
        <v>41</v>
      </c>
      <c r="V1127" s="50" t="s">
        <v>46</v>
      </c>
      <c r="W1127" s="62"/>
    </row>
    <row r="1128" spans="1:23" x14ac:dyDescent="0.3">
      <c r="A1128" s="47">
        <v>14888</v>
      </c>
      <c r="B1128" s="47">
        <v>1542</v>
      </c>
      <c r="C1128" s="47">
        <v>53200438</v>
      </c>
      <c r="D1128" s="47" t="s">
        <v>2535</v>
      </c>
      <c r="E1128" s="48" t="s">
        <v>2536</v>
      </c>
      <c r="F1128" s="49">
        <v>1</v>
      </c>
      <c r="G1128" s="49" t="s">
        <v>327</v>
      </c>
      <c r="H1128" s="49" t="s">
        <v>322</v>
      </c>
      <c r="I1128" s="49" t="s">
        <v>323</v>
      </c>
      <c r="J1128" s="47">
        <v>14888</v>
      </c>
      <c r="K1128" s="47" t="s">
        <v>43</v>
      </c>
      <c r="L1128" s="47" t="s">
        <v>43</v>
      </c>
      <c r="M1128" s="47" t="s">
        <v>43</v>
      </c>
      <c r="N1128" s="47" t="s">
        <v>43</v>
      </c>
      <c r="O1128" s="47" t="s">
        <v>43</v>
      </c>
      <c r="P1128" s="47" t="s">
        <v>43</v>
      </c>
      <c r="Q1128" s="47" t="s">
        <v>43</v>
      </c>
      <c r="R1128" s="47" t="s">
        <v>43</v>
      </c>
      <c r="S1128" s="47" t="s">
        <v>43</v>
      </c>
      <c r="T1128" s="47" t="s">
        <v>324</v>
      </c>
      <c r="U1128" s="47" t="s">
        <v>41</v>
      </c>
      <c r="V1128" s="50" t="s">
        <v>46</v>
      </c>
      <c r="W1128" s="62"/>
    </row>
    <row r="1129" spans="1:23" x14ac:dyDescent="0.3">
      <c r="A1129" s="47">
        <v>14889</v>
      </c>
      <c r="B1129" s="47">
        <v>1543</v>
      </c>
      <c r="C1129" s="47">
        <v>53200438</v>
      </c>
      <c r="D1129" s="47" t="s">
        <v>2537</v>
      </c>
      <c r="E1129" s="48" t="s">
        <v>2538</v>
      </c>
      <c r="F1129" s="49">
        <v>1</v>
      </c>
      <c r="G1129" s="49" t="s">
        <v>327</v>
      </c>
      <c r="H1129" s="49" t="s">
        <v>322</v>
      </c>
      <c r="I1129" s="49" t="s">
        <v>323</v>
      </c>
      <c r="J1129" s="47">
        <v>14889</v>
      </c>
      <c r="K1129" s="47" t="s">
        <v>43</v>
      </c>
      <c r="L1129" s="47" t="s">
        <v>43</v>
      </c>
      <c r="M1129" s="47" t="s">
        <v>43</v>
      </c>
      <c r="N1129" s="47" t="s">
        <v>43</v>
      </c>
      <c r="O1129" s="47" t="s">
        <v>43</v>
      </c>
      <c r="P1129" s="47" t="s">
        <v>43</v>
      </c>
      <c r="Q1129" s="47" t="s">
        <v>43</v>
      </c>
      <c r="R1129" s="47" t="s">
        <v>43</v>
      </c>
      <c r="S1129" s="47" t="s">
        <v>43</v>
      </c>
      <c r="T1129" s="47" t="s">
        <v>324</v>
      </c>
      <c r="U1129" s="47" t="s">
        <v>41</v>
      </c>
      <c r="V1129" s="50" t="s">
        <v>46</v>
      </c>
      <c r="W1129" s="62"/>
    </row>
    <row r="1130" spans="1:23" x14ac:dyDescent="0.3">
      <c r="A1130" s="47">
        <v>14890</v>
      </c>
      <c r="B1130" s="47">
        <v>1544</v>
      </c>
      <c r="C1130" s="47">
        <v>53200438</v>
      </c>
      <c r="D1130" s="47" t="s">
        <v>2539</v>
      </c>
      <c r="E1130" s="48" t="s">
        <v>2540</v>
      </c>
      <c r="F1130" s="49">
        <v>6</v>
      </c>
      <c r="G1130" s="49" t="s">
        <v>327</v>
      </c>
      <c r="H1130" s="49" t="s">
        <v>322</v>
      </c>
      <c r="I1130" s="49" t="s">
        <v>323</v>
      </c>
      <c r="J1130" s="47">
        <v>14890</v>
      </c>
      <c r="K1130" s="47" t="s">
        <v>43</v>
      </c>
      <c r="L1130" s="47" t="s">
        <v>43</v>
      </c>
      <c r="M1130" s="47" t="s">
        <v>43</v>
      </c>
      <c r="N1130" s="47" t="s">
        <v>43</v>
      </c>
      <c r="O1130" s="47" t="s">
        <v>43</v>
      </c>
      <c r="P1130" s="47" t="s">
        <v>43</v>
      </c>
      <c r="Q1130" s="47" t="s">
        <v>43</v>
      </c>
      <c r="R1130" s="47" t="s">
        <v>43</v>
      </c>
      <c r="S1130" s="47" t="s">
        <v>43</v>
      </c>
      <c r="T1130" s="47" t="s">
        <v>324</v>
      </c>
      <c r="U1130" s="47" t="s">
        <v>41</v>
      </c>
      <c r="V1130" s="50" t="s">
        <v>46</v>
      </c>
      <c r="W1130" s="62"/>
    </row>
    <row r="1131" spans="1:23" x14ac:dyDescent="0.3">
      <c r="A1131" s="47">
        <v>14891</v>
      </c>
      <c r="B1131" s="47">
        <v>1545</v>
      </c>
      <c r="C1131" s="47">
        <v>53200438</v>
      </c>
      <c r="D1131" s="47" t="s">
        <v>2541</v>
      </c>
      <c r="E1131" s="48" t="s">
        <v>2542</v>
      </c>
      <c r="F1131" s="49">
        <v>6</v>
      </c>
      <c r="G1131" s="49" t="s">
        <v>327</v>
      </c>
      <c r="H1131" s="49" t="s">
        <v>322</v>
      </c>
      <c r="I1131" s="49" t="s">
        <v>323</v>
      </c>
      <c r="J1131" s="47">
        <v>14891</v>
      </c>
      <c r="K1131" s="47" t="s">
        <v>43</v>
      </c>
      <c r="L1131" s="47" t="s">
        <v>43</v>
      </c>
      <c r="M1131" s="47" t="s">
        <v>43</v>
      </c>
      <c r="N1131" s="47" t="s">
        <v>43</v>
      </c>
      <c r="O1131" s="47" t="s">
        <v>43</v>
      </c>
      <c r="P1131" s="47" t="s">
        <v>43</v>
      </c>
      <c r="Q1131" s="47" t="s">
        <v>43</v>
      </c>
      <c r="R1131" s="47" t="s">
        <v>43</v>
      </c>
      <c r="S1131" s="47" t="s">
        <v>43</v>
      </c>
      <c r="T1131" s="47" t="s">
        <v>324</v>
      </c>
      <c r="U1131" s="47" t="s">
        <v>41</v>
      </c>
      <c r="V1131" s="50" t="s">
        <v>46</v>
      </c>
      <c r="W1131" s="62"/>
    </row>
    <row r="1132" spans="1:23" ht="33.6" x14ac:dyDescent="0.3">
      <c r="A1132" s="47">
        <v>14893</v>
      </c>
      <c r="B1132" s="47">
        <v>1546</v>
      </c>
      <c r="C1132" s="47">
        <v>53200438</v>
      </c>
      <c r="D1132" s="47" t="s">
        <v>2543</v>
      </c>
      <c r="E1132" s="48" t="s">
        <v>2544</v>
      </c>
      <c r="F1132" s="49">
        <v>26</v>
      </c>
      <c r="G1132" s="49" t="s">
        <v>327</v>
      </c>
      <c r="H1132" s="49" t="s">
        <v>322</v>
      </c>
      <c r="I1132" s="49" t="s">
        <v>323</v>
      </c>
      <c r="J1132" s="47">
        <v>14893</v>
      </c>
      <c r="K1132" s="47" t="s">
        <v>43</v>
      </c>
      <c r="L1132" s="47" t="s">
        <v>43</v>
      </c>
      <c r="M1132" s="47" t="s">
        <v>43</v>
      </c>
      <c r="N1132" s="47" t="s">
        <v>43</v>
      </c>
      <c r="O1132" s="47" t="s">
        <v>43</v>
      </c>
      <c r="P1132" s="47" t="s">
        <v>43</v>
      </c>
      <c r="Q1132" s="47" t="s">
        <v>43</v>
      </c>
      <c r="R1132" s="47" t="s">
        <v>43</v>
      </c>
      <c r="S1132" s="47" t="s">
        <v>43</v>
      </c>
      <c r="T1132" s="47" t="s">
        <v>324</v>
      </c>
      <c r="U1132" s="47" t="s">
        <v>41</v>
      </c>
      <c r="V1132" s="50" t="s">
        <v>46</v>
      </c>
      <c r="W1132" s="62"/>
    </row>
    <row r="1133" spans="1:23" ht="33.6" x14ac:dyDescent="0.3">
      <c r="A1133" s="47">
        <v>14894</v>
      </c>
      <c r="B1133" s="47">
        <v>1547</v>
      </c>
      <c r="C1133" s="47">
        <v>53200438</v>
      </c>
      <c r="D1133" s="47" t="s">
        <v>2545</v>
      </c>
      <c r="E1133" s="48" t="s">
        <v>2546</v>
      </c>
      <c r="F1133" s="49">
        <v>46</v>
      </c>
      <c r="G1133" s="49" t="s">
        <v>327</v>
      </c>
      <c r="H1133" s="49" t="s">
        <v>322</v>
      </c>
      <c r="I1133" s="49" t="s">
        <v>323</v>
      </c>
      <c r="J1133" s="47">
        <v>14894</v>
      </c>
      <c r="K1133" s="47" t="s">
        <v>43</v>
      </c>
      <c r="L1133" s="47" t="s">
        <v>43</v>
      </c>
      <c r="M1133" s="47" t="s">
        <v>43</v>
      </c>
      <c r="N1133" s="47" t="s">
        <v>43</v>
      </c>
      <c r="O1133" s="47" t="s">
        <v>43</v>
      </c>
      <c r="P1133" s="47" t="s">
        <v>43</v>
      </c>
      <c r="Q1133" s="47" t="s">
        <v>43</v>
      </c>
      <c r="R1133" s="47" t="s">
        <v>43</v>
      </c>
      <c r="S1133" s="47" t="s">
        <v>43</v>
      </c>
      <c r="T1133" s="47" t="s">
        <v>324</v>
      </c>
      <c r="U1133" s="47" t="s">
        <v>41</v>
      </c>
      <c r="V1133" s="50" t="s">
        <v>46</v>
      </c>
      <c r="W1133" s="62"/>
    </row>
    <row r="1134" spans="1:23" x14ac:dyDescent="0.3">
      <c r="A1134" s="47">
        <v>14895</v>
      </c>
      <c r="B1134" s="47">
        <v>1548</v>
      </c>
      <c r="C1134" s="47">
        <v>53200438</v>
      </c>
      <c r="D1134" s="47" t="s">
        <v>2547</v>
      </c>
      <c r="E1134" s="48" t="s">
        <v>2548</v>
      </c>
      <c r="F1134" s="49">
        <v>5</v>
      </c>
      <c r="G1134" s="49" t="s">
        <v>327</v>
      </c>
      <c r="H1134" s="49" t="s">
        <v>322</v>
      </c>
      <c r="I1134" s="49" t="s">
        <v>323</v>
      </c>
      <c r="J1134" s="47">
        <v>14895</v>
      </c>
      <c r="K1134" s="47" t="s">
        <v>43</v>
      </c>
      <c r="L1134" s="47" t="s">
        <v>43</v>
      </c>
      <c r="M1134" s="47" t="s">
        <v>43</v>
      </c>
      <c r="N1134" s="47" t="s">
        <v>43</v>
      </c>
      <c r="O1134" s="47" t="s">
        <v>43</v>
      </c>
      <c r="P1134" s="47" t="s">
        <v>43</v>
      </c>
      <c r="Q1134" s="47" t="s">
        <v>43</v>
      </c>
      <c r="R1134" s="47" t="s">
        <v>43</v>
      </c>
      <c r="S1134" s="47" t="s">
        <v>43</v>
      </c>
      <c r="T1134" s="47" t="s">
        <v>324</v>
      </c>
      <c r="U1134" s="47" t="s">
        <v>41</v>
      </c>
      <c r="V1134" s="50" t="s">
        <v>46</v>
      </c>
      <c r="W1134" s="62"/>
    </row>
    <row r="1135" spans="1:23" x14ac:dyDescent="0.3">
      <c r="A1135" s="47">
        <v>14896</v>
      </c>
      <c r="B1135" s="47">
        <v>1549</v>
      </c>
      <c r="C1135" s="47">
        <v>53200438</v>
      </c>
      <c r="D1135" s="47" t="s">
        <v>2549</v>
      </c>
      <c r="E1135" s="48" t="s">
        <v>2550</v>
      </c>
      <c r="F1135" s="49">
        <v>5</v>
      </c>
      <c r="G1135" s="49" t="s">
        <v>327</v>
      </c>
      <c r="H1135" s="49" t="s">
        <v>322</v>
      </c>
      <c r="I1135" s="49" t="s">
        <v>323</v>
      </c>
      <c r="J1135" s="47">
        <v>14896</v>
      </c>
      <c r="K1135" s="47" t="s">
        <v>43</v>
      </c>
      <c r="L1135" s="47" t="s">
        <v>43</v>
      </c>
      <c r="M1135" s="47" t="s">
        <v>43</v>
      </c>
      <c r="N1135" s="47" t="s">
        <v>43</v>
      </c>
      <c r="O1135" s="47" t="s">
        <v>43</v>
      </c>
      <c r="P1135" s="47" t="s">
        <v>43</v>
      </c>
      <c r="Q1135" s="47" t="s">
        <v>43</v>
      </c>
      <c r="R1135" s="47" t="s">
        <v>43</v>
      </c>
      <c r="S1135" s="47" t="s">
        <v>43</v>
      </c>
      <c r="T1135" s="47" t="s">
        <v>324</v>
      </c>
      <c r="U1135" s="47" t="s">
        <v>41</v>
      </c>
      <c r="V1135" s="50" t="s">
        <v>46</v>
      </c>
      <c r="W1135" s="62"/>
    </row>
    <row r="1136" spans="1:23" ht="33.6" x14ac:dyDescent="0.3">
      <c r="A1136" s="47">
        <v>14898</v>
      </c>
      <c r="B1136" s="47">
        <v>1550</v>
      </c>
      <c r="C1136" s="47">
        <v>53200438</v>
      </c>
      <c r="D1136" s="47" t="s">
        <v>2551</v>
      </c>
      <c r="E1136" s="48" t="s">
        <v>2552</v>
      </c>
      <c r="F1136" s="49">
        <v>11</v>
      </c>
      <c r="G1136" s="49" t="s">
        <v>327</v>
      </c>
      <c r="H1136" s="49" t="s">
        <v>322</v>
      </c>
      <c r="I1136" s="49" t="s">
        <v>323</v>
      </c>
      <c r="J1136" s="47">
        <v>14898</v>
      </c>
      <c r="K1136" s="47" t="s">
        <v>43</v>
      </c>
      <c r="L1136" s="47" t="s">
        <v>43</v>
      </c>
      <c r="M1136" s="47" t="s">
        <v>43</v>
      </c>
      <c r="N1136" s="47" t="s">
        <v>43</v>
      </c>
      <c r="O1136" s="47" t="s">
        <v>43</v>
      </c>
      <c r="P1136" s="47" t="s">
        <v>43</v>
      </c>
      <c r="Q1136" s="47" t="s">
        <v>43</v>
      </c>
      <c r="R1136" s="47" t="s">
        <v>43</v>
      </c>
      <c r="S1136" s="47" t="s">
        <v>43</v>
      </c>
      <c r="T1136" s="47" t="s">
        <v>324</v>
      </c>
      <c r="U1136" s="47" t="s">
        <v>41</v>
      </c>
      <c r="V1136" s="50" t="s">
        <v>46</v>
      </c>
      <c r="W1136" s="62"/>
    </row>
    <row r="1137" spans="1:23" ht="33.6" x14ac:dyDescent="0.3">
      <c r="A1137" s="47">
        <v>14899</v>
      </c>
      <c r="B1137" s="47">
        <v>1551</v>
      </c>
      <c r="C1137" s="47">
        <v>53200438</v>
      </c>
      <c r="D1137" s="47" t="s">
        <v>2553</v>
      </c>
      <c r="E1137" s="48" t="s">
        <v>2554</v>
      </c>
      <c r="F1137" s="49">
        <v>2</v>
      </c>
      <c r="G1137" s="49" t="s">
        <v>327</v>
      </c>
      <c r="H1137" s="49" t="s">
        <v>322</v>
      </c>
      <c r="I1137" s="49" t="s">
        <v>323</v>
      </c>
      <c r="J1137" s="47">
        <v>14899</v>
      </c>
      <c r="K1137" s="47" t="s">
        <v>43</v>
      </c>
      <c r="L1137" s="47" t="s">
        <v>43</v>
      </c>
      <c r="M1137" s="47" t="s">
        <v>43</v>
      </c>
      <c r="N1137" s="47" t="s">
        <v>43</v>
      </c>
      <c r="O1137" s="47" t="s">
        <v>43</v>
      </c>
      <c r="P1137" s="47" t="s">
        <v>43</v>
      </c>
      <c r="Q1137" s="47" t="s">
        <v>43</v>
      </c>
      <c r="R1137" s="47" t="s">
        <v>43</v>
      </c>
      <c r="S1137" s="47" t="s">
        <v>43</v>
      </c>
      <c r="T1137" s="47" t="s">
        <v>324</v>
      </c>
      <c r="U1137" s="47" t="s">
        <v>41</v>
      </c>
      <c r="V1137" s="50" t="s">
        <v>46</v>
      </c>
      <c r="W1137" s="62"/>
    </row>
    <row r="1138" spans="1:23" x14ac:dyDescent="0.3">
      <c r="A1138" s="47">
        <v>14901</v>
      </c>
      <c r="B1138" s="47">
        <v>1552</v>
      </c>
      <c r="C1138" s="47">
        <v>53200438</v>
      </c>
      <c r="D1138" s="47" t="s">
        <v>2555</v>
      </c>
      <c r="E1138" s="48" t="s">
        <v>2556</v>
      </c>
      <c r="F1138" s="49">
        <v>153</v>
      </c>
      <c r="G1138" s="49" t="s">
        <v>327</v>
      </c>
      <c r="H1138" s="49" t="s">
        <v>322</v>
      </c>
      <c r="I1138" s="49" t="s">
        <v>323</v>
      </c>
      <c r="J1138" s="47">
        <v>14901</v>
      </c>
      <c r="K1138" s="47" t="s">
        <v>43</v>
      </c>
      <c r="L1138" s="47" t="s">
        <v>43</v>
      </c>
      <c r="M1138" s="47" t="s">
        <v>43</v>
      </c>
      <c r="N1138" s="47" t="s">
        <v>43</v>
      </c>
      <c r="O1138" s="47" t="s">
        <v>43</v>
      </c>
      <c r="P1138" s="47" t="s">
        <v>43</v>
      </c>
      <c r="Q1138" s="47" t="s">
        <v>43</v>
      </c>
      <c r="R1138" s="47" t="s">
        <v>43</v>
      </c>
      <c r="S1138" s="47" t="s">
        <v>43</v>
      </c>
      <c r="T1138" s="47" t="s">
        <v>324</v>
      </c>
      <c r="U1138" s="47" t="s">
        <v>41</v>
      </c>
      <c r="V1138" s="50" t="s">
        <v>46</v>
      </c>
      <c r="W1138" s="62"/>
    </row>
    <row r="1139" spans="1:23" x14ac:dyDescent="0.3">
      <c r="A1139" s="47">
        <v>14902</v>
      </c>
      <c r="B1139" s="47">
        <v>1553</v>
      </c>
      <c r="C1139" s="47">
        <v>53200438</v>
      </c>
      <c r="D1139" s="47" t="s">
        <v>2557</v>
      </c>
      <c r="E1139" s="48" t="s">
        <v>2558</v>
      </c>
      <c r="F1139" s="49">
        <v>12</v>
      </c>
      <c r="G1139" s="49" t="s">
        <v>327</v>
      </c>
      <c r="H1139" s="49" t="s">
        <v>322</v>
      </c>
      <c r="I1139" s="49" t="s">
        <v>323</v>
      </c>
      <c r="J1139" s="47">
        <v>14902</v>
      </c>
      <c r="K1139" s="47" t="s">
        <v>43</v>
      </c>
      <c r="L1139" s="47" t="s">
        <v>43</v>
      </c>
      <c r="M1139" s="47" t="s">
        <v>43</v>
      </c>
      <c r="N1139" s="47" t="s">
        <v>43</v>
      </c>
      <c r="O1139" s="47" t="s">
        <v>43</v>
      </c>
      <c r="P1139" s="47" t="s">
        <v>43</v>
      </c>
      <c r="Q1139" s="47" t="s">
        <v>43</v>
      </c>
      <c r="R1139" s="47" t="s">
        <v>43</v>
      </c>
      <c r="S1139" s="47" t="s">
        <v>43</v>
      </c>
      <c r="T1139" s="47" t="s">
        <v>324</v>
      </c>
      <c r="U1139" s="47" t="s">
        <v>41</v>
      </c>
      <c r="V1139" s="50" t="s">
        <v>46</v>
      </c>
      <c r="W1139" s="62"/>
    </row>
    <row r="1140" spans="1:23" x14ac:dyDescent="0.3">
      <c r="A1140" s="47">
        <v>14903</v>
      </c>
      <c r="B1140" s="47">
        <v>1554</v>
      </c>
      <c r="C1140" s="47">
        <v>53200438</v>
      </c>
      <c r="D1140" s="47" t="s">
        <v>2559</v>
      </c>
      <c r="E1140" s="48" t="s">
        <v>2560</v>
      </c>
      <c r="F1140" s="49">
        <v>12</v>
      </c>
      <c r="G1140" s="49" t="s">
        <v>327</v>
      </c>
      <c r="H1140" s="49" t="s">
        <v>322</v>
      </c>
      <c r="I1140" s="49" t="s">
        <v>323</v>
      </c>
      <c r="J1140" s="47">
        <v>14903</v>
      </c>
      <c r="K1140" s="47" t="s">
        <v>43</v>
      </c>
      <c r="L1140" s="47" t="s">
        <v>43</v>
      </c>
      <c r="M1140" s="47" t="s">
        <v>43</v>
      </c>
      <c r="N1140" s="47" t="s">
        <v>43</v>
      </c>
      <c r="O1140" s="47" t="s">
        <v>43</v>
      </c>
      <c r="P1140" s="47" t="s">
        <v>43</v>
      </c>
      <c r="Q1140" s="47" t="s">
        <v>43</v>
      </c>
      <c r="R1140" s="47" t="s">
        <v>43</v>
      </c>
      <c r="S1140" s="47" t="s">
        <v>43</v>
      </c>
      <c r="T1140" s="47" t="s">
        <v>324</v>
      </c>
      <c r="U1140" s="47" t="s">
        <v>41</v>
      </c>
      <c r="V1140" s="50" t="s">
        <v>46</v>
      </c>
      <c r="W1140" s="62"/>
    </row>
    <row r="1141" spans="1:23" x14ac:dyDescent="0.3">
      <c r="A1141" s="47">
        <v>14904</v>
      </c>
      <c r="B1141" s="47">
        <v>1555</v>
      </c>
      <c r="C1141" s="47">
        <v>53200438</v>
      </c>
      <c r="D1141" s="47" t="s">
        <v>2561</v>
      </c>
      <c r="E1141" s="48" t="s">
        <v>2562</v>
      </c>
      <c r="F1141" s="49">
        <v>3</v>
      </c>
      <c r="G1141" s="49" t="s">
        <v>327</v>
      </c>
      <c r="H1141" s="49" t="s">
        <v>322</v>
      </c>
      <c r="I1141" s="49" t="s">
        <v>323</v>
      </c>
      <c r="J1141" s="47">
        <v>14904</v>
      </c>
      <c r="K1141" s="47" t="s">
        <v>43</v>
      </c>
      <c r="L1141" s="47" t="s">
        <v>43</v>
      </c>
      <c r="M1141" s="47" t="s">
        <v>43</v>
      </c>
      <c r="N1141" s="47" t="s">
        <v>43</v>
      </c>
      <c r="O1141" s="47" t="s">
        <v>43</v>
      </c>
      <c r="P1141" s="47" t="s">
        <v>43</v>
      </c>
      <c r="Q1141" s="47" t="s">
        <v>43</v>
      </c>
      <c r="R1141" s="47" t="s">
        <v>43</v>
      </c>
      <c r="S1141" s="47" t="s">
        <v>43</v>
      </c>
      <c r="T1141" s="47" t="s">
        <v>324</v>
      </c>
      <c r="U1141" s="47" t="s">
        <v>41</v>
      </c>
      <c r="V1141" s="50" t="s">
        <v>46</v>
      </c>
      <c r="W1141" s="62"/>
    </row>
    <row r="1142" spans="1:23" x14ac:dyDescent="0.3">
      <c r="A1142" s="47">
        <v>14906</v>
      </c>
      <c r="B1142" s="47">
        <v>1556</v>
      </c>
      <c r="C1142" s="47">
        <v>53200438</v>
      </c>
      <c r="D1142" s="47" t="s">
        <v>2563</v>
      </c>
      <c r="E1142" s="48" t="s">
        <v>2564</v>
      </c>
      <c r="F1142" s="49">
        <v>366</v>
      </c>
      <c r="G1142" s="49" t="s">
        <v>327</v>
      </c>
      <c r="H1142" s="49" t="s">
        <v>322</v>
      </c>
      <c r="I1142" s="49" t="s">
        <v>323</v>
      </c>
      <c r="J1142" s="47">
        <v>14906</v>
      </c>
      <c r="K1142" s="47" t="s">
        <v>43</v>
      </c>
      <c r="L1142" s="47" t="s">
        <v>43</v>
      </c>
      <c r="M1142" s="47" t="s">
        <v>43</v>
      </c>
      <c r="N1142" s="47" t="s">
        <v>43</v>
      </c>
      <c r="O1142" s="47" t="s">
        <v>43</v>
      </c>
      <c r="P1142" s="47" t="s">
        <v>43</v>
      </c>
      <c r="Q1142" s="47" t="s">
        <v>43</v>
      </c>
      <c r="R1142" s="47" t="s">
        <v>43</v>
      </c>
      <c r="S1142" s="47" t="s">
        <v>43</v>
      </c>
      <c r="T1142" s="47" t="s">
        <v>324</v>
      </c>
      <c r="U1142" s="47" t="s">
        <v>41</v>
      </c>
      <c r="V1142" s="50" t="s">
        <v>46</v>
      </c>
      <c r="W1142" s="62"/>
    </row>
    <row r="1143" spans="1:23" x14ac:dyDescent="0.3">
      <c r="A1143" s="47">
        <v>14907</v>
      </c>
      <c r="B1143" s="47">
        <v>1557</v>
      </c>
      <c r="C1143" s="47">
        <v>53200438</v>
      </c>
      <c r="D1143" s="47" t="s">
        <v>2565</v>
      </c>
      <c r="E1143" s="48" t="s">
        <v>2566</v>
      </c>
      <c r="F1143" s="49">
        <v>508</v>
      </c>
      <c r="G1143" s="49" t="s">
        <v>327</v>
      </c>
      <c r="H1143" s="49" t="s">
        <v>322</v>
      </c>
      <c r="I1143" s="49" t="s">
        <v>323</v>
      </c>
      <c r="J1143" s="47">
        <v>14907</v>
      </c>
      <c r="K1143" s="47" t="s">
        <v>43</v>
      </c>
      <c r="L1143" s="47" t="s">
        <v>43</v>
      </c>
      <c r="M1143" s="47" t="s">
        <v>43</v>
      </c>
      <c r="N1143" s="47" t="s">
        <v>43</v>
      </c>
      <c r="O1143" s="47" t="s">
        <v>43</v>
      </c>
      <c r="P1143" s="47" t="s">
        <v>43</v>
      </c>
      <c r="Q1143" s="47" t="s">
        <v>43</v>
      </c>
      <c r="R1143" s="47" t="s">
        <v>43</v>
      </c>
      <c r="S1143" s="47" t="s">
        <v>43</v>
      </c>
      <c r="T1143" s="47" t="s">
        <v>324</v>
      </c>
      <c r="U1143" s="47" t="s">
        <v>41</v>
      </c>
      <c r="V1143" s="50" t="s">
        <v>46</v>
      </c>
      <c r="W1143" s="62"/>
    </row>
    <row r="1144" spans="1:23" x14ac:dyDescent="0.3">
      <c r="A1144" s="47">
        <v>14908</v>
      </c>
      <c r="B1144" s="47">
        <v>1558</v>
      </c>
      <c r="C1144" s="47">
        <v>53200438</v>
      </c>
      <c r="D1144" s="47" t="s">
        <v>2567</v>
      </c>
      <c r="E1144" s="48" t="s">
        <v>2568</v>
      </c>
      <c r="F1144" s="49">
        <v>948</v>
      </c>
      <c r="G1144" s="49" t="s">
        <v>327</v>
      </c>
      <c r="H1144" s="49" t="s">
        <v>322</v>
      </c>
      <c r="I1144" s="49" t="s">
        <v>323</v>
      </c>
      <c r="J1144" s="47">
        <v>14908</v>
      </c>
      <c r="K1144" s="47" t="s">
        <v>43</v>
      </c>
      <c r="L1144" s="47" t="s">
        <v>43</v>
      </c>
      <c r="M1144" s="47" t="s">
        <v>43</v>
      </c>
      <c r="N1144" s="47" t="s">
        <v>43</v>
      </c>
      <c r="O1144" s="47" t="s">
        <v>43</v>
      </c>
      <c r="P1144" s="47" t="s">
        <v>43</v>
      </c>
      <c r="Q1144" s="47" t="s">
        <v>43</v>
      </c>
      <c r="R1144" s="47" t="s">
        <v>43</v>
      </c>
      <c r="S1144" s="47" t="s">
        <v>43</v>
      </c>
      <c r="T1144" s="47" t="s">
        <v>324</v>
      </c>
      <c r="U1144" s="47" t="s">
        <v>41</v>
      </c>
      <c r="V1144" s="50" t="s">
        <v>46</v>
      </c>
      <c r="W1144" s="62"/>
    </row>
    <row r="1145" spans="1:23" x14ac:dyDescent="0.3">
      <c r="A1145" s="47">
        <v>14909</v>
      </c>
      <c r="B1145" s="47">
        <v>1559</v>
      </c>
      <c r="C1145" s="47">
        <v>53200438</v>
      </c>
      <c r="D1145" s="47" t="s">
        <v>2569</v>
      </c>
      <c r="E1145" s="48" t="s">
        <v>2570</v>
      </c>
      <c r="F1145" s="49">
        <v>6</v>
      </c>
      <c r="G1145" s="49" t="s">
        <v>327</v>
      </c>
      <c r="H1145" s="49" t="s">
        <v>322</v>
      </c>
      <c r="I1145" s="49" t="s">
        <v>323</v>
      </c>
      <c r="J1145" s="47">
        <v>14909</v>
      </c>
      <c r="K1145" s="47" t="s">
        <v>43</v>
      </c>
      <c r="L1145" s="47" t="s">
        <v>43</v>
      </c>
      <c r="M1145" s="47" t="s">
        <v>43</v>
      </c>
      <c r="N1145" s="47" t="s">
        <v>43</v>
      </c>
      <c r="O1145" s="47" t="s">
        <v>43</v>
      </c>
      <c r="P1145" s="47" t="s">
        <v>43</v>
      </c>
      <c r="Q1145" s="47" t="s">
        <v>43</v>
      </c>
      <c r="R1145" s="47" t="s">
        <v>43</v>
      </c>
      <c r="S1145" s="47" t="s">
        <v>43</v>
      </c>
      <c r="T1145" s="47" t="s">
        <v>324</v>
      </c>
      <c r="U1145" s="47" t="s">
        <v>41</v>
      </c>
      <c r="V1145" s="50" t="s">
        <v>46</v>
      </c>
      <c r="W1145" s="62"/>
    </row>
    <row r="1146" spans="1:23" x14ac:dyDescent="0.3">
      <c r="A1146" s="47">
        <v>14910</v>
      </c>
      <c r="B1146" s="47">
        <v>1560</v>
      </c>
      <c r="C1146" s="47">
        <v>53200438</v>
      </c>
      <c r="D1146" s="47" t="s">
        <v>2571</v>
      </c>
      <c r="E1146" s="48" t="s">
        <v>2572</v>
      </c>
      <c r="F1146" s="49">
        <v>60</v>
      </c>
      <c r="G1146" s="49" t="s">
        <v>327</v>
      </c>
      <c r="H1146" s="49" t="s">
        <v>322</v>
      </c>
      <c r="I1146" s="49" t="s">
        <v>323</v>
      </c>
      <c r="J1146" s="47">
        <v>14910</v>
      </c>
      <c r="K1146" s="47" t="s">
        <v>43</v>
      </c>
      <c r="L1146" s="47" t="s">
        <v>43</v>
      </c>
      <c r="M1146" s="47" t="s">
        <v>43</v>
      </c>
      <c r="N1146" s="47" t="s">
        <v>43</v>
      </c>
      <c r="O1146" s="47" t="s">
        <v>43</v>
      </c>
      <c r="P1146" s="47" t="s">
        <v>43</v>
      </c>
      <c r="Q1146" s="47" t="s">
        <v>43</v>
      </c>
      <c r="R1146" s="47" t="s">
        <v>43</v>
      </c>
      <c r="S1146" s="47" t="s">
        <v>43</v>
      </c>
      <c r="T1146" s="47" t="s">
        <v>324</v>
      </c>
      <c r="U1146" s="47" t="s">
        <v>41</v>
      </c>
      <c r="V1146" s="50" t="s">
        <v>46</v>
      </c>
      <c r="W1146" s="62"/>
    </row>
    <row r="1147" spans="1:23" x14ac:dyDescent="0.3">
      <c r="A1147" s="47">
        <v>14911</v>
      </c>
      <c r="B1147" s="47">
        <v>1561</v>
      </c>
      <c r="C1147" s="47">
        <v>53200438</v>
      </c>
      <c r="D1147" s="47" t="s">
        <v>2573</v>
      </c>
      <c r="E1147" s="48" t="s">
        <v>2574</v>
      </c>
      <c r="F1147" s="49">
        <v>96</v>
      </c>
      <c r="G1147" s="49" t="s">
        <v>327</v>
      </c>
      <c r="H1147" s="49" t="s">
        <v>322</v>
      </c>
      <c r="I1147" s="49" t="s">
        <v>323</v>
      </c>
      <c r="J1147" s="47">
        <v>14911</v>
      </c>
      <c r="K1147" s="47" t="s">
        <v>43</v>
      </c>
      <c r="L1147" s="47" t="s">
        <v>43</v>
      </c>
      <c r="M1147" s="47" t="s">
        <v>43</v>
      </c>
      <c r="N1147" s="47" t="s">
        <v>43</v>
      </c>
      <c r="O1147" s="47" t="s">
        <v>43</v>
      </c>
      <c r="P1147" s="47" t="s">
        <v>43</v>
      </c>
      <c r="Q1147" s="47" t="s">
        <v>43</v>
      </c>
      <c r="R1147" s="47" t="s">
        <v>43</v>
      </c>
      <c r="S1147" s="47" t="s">
        <v>43</v>
      </c>
      <c r="T1147" s="47" t="s">
        <v>324</v>
      </c>
      <c r="U1147" s="47" t="s">
        <v>41</v>
      </c>
      <c r="V1147" s="50" t="s">
        <v>46</v>
      </c>
      <c r="W1147" s="62"/>
    </row>
    <row r="1148" spans="1:23" x14ac:dyDescent="0.3">
      <c r="A1148" s="47">
        <v>14912</v>
      </c>
      <c r="B1148" s="47">
        <v>1562</v>
      </c>
      <c r="C1148" s="47">
        <v>53200438</v>
      </c>
      <c r="D1148" s="47" t="s">
        <v>2575</v>
      </c>
      <c r="E1148" s="48" t="s">
        <v>2576</v>
      </c>
      <c r="F1148" s="49">
        <v>264</v>
      </c>
      <c r="G1148" s="49" t="s">
        <v>327</v>
      </c>
      <c r="H1148" s="49" t="s">
        <v>322</v>
      </c>
      <c r="I1148" s="49" t="s">
        <v>323</v>
      </c>
      <c r="J1148" s="47">
        <v>14912</v>
      </c>
      <c r="K1148" s="47" t="s">
        <v>43</v>
      </c>
      <c r="L1148" s="47" t="s">
        <v>43</v>
      </c>
      <c r="M1148" s="47" t="s">
        <v>43</v>
      </c>
      <c r="N1148" s="47" t="s">
        <v>43</v>
      </c>
      <c r="O1148" s="47" t="s">
        <v>43</v>
      </c>
      <c r="P1148" s="47" t="s">
        <v>43</v>
      </c>
      <c r="Q1148" s="47" t="s">
        <v>43</v>
      </c>
      <c r="R1148" s="47" t="s">
        <v>43</v>
      </c>
      <c r="S1148" s="47" t="s">
        <v>43</v>
      </c>
      <c r="T1148" s="47" t="s">
        <v>324</v>
      </c>
      <c r="U1148" s="47" t="s">
        <v>41</v>
      </c>
      <c r="V1148" s="50" t="s">
        <v>46</v>
      </c>
      <c r="W1148" s="62"/>
    </row>
    <row r="1149" spans="1:23" ht="33.6" x14ac:dyDescent="0.3">
      <c r="A1149" s="47">
        <v>14916</v>
      </c>
      <c r="B1149" s="47">
        <v>1563</v>
      </c>
      <c r="C1149" s="47">
        <v>53200438</v>
      </c>
      <c r="D1149" s="47" t="s">
        <v>2577</v>
      </c>
      <c r="E1149" s="48" t="s">
        <v>2578</v>
      </c>
      <c r="F1149" s="49">
        <v>138</v>
      </c>
      <c r="G1149" s="49" t="s">
        <v>327</v>
      </c>
      <c r="H1149" s="49" t="s">
        <v>322</v>
      </c>
      <c r="I1149" s="49" t="s">
        <v>323</v>
      </c>
      <c r="J1149" s="47">
        <v>14916</v>
      </c>
      <c r="K1149" s="47" t="s">
        <v>43</v>
      </c>
      <c r="L1149" s="47" t="s">
        <v>43</v>
      </c>
      <c r="M1149" s="47" t="s">
        <v>43</v>
      </c>
      <c r="N1149" s="47" t="s">
        <v>43</v>
      </c>
      <c r="O1149" s="47" t="s">
        <v>43</v>
      </c>
      <c r="P1149" s="47" t="s">
        <v>43</v>
      </c>
      <c r="Q1149" s="47" t="s">
        <v>43</v>
      </c>
      <c r="R1149" s="47" t="s">
        <v>43</v>
      </c>
      <c r="S1149" s="47" t="s">
        <v>43</v>
      </c>
      <c r="T1149" s="47" t="s">
        <v>324</v>
      </c>
      <c r="U1149" s="47" t="s">
        <v>41</v>
      </c>
      <c r="V1149" s="50" t="s">
        <v>46</v>
      </c>
      <c r="W1149" s="62"/>
    </row>
    <row r="1150" spans="1:23" ht="33.6" x14ac:dyDescent="0.3">
      <c r="A1150" s="47">
        <v>14919</v>
      </c>
      <c r="B1150" s="47">
        <v>1564</v>
      </c>
      <c r="C1150" s="47">
        <v>53200438</v>
      </c>
      <c r="D1150" s="47" t="s">
        <v>2579</v>
      </c>
      <c r="E1150" s="48" t="s">
        <v>2580</v>
      </c>
      <c r="F1150" s="49">
        <v>4</v>
      </c>
      <c r="G1150" s="49" t="s">
        <v>327</v>
      </c>
      <c r="H1150" s="49" t="s">
        <v>322</v>
      </c>
      <c r="I1150" s="49" t="s">
        <v>323</v>
      </c>
      <c r="J1150" s="47">
        <v>14919</v>
      </c>
      <c r="K1150" s="47" t="s">
        <v>43</v>
      </c>
      <c r="L1150" s="47" t="s">
        <v>43</v>
      </c>
      <c r="M1150" s="47" t="s">
        <v>43</v>
      </c>
      <c r="N1150" s="47" t="s">
        <v>43</v>
      </c>
      <c r="O1150" s="47" t="s">
        <v>43</v>
      </c>
      <c r="P1150" s="47" t="s">
        <v>43</v>
      </c>
      <c r="Q1150" s="47" t="s">
        <v>43</v>
      </c>
      <c r="R1150" s="47" t="s">
        <v>43</v>
      </c>
      <c r="S1150" s="47" t="s">
        <v>43</v>
      </c>
      <c r="T1150" s="47" t="s">
        <v>324</v>
      </c>
      <c r="U1150" s="47" t="s">
        <v>41</v>
      </c>
      <c r="V1150" s="50" t="s">
        <v>46</v>
      </c>
      <c r="W1150" s="62"/>
    </row>
    <row r="1151" spans="1:23" ht="33.6" x14ac:dyDescent="0.3">
      <c r="A1151" s="47">
        <v>14921</v>
      </c>
      <c r="B1151" s="47">
        <v>1565</v>
      </c>
      <c r="C1151" s="47">
        <v>53200438</v>
      </c>
      <c r="D1151" s="47" t="s">
        <v>2581</v>
      </c>
      <c r="E1151" s="48" t="s">
        <v>2582</v>
      </c>
      <c r="F1151" s="49">
        <v>4</v>
      </c>
      <c r="G1151" s="49" t="s">
        <v>327</v>
      </c>
      <c r="H1151" s="49" t="s">
        <v>322</v>
      </c>
      <c r="I1151" s="49" t="s">
        <v>323</v>
      </c>
      <c r="J1151" s="47">
        <v>14921</v>
      </c>
      <c r="K1151" s="47" t="s">
        <v>43</v>
      </c>
      <c r="L1151" s="47" t="s">
        <v>43</v>
      </c>
      <c r="M1151" s="47" t="s">
        <v>43</v>
      </c>
      <c r="N1151" s="47" t="s">
        <v>43</v>
      </c>
      <c r="O1151" s="47" t="s">
        <v>43</v>
      </c>
      <c r="P1151" s="47" t="s">
        <v>43</v>
      </c>
      <c r="Q1151" s="47" t="s">
        <v>43</v>
      </c>
      <c r="R1151" s="47" t="s">
        <v>43</v>
      </c>
      <c r="S1151" s="47" t="s">
        <v>43</v>
      </c>
      <c r="T1151" s="47" t="s">
        <v>324</v>
      </c>
      <c r="U1151" s="47" t="s">
        <v>41</v>
      </c>
      <c r="V1151" s="50" t="s">
        <v>46</v>
      </c>
      <c r="W1151" s="62"/>
    </row>
    <row r="1152" spans="1:23" x14ac:dyDescent="0.3">
      <c r="A1152" s="47">
        <v>14922</v>
      </c>
      <c r="B1152" s="47">
        <v>1566</v>
      </c>
      <c r="C1152" s="47">
        <v>53200438</v>
      </c>
      <c r="D1152" s="47" t="s">
        <v>2583</v>
      </c>
      <c r="E1152" s="48" t="s">
        <v>2584</v>
      </c>
      <c r="F1152" s="49">
        <v>12</v>
      </c>
      <c r="G1152" s="49" t="s">
        <v>327</v>
      </c>
      <c r="H1152" s="49" t="s">
        <v>322</v>
      </c>
      <c r="I1152" s="49" t="s">
        <v>323</v>
      </c>
      <c r="J1152" s="47">
        <v>14922</v>
      </c>
      <c r="K1152" s="47" t="s">
        <v>43</v>
      </c>
      <c r="L1152" s="47" t="s">
        <v>43</v>
      </c>
      <c r="M1152" s="47" t="s">
        <v>43</v>
      </c>
      <c r="N1152" s="47" t="s">
        <v>43</v>
      </c>
      <c r="O1152" s="47" t="s">
        <v>43</v>
      </c>
      <c r="P1152" s="47" t="s">
        <v>43</v>
      </c>
      <c r="Q1152" s="47" t="s">
        <v>43</v>
      </c>
      <c r="R1152" s="47" t="s">
        <v>43</v>
      </c>
      <c r="S1152" s="47" t="s">
        <v>43</v>
      </c>
      <c r="T1152" s="47" t="s">
        <v>324</v>
      </c>
      <c r="U1152" s="47" t="s">
        <v>41</v>
      </c>
      <c r="V1152" s="50" t="s">
        <v>46</v>
      </c>
      <c r="W1152" s="62"/>
    </row>
    <row r="1153" spans="1:23" x14ac:dyDescent="0.3">
      <c r="A1153" s="47">
        <v>14924</v>
      </c>
      <c r="B1153" s="47">
        <v>1567</v>
      </c>
      <c r="C1153" s="47">
        <v>53200438</v>
      </c>
      <c r="D1153" s="47" t="s">
        <v>2585</v>
      </c>
      <c r="E1153" s="48" t="s">
        <v>2586</v>
      </c>
      <c r="F1153" s="49">
        <v>12</v>
      </c>
      <c r="G1153" s="49" t="s">
        <v>327</v>
      </c>
      <c r="H1153" s="49" t="s">
        <v>322</v>
      </c>
      <c r="I1153" s="49" t="s">
        <v>323</v>
      </c>
      <c r="J1153" s="47">
        <v>14924</v>
      </c>
      <c r="K1153" s="47" t="s">
        <v>43</v>
      </c>
      <c r="L1153" s="47" t="s">
        <v>43</v>
      </c>
      <c r="M1153" s="47" t="s">
        <v>43</v>
      </c>
      <c r="N1153" s="47" t="s">
        <v>43</v>
      </c>
      <c r="O1153" s="47" t="s">
        <v>43</v>
      </c>
      <c r="P1153" s="47" t="s">
        <v>43</v>
      </c>
      <c r="Q1153" s="47" t="s">
        <v>43</v>
      </c>
      <c r="R1153" s="47" t="s">
        <v>43</v>
      </c>
      <c r="S1153" s="47" t="s">
        <v>43</v>
      </c>
      <c r="T1153" s="47" t="s">
        <v>324</v>
      </c>
      <c r="U1153" s="47" t="s">
        <v>41</v>
      </c>
      <c r="V1153" s="50" t="s">
        <v>46</v>
      </c>
      <c r="W1153" s="62"/>
    </row>
    <row r="1154" spans="1:23" ht="33.6" x14ac:dyDescent="0.3">
      <c r="A1154" s="47">
        <v>14925</v>
      </c>
      <c r="B1154" s="47">
        <v>1568</v>
      </c>
      <c r="C1154" s="47">
        <v>53200438</v>
      </c>
      <c r="D1154" s="47" t="s">
        <v>2587</v>
      </c>
      <c r="E1154" s="48" t="s">
        <v>2588</v>
      </c>
      <c r="F1154" s="49">
        <v>12</v>
      </c>
      <c r="G1154" s="49" t="s">
        <v>327</v>
      </c>
      <c r="H1154" s="49" t="s">
        <v>322</v>
      </c>
      <c r="I1154" s="49" t="s">
        <v>323</v>
      </c>
      <c r="J1154" s="47">
        <v>14925</v>
      </c>
      <c r="K1154" s="47" t="s">
        <v>43</v>
      </c>
      <c r="L1154" s="47" t="s">
        <v>43</v>
      </c>
      <c r="M1154" s="47" t="s">
        <v>43</v>
      </c>
      <c r="N1154" s="47" t="s">
        <v>43</v>
      </c>
      <c r="O1154" s="47" t="s">
        <v>43</v>
      </c>
      <c r="P1154" s="47" t="s">
        <v>43</v>
      </c>
      <c r="Q1154" s="47" t="s">
        <v>43</v>
      </c>
      <c r="R1154" s="47" t="s">
        <v>43</v>
      </c>
      <c r="S1154" s="47" t="s">
        <v>43</v>
      </c>
      <c r="T1154" s="47" t="s">
        <v>324</v>
      </c>
      <c r="U1154" s="47" t="s">
        <v>41</v>
      </c>
      <c r="V1154" s="50" t="s">
        <v>46</v>
      </c>
      <c r="W1154" s="62"/>
    </row>
    <row r="1155" spans="1:23" ht="33.6" x14ac:dyDescent="0.3">
      <c r="A1155" s="47">
        <v>14929</v>
      </c>
      <c r="B1155" s="47">
        <v>1569</v>
      </c>
      <c r="C1155" s="47">
        <v>53200438</v>
      </c>
      <c r="D1155" s="47" t="s">
        <v>2589</v>
      </c>
      <c r="E1155" s="48" t="s">
        <v>2590</v>
      </c>
      <c r="F1155" s="49">
        <v>3</v>
      </c>
      <c r="G1155" s="49" t="s">
        <v>327</v>
      </c>
      <c r="H1155" s="49" t="s">
        <v>322</v>
      </c>
      <c r="I1155" s="49" t="s">
        <v>323</v>
      </c>
      <c r="J1155" s="47">
        <v>14929</v>
      </c>
      <c r="K1155" s="47" t="s">
        <v>43</v>
      </c>
      <c r="L1155" s="47" t="s">
        <v>43</v>
      </c>
      <c r="M1155" s="47" t="s">
        <v>43</v>
      </c>
      <c r="N1155" s="47" t="s">
        <v>43</v>
      </c>
      <c r="O1155" s="47" t="s">
        <v>43</v>
      </c>
      <c r="P1155" s="47" t="s">
        <v>43</v>
      </c>
      <c r="Q1155" s="47" t="s">
        <v>43</v>
      </c>
      <c r="R1155" s="47" t="s">
        <v>43</v>
      </c>
      <c r="S1155" s="47" t="s">
        <v>43</v>
      </c>
      <c r="T1155" s="47" t="s">
        <v>324</v>
      </c>
      <c r="U1155" s="47" t="s">
        <v>41</v>
      </c>
      <c r="V1155" s="50" t="s">
        <v>46</v>
      </c>
      <c r="W1155" s="62"/>
    </row>
    <row r="1156" spans="1:23" x14ac:dyDescent="0.3">
      <c r="A1156" s="47">
        <v>14930</v>
      </c>
      <c r="B1156" s="47">
        <v>1570</v>
      </c>
      <c r="C1156" s="47">
        <v>53200438</v>
      </c>
      <c r="D1156" s="47" t="s">
        <v>2591</v>
      </c>
      <c r="E1156" s="48" t="s">
        <v>2592</v>
      </c>
      <c r="F1156" s="49">
        <v>12</v>
      </c>
      <c r="G1156" s="49" t="s">
        <v>327</v>
      </c>
      <c r="H1156" s="49" t="s">
        <v>322</v>
      </c>
      <c r="I1156" s="49" t="s">
        <v>323</v>
      </c>
      <c r="J1156" s="47">
        <v>14930</v>
      </c>
      <c r="K1156" s="47" t="s">
        <v>43</v>
      </c>
      <c r="L1156" s="47" t="s">
        <v>43</v>
      </c>
      <c r="M1156" s="47" t="s">
        <v>43</v>
      </c>
      <c r="N1156" s="47" t="s">
        <v>43</v>
      </c>
      <c r="O1156" s="47" t="s">
        <v>43</v>
      </c>
      <c r="P1156" s="47" t="s">
        <v>43</v>
      </c>
      <c r="Q1156" s="47" t="s">
        <v>43</v>
      </c>
      <c r="R1156" s="47" t="s">
        <v>43</v>
      </c>
      <c r="S1156" s="47" t="s">
        <v>43</v>
      </c>
      <c r="T1156" s="47" t="s">
        <v>324</v>
      </c>
      <c r="U1156" s="47" t="s">
        <v>41</v>
      </c>
      <c r="V1156" s="50" t="s">
        <v>46</v>
      </c>
      <c r="W1156" s="62"/>
    </row>
    <row r="1157" spans="1:23" ht="33.6" x14ac:dyDescent="0.3">
      <c r="A1157" s="47">
        <v>14931</v>
      </c>
      <c r="B1157" s="47">
        <v>1571</v>
      </c>
      <c r="C1157" s="47">
        <v>53200438</v>
      </c>
      <c r="D1157" s="47" t="s">
        <v>2593</v>
      </c>
      <c r="E1157" s="48" t="s">
        <v>2594</v>
      </c>
      <c r="F1157" s="49">
        <v>12</v>
      </c>
      <c r="G1157" s="49" t="s">
        <v>327</v>
      </c>
      <c r="H1157" s="49" t="s">
        <v>322</v>
      </c>
      <c r="I1157" s="49" t="s">
        <v>323</v>
      </c>
      <c r="J1157" s="47">
        <v>14931</v>
      </c>
      <c r="K1157" s="47" t="s">
        <v>43</v>
      </c>
      <c r="L1157" s="47" t="s">
        <v>43</v>
      </c>
      <c r="M1157" s="47" t="s">
        <v>43</v>
      </c>
      <c r="N1157" s="47" t="s">
        <v>43</v>
      </c>
      <c r="O1157" s="47" t="s">
        <v>43</v>
      </c>
      <c r="P1157" s="47" t="s">
        <v>43</v>
      </c>
      <c r="Q1157" s="47" t="s">
        <v>43</v>
      </c>
      <c r="R1157" s="47" t="s">
        <v>43</v>
      </c>
      <c r="S1157" s="47" t="s">
        <v>43</v>
      </c>
      <c r="T1157" s="47" t="s">
        <v>324</v>
      </c>
      <c r="U1157" s="47" t="s">
        <v>41</v>
      </c>
      <c r="V1157" s="50" t="s">
        <v>46</v>
      </c>
      <c r="W1157" s="62"/>
    </row>
    <row r="1158" spans="1:23" ht="33.6" x14ac:dyDescent="0.3">
      <c r="A1158" s="47">
        <v>14932</v>
      </c>
      <c r="B1158" s="47">
        <v>1572</v>
      </c>
      <c r="C1158" s="47">
        <v>53200438</v>
      </c>
      <c r="D1158" s="47" t="s">
        <v>2595</v>
      </c>
      <c r="E1158" s="48" t="s">
        <v>2596</v>
      </c>
      <c r="F1158" s="49">
        <v>8</v>
      </c>
      <c r="G1158" s="49" t="s">
        <v>327</v>
      </c>
      <c r="H1158" s="49" t="s">
        <v>322</v>
      </c>
      <c r="I1158" s="49" t="s">
        <v>323</v>
      </c>
      <c r="J1158" s="47">
        <v>14932</v>
      </c>
      <c r="K1158" s="47" t="s">
        <v>43</v>
      </c>
      <c r="L1158" s="47" t="s">
        <v>43</v>
      </c>
      <c r="M1158" s="47" t="s">
        <v>43</v>
      </c>
      <c r="N1158" s="47" t="s">
        <v>43</v>
      </c>
      <c r="O1158" s="47" t="s">
        <v>43</v>
      </c>
      <c r="P1158" s="47" t="s">
        <v>43</v>
      </c>
      <c r="Q1158" s="47" t="s">
        <v>43</v>
      </c>
      <c r="R1158" s="47" t="s">
        <v>43</v>
      </c>
      <c r="S1158" s="47" t="s">
        <v>43</v>
      </c>
      <c r="T1158" s="47" t="s">
        <v>324</v>
      </c>
      <c r="U1158" s="47" t="s">
        <v>41</v>
      </c>
      <c r="V1158" s="50" t="s">
        <v>46</v>
      </c>
      <c r="W1158" s="62"/>
    </row>
    <row r="1159" spans="1:23" ht="33.6" x14ac:dyDescent="0.3">
      <c r="A1159" s="47">
        <v>14933</v>
      </c>
      <c r="B1159" s="47">
        <v>1573</v>
      </c>
      <c r="C1159" s="47">
        <v>53200438</v>
      </c>
      <c r="D1159" s="47" t="s">
        <v>2597</v>
      </c>
      <c r="E1159" s="48" t="s">
        <v>2598</v>
      </c>
      <c r="F1159" s="49">
        <v>3</v>
      </c>
      <c r="G1159" s="49" t="s">
        <v>327</v>
      </c>
      <c r="H1159" s="49" t="s">
        <v>322</v>
      </c>
      <c r="I1159" s="49" t="s">
        <v>323</v>
      </c>
      <c r="J1159" s="47">
        <v>14933</v>
      </c>
      <c r="K1159" s="47" t="s">
        <v>43</v>
      </c>
      <c r="L1159" s="47" t="s">
        <v>43</v>
      </c>
      <c r="M1159" s="47" t="s">
        <v>43</v>
      </c>
      <c r="N1159" s="47" t="s">
        <v>43</v>
      </c>
      <c r="O1159" s="47" t="s">
        <v>43</v>
      </c>
      <c r="P1159" s="47" t="s">
        <v>43</v>
      </c>
      <c r="Q1159" s="47" t="s">
        <v>43</v>
      </c>
      <c r="R1159" s="47" t="s">
        <v>43</v>
      </c>
      <c r="S1159" s="47" t="s">
        <v>43</v>
      </c>
      <c r="T1159" s="47" t="s">
        <v>324</v>
      </c>
      <c r="U1159" s="47" t="s">
        <v>41</v>
      </c>
      <c r="V1159" s="50" t="s">
        <v>46</v>
      </c>
      <c r="W1159" s="62"/>
    </row>
    <row r="1160" spans="1:23" ht="33.6" x14ac:dyDescent="0.3">
      <c r="A1160" s="47">
        <v>14934</v>
      </c>
      <c r="B1160" s="47">
        <v>1574</v>
      </c>
      <c r="C1160" s="47">
        <v>53200438</v>
      </c>
      <c r="D1160" s="47" t="s">
        <v>2599</v>
      </c>
      <c r="E1160" s="48" t="s">
        <v>2600</v>
      </c>
      <c r="F1160" s="49">
        <v>12</v>
      </c>
      <c r="G1160" s="49" t="s">
        <v>327</v>
      </c>
      <c r="H1160" s="49" t="s">
        <v>322</v>
      </c>
      <c r="I1160" s="49" t="s">
        <v>323</v>
      </c>
      <c r="J1160" s="47">
        <v>14934</v>
      </c>
      <c r="K1160" s="47" t="s">
        <v>43</v>
      </c>
      <c r="L1160" s="47" t="s">
        <v>43</v>
      </c>
      <c r="M1160" s="47" t="s">
        <v>43</v>
      </c>
      <c r="N1160" s="47" t="s">
        <v>43</v>
      </c>
      <c r="O1160" s="47" t="s">
        <v>43</v>
      </c>
      <c r="P1160" s="47" t="s">
        <v>43</v>
      </c>
      <c r="Q1160" s="47" t="s">
        <v>43</v>
      </c>
      <c r="R1160" s="47" t="s">
        <v>43</v>
      </c>
      <c r="S1160" s="47" t="s">
        <v>43</v>
      </c>
      <c r="T1160" s="47" t="s">
        <v>324</v>
      </c>
      <c r="U1160" s="47" t="s">
        <v>41</v>
      </c>
      <c r="V1160" s="50" t="s">
        <v>46</v>
      </c>
      <c r="W1160" s="62"/>
    </row>
    <row r="1161" spans="1:23" x14ac:dyDescent="0.3">
      <c r="A1161" s="47">
        <v>14936</v>
      </c>
      <c r="B1161" s="47">
        <v>1575</v>
      </c>
      <c r="C1161" s="47">
        <v>53200438</v>
      </c>
      <c r="D1161" s="47" t="s">
        <v>2601</v>
      </c>
      <c r="E1161" s="48" t="s">
        <v>2602</v>
      </c>
      <c r="F1161" s="49">
        <v>24</v>
      </c>
      <c r="G1161" s="49" t="s">
        <v>327</v>
      </c>
      <c r="H1161" s="49" t="s">
        <v>322</v>
      </c>
      <c r="I1161" s="49" t="s">
        <v>323</v>
      </c>
      <c r="J1161" s="47">
        <v>14936</v>
      </c>
      <c r="K1161" s="47" t="s">
        <v>43</v>
      </c>
      <c r="L1161" s="47" t="s">
        <v>43</v>
      </c>
      <c r="M1161" s="47" t="s">
        <v>43</v>
      </c>
      <c r="N1161" s="47" t="s">
        <v>43</v>
      </c>
      <c r="O1161" s="47" t="s">
        <v>43</v>
      </c>
      <c r="P1161" s="47" t="s">
        <v>43</v>
      </c>
      <c r="Q1161" s="47" t="s">
        <v>43</v>
      </c>
      <c r="R1161" s="47" t="s">
        <v>43</v>
      </c>
      <c r="S1161" s="47" t="s">
        <v>43</v>
      </c>
      <c r="T1161" s="47" t="s">
        <v>324</v>
      </c>
      <c r="U1161" s="47" t="s">
        <v>41</v>
      </c>
      <c r="V1161" s="50" t="s">
        <v>46</v>
      </c>
      <c r="W1161" s="62"/>
    </row>
    <row r="1162" spans="1:23" x14ac:dyDescent="0.3">
      <c r="A1162" s="47">
        <v>14938</v>
      </c>
      <c r="B1162" s="47">
        <v>1576</v>
      </c>
      <c r="C1162" s="47">
        <v>53200438</v>
      </c>
      <c r="D1162" s="47" t="s">
        <v>2603</v>
      </c>
      <c r="E1162" s="48" t="s">
        <v>2604</v>
      </c>
      <c r="F1162" s="49">
        <v>12</v>
      </c>
      <c r="G1162" s="49" t="s">
        <v>327</v>
      </c>
      <c r="H1162" s="49" t="s">
        <v>322</v>
      </c>
      <c r="I1162" s="49" t="s">
        <v>323</v>
      </c>
      <c r="J1162" s="47">
        <v>14938</v>
      </c>
      <c r="K1162" s="47" t="s">
        <v>43</v>
      </c>
      <c r="L1162" s="47" t="s">
        <v>43</v>
      </c>
      <c r="M1162" s="47" t="s">
        <v>43</v>
      </c>
      <c r="N1162" s="47" t="s">
        <v>43</v>
      </c>
      <c r="O1162" s="47" t="s">
        <v>43</v>
      </c>
      <c r="P1162" s="47" t="s">
        <v>43</v>
      </c>
      <c r="Q1162" s="47" t="s">
        <v>43</v>
      </c>
      <c r="R1162" s="47" t="s">
        <v>43</v>
      </c>
      <c r="S1162" s="47" t="s">
        <v>43</v>
      </c>
      <c r="T1162" s="47" t="s">
        <v>324</v>
      </c>
      <c r="U1162" s="47" t="s">
        <v>41</v>
      </c>
      <c r="V1162" s="50" t="s">
        <v>46</v>
      </c>
      <c r="W1162" s="62"/>
    </row>
    <row r="1163" spans="1:23" ht="33.6" x14ac:dyDescent="0.3">
      <c r="A1163" s="47">
        <v>14941</v>
      </c>
      <c r="B1163" s="47">
        <v>1577</v>
      </c>
      <c r="C1163" s="47">
        <v>53200438</v>
      </c>
      <c r="D1163" s="47" t="s">
        <v>2605</v>
      </c>
      <c r="E1163" s="48" t="s">
        <v>2606</v>
      </c>
      <c r="F1163" s="49">
        <v>24</v>
      </c>
      <c r="G1163" s="49" t="s">
        <v>327</v>
      </c>
      <c r="H1163" s="49" t="s">
        <v>322</v>
      </c>
      <c r="I1163" s="49" t="s">
        <v>323</v>
      </c>
      <c r="J1163" s="47">
        <v>14941</v>
      </c>
      <c r="K1163" s="47" t="s">
        <v>43</v>
      </c>
      <c r="L1163" s="47" t="s">
        <v>43</v>
      </c>
      <c r="M1163" s="47" t="s">
        <v>43</v>
      </c>
      <c r="N1163" s="47" t="s">
        <v>43</v>
      </c>
      <c r="O1163" s="47" t="s">
        <v>43</v>
      </c>
      <c r="P1163" s="47" t="s">
        <v>43</v>
      </c>
      <c r="Q1163" s="47" t="s">
        <v>43</v>
      </c>
      <c r="R1163" s="47" t="s">
        <v>43</v>
      </c>
      <c r="S1163" s="47" t="s">
        <v>43</v>
      </c>
      <c r="T1163" s="47" t="s">
        <v>324</v>
      </c>
      <c r="U1163" s="47" t="s">
        <v>41</v>
      </c>
      <c r="V1163" s="50" t="s">
        <v>46</v>
      </c>
      <c r="W1163" s="62"/>
    </row>
    <row r="1164" spans="1:23" x14ac:dyDescent="0.3">
      <c r="A1164" s="47">
        <v>14948</v>
      </c>
      <c r="B1164" s="47">
        <v>1578</v>
      </c>
      <c r="C1164" s="47">
        <v>53200438</v>
      </c>
      <c r="D1164" s="47" t="s">
        <v>2607</v>
      </c>
      <c r="E1164" s="48" t="s">
        <v>2608</v>
      </c>
      <c r="F1164" s="49">
        <v>28</v>
      </c>
      <c r="G1164" s="49" t="s">
        <v>327</v>
      </c>
      <c r="H1164" s="49" t="s">
        <v>322</v>
      </c>
      <c r="I1164" s="49" t="s">
        <v>323</v>
      </c>
      <c r="J1164" s="47">
        <v>14948</v>
      </c>
      <c r="K1164" s="47" t="s">
        <v>43</v>
      </c>
      <c r="L1164" s="47" t="s">
        <v>43</v>
      </c>
      <c r="M1164" s="47" t="s">
        <v>43</v>
      </c>
      <c r="N1164" s="47" t="s">
        <v>43</v>
      </c>
      <c r="O1164" s="47" t="s">
        <v>43</v>
      </c>
      <c r="P1164" s="47" t="s">
        <v>43</v>
      </c>
      <c r="Q1164" s="47" t="s">
        <v>43</v>
      </c>
      <c r="R1164" s="47" t="s">
        <v>43</v>
      </c>
      <c r="S1164" s="47" t="s">
        <v>43</v>
      </c>
      <c r="T1164" s="47" t="s">
        <v>324</v>
      </c>
      <c r="U1164" s="47" t="s">
        <v>41</v>
      </c>
      <c r="V1164" s="50" t="s">
        <v>46</v>
      </c>
      <c r="W1164" s="62"/>
    </row>
    <row r="1165" spans="1:23" x14ac:dyDescent="0.3">
      <c r="A1165" s="47">
        <v>14949</v>
      </c>
      <c r="B1165" s="47">
        <v>1579</v>
      </c>
      <c r="C1165" s="47">
        <v>53200438</v>
      </c>
      <c r="D1165" s="47" t="s">
        <v>2609</v>
      </c>
      <c r="E1165" s="48" t="s">
        <v>2610</v>
      </c>
      <c r="F1165" s="49">
        <v>25</v>
      </c>
      <c r="G1165" s="49" t="s">
        <v>327</v>
      </c>
      <c r="H1165" s="49" t="s">
        <v>322</v>
      </c>
      <c r="I1165" s="49" t="s">
        <v>323</v>
      </c>
      <c r="J1165" s="47">
        <v>14949</v>
      </c>
      <c r="K1165" s="47" t="s">
        <v>43</v>
      </c>
      <c r="L1165" s="47" t="s">
        <v>43</v>
      </c>
      <c r="M1165" s="47" t="s">
        <v>43</v>
      </c>
      <c r="N1165" s="47" t="s">
        <v>43</v>
      </c>
      <c r="O1165" s="47" t="s">
        <v>43</v>
      </c>
      <c r="P1165" s="47" t="s">
        <v>43</v>
      </c>
      <c r="Q1165" s="47" t="s">
        <v>43</v>
      </c>
      <c r="R1165" s="47" t="s">
        <v>43</v>
      </c>
      <c r="S1165" s="47" t="s">
        <v>43</v>
      </c>
      <c r="T1165" s="47" t="s">
        <v>324</v>
      </c>
      <c r="U1165" s="47" t="s">
        <v>41</v>
      </c>
      <c r="V1165" s="50" t="s">
        <v>46</v>
      </c>
      <c r="W1165" s="62"/>
    </row>
    <row r="1166" spans="1:23" x14ac:dyDescent="0.3">
      <c r="A1166" s="47">
        <v>14957</v>
      </c>
      <c r="B1166" s="47">
        <v>1580</v>
      </c>
      <c r="C1166" s="47">
        <v>53200438</v>
      </c>
      <c r="D1166" s="47" t="s">
        <v>2611</v>
      </c>
      <c r="E1166" s="48" t="s">
        <v>2612</v>
      </c>
      <c r="F1166" s="49">
        <v>56</v>
      </c>
      <c r="G1166" s="49" t="s">
        <v>327</v>
      </c>
      <c r="H1166" s="49" t="s">
        <v>322</v>
      </c>
      <c r="I1166" s="49" t="s">
        <v>323</v>
      </c>
      <c r="J1166" s="47">
        <v>14957</v>
      </c>
      <c r="K1166" s="47" t="s">
        <v>43</v>
      </c>
      <c r="L1166" s="47" t="s">
        <v>43</v>
      </c>
      <c r="M1166" s="47" t="s">
        <v>43</v>
      </c>
      <c r="N1166" s="47" t="s">
        <v>43</v>
      </c>
      <c r="O1166" s="47" t="s">
        <v>43</v>
      </c>
      <c r="P1166" s="47" t="s">
        <v>43</v>
      </c>
      <c r="Q1166" s="47" t="s">
        <v>43</v>
      </c>
      <c r="R1166" s="47" t="s">
        <v>43</v>
      </c>
      <c r="S1166" s="47" t="s">
        <v>43</v>
      </c>
      <c r="T1166" s="47" t="s">
        <v>324</v>
      </c>
      <c r="U1166" s="47" t="s">
        <v>41</v>
      </c>
      <c r="V1166" s="50" t="s">
        <v>46</v>
      </c>
      <c r="W1166" s="62"/>
    </row>
    <row r="1167" spans="1:23" x14ac:dyDescent="0.3">
      <c r="A1167" s="47">
        <v>14959</v>
      </c>
      <c r="B1167" s="47">
        <v>1581</v>
      </c>
      <c r="C1167" s="47">
        <v>53200438</v>
      </c>
      <c r="D1167" s="47" t="s">
        <v>2613</v>
      </c>
      <c r="E1167" s="48" t="s">
        <v>2614</v>
      </c>
      <c r="F1167" s="49">
        <v>28</v>
      </c>
      <c r="G1167" s="49" t="s">
        <v>327</v>
      </c>
      <c r="H1167" s="49" t="s">
        <v>322</v>
      </c>
      <c r="I1167" s="49" t="s">
        <v>323</v>
      </c>
      <c r="J1167" s="47">
        <v>14959</v>
      </c>
      <c r="K1167" s="47" t="s">
        <v>43</v>
      </c>
      <c r="L1167" s="47" t="s">
        <v>43</v>
      </c>
      <c r="M1167" s="47" t="s">
        <v>43</v>
      </c>
      <c r="N1167" s="47" t="s">
        <v>43</v>
      </c>
      <c r="O1167" s="47" t="s">
        <v>43</v>
      </c>
      <c r="P1167" s="47" t="s">
        <v>43</v>
      </c>
      <c r="Q1167" s="47" t="s">
        <v>43</v>
      </c>
      <c r="R1167" s="47" t="s">
        <v>43</v>
      </c>
      <c r="S1167" s="47" t="s">
        <v>43</v>
      </c>
      <c r="T1167" s="47" t="s">
        <v>324</v>
      </c>
      <c r="U1167" s="47" t="s">
        <v>41</v>
      </c>
      <c r="V1167" s="50" t="s">
        <v>46</v>
      </c>
      <c r="W1167" s="62"/>
    </row>
    <row r="1168" spans="1:23" x14ac:dyDescent="0.3">
      <c r="A1168" s="47">
        <v>14961</v>
      </c>
      <c r="B1168" s="47">
        <v>1582</v>
      </c>
      <c r="C1168" s="47">
        <v>53200438</v>
      </c>
      <c r="D1168" s="47" t="s">
        <v>2615</v>
      </c>
      <c r="E1168" s="48" t="s">
        <v>2616</v>
      </c>
      <c r="F1168" s="49">
        <v>3</v>
      </c>
      <c r="G1168" s="49" t="s">
        <v>327</v>
      </c>
      <c r="H1168" s="49" t="s">
        <v>322</v>
      </c>
      <c r="I1168" s="49" t="s">
        <v>323</v>
      </c>
      <c r="J1168" s="47">
        <v>14961</v>
      </c>
      <c r="K1168" s="47" t="s">
        <v>43</v>
      </c>
      <c r="L1168" s="47" t="s">
        <v>43</v>
      </c>
      <c r="M1168" s="47" t="s">
        <v>43</v>
      </c>
      <c r="N1168" s="47" t="s">
        <v>43</v>
      </c>
      <c r="O1168" s="47" t="s">
        <v>43</v>
      </c>
      <c r="P1168" s="47" t="s">
        <v>43</v>
      </c>
      <c r="Q1168" s="47" t="s">
        <v>43</v>
      </c>
      <c r="R1168" s="47" t="s">
        <v>43</v>
      </c>
      <c r="S1168" s="47" t="s">
        <v>43</v>
      </c>
      <c r="T1168" s="47" t="s">
        <v>324</v>
      </c>
      <c r="U1168" s="47" t="s">
        <v>41</v>
      </c>
      <c r="V1168" s="50" t="s">
        <v>46</v>
      </c>
      <c r="W1168" s="62"/>
    </row>
    <row r="1169" spans="1:23" x14ac:dyDescent="0.3">
      <c r="A1169" s="47">
        <v>14963</v>
      </c>
      <c r="B1169" s="47">
        <v>1583</v>
      </c>
      <c r="C1169" s="47">
        <v>53200438</v>
      </c>
      <c r="D1169" s="47" t="s">
        <v>2617</v>
      </c>
      <c r="E1169" s="48" t="s">
        <v>2618</v>
      </c>
      <c r="F1169" s="49">
        <v>6</v>
      </c>
      <c r="G1169" s="49" t="s">
        <v>327</v>
      </c>
      <c r="H1169" s="49" t="s">
        <v>322</v>
      </c>
      <c r="I1169" s="49" t="s">
        <v>323</v>
      </c>
      <c r="J1169" s="47">
        <v>14963</v>
      </c>
      <c r="K1169" s="47" t="s">
        <v>43</v>
      </c>
      <c r="L1169" s="47" t="s">
        <v>43</v>
      </c>
      <c r="M1169" s="47" t="s">
        <v>43</v>
      </c>
      <c r="N1169" s="47" t="s">
        <v>43</v>
      </c>
      <c r="O1169" s="47" t="s">
        <v>43</v>
      </c>
      <c r="P1169" s="47" t="s">
        <v>43</v>
      </c>
      <c r="Q1169" s="47" t="s">
        <v>43</v>
      </c>
      <c r="R1169" s="47" t="s">
        <v>43</v>
      </c>
      <c r="S1169" s="47" t="s">
        <v>43</v>
      </c>
      <c r="T1169" s="47" t="s">
        <v>324</v>
      </c>
      <c r="U1169" s="47" t="s">
        <v>41</v>
      </c>
      <c r="V1169" s="50" t="s">
        <v>46</v>
      </c>
      <c r="W1169" s="62"/>
    </row>
    <row r="1170" spans="1:23" ht="33.6" x14ac:dyDescent="0.3">
      <c r="A1170" s="47">
        <v>14964</v>
      </c>
      <c r="B1170" s="47">
        <v>1584</v>
      </c>
      <c r="C1170" s="47">
        <v>53200438</v>
      </c>
      <c r="D1170" s="47" t="s">
        <v>2619</v>
      </c>
      <c r="E1170" s="48" t="s">
        <v>2620</v>
      </c>
      <c r="F1170" s="49">
        <v>28</v>
      </c>
      <c r="G1170" s="49" t="s">
        <v>327</v>
      </c>
      <c r="H1170" s="49" t="s">
        <v>322</v>
      </c>
      <c r="I1170" s="49" t="s">
        <v>323</v>
      </c>
      <c r="J1170" s="47">
        <v>14964</v>
      </c>
      <c r="K1170" s="47" t="s">
        <v>43</v>
      </c>
      <c r="L1170" s="47" t="s">
        <v>43</v>
      </c>
      <c r="M1170" s="47" t="s">
        <v>43</v>
      </c>
      <c r="N1170" s="47" t="s">
        <v>43</v>
      </c>
      <c r="O1170" s="47" t="s">
        <v>43</v>
      </c>
      <c r="P1170" s="47" t="s">
        <v>43</v>
      </c>
      <c r="Q1170" s="47" t="s">
        <v>43</v>
      </c>
      <c r="R1170" s="47" t="s">
        <v>43</v>
      </c>
      <c r="S1170" s="47" t="s">
        <v>43</v>
      </c>
      <c r="T1170" s="47" t="s">
        <v>324</v>
      </c>
      <c r="U1170" s="47" t="s">
        <v>41</v>
      </c>
      <c r="V1170" s="50" t="s">
        <v>46</v>
      </c>
      <c r="W1170" s="62"/>
    </row>
    <row r="1171" spans="1:23" ht="33.6" x14ac:dyDescent="0.3">
      <c r="A1171" s="47">
        <v>14965</v>
      </c>
      <c r="B1171" s="47">
        <v>1585</v>
      </c>
      <c r="C1171" s="47">
        <v>53200438</v>
      </c>
      <c r="D1171" s="47" t="s">
        <v>2621</v>
      </c>
      <c r="E1171" s="48" t="s">
        <v>2622</v>
      </c>
      <c r="F1171" s="49">
        <v>14</v>
      </c>
      <c r="G1171" s="49" t="s">
        <v>327</v>
      </c>
      <c r="H1171" s="49" t="s">
        <v>322</v>
      </c>
      <c r="I1171" s="49" t="s">
        <v>323</v>
      </c>
      <c r="J1171" s="47">
        <v>14965</v>
      </c>
      <c r="K1171" s="47" t="s">
        <v>43</v>
      </c>
      <c r="L1171" s="47" t="s">
        <v>43</v>
      </c>
      <c r="M1171" s="47" t="s">
        <v>43</v>
      </c>
      <c r="N1171" s="47" t="s">
        <v>43</v>
      </c>
      <c r="O1171" s="47" t="s">
        <v>43</v>
      </c>
      <c r="P1171" s="47" t="s">
        <v>43</v>
      </c>
      <c r="Q1171" s="47" t="s">
        <v>43</v>
      </c>
      <c r="R1171" s="47" t="s">
        <v>43</v>
      </c>
      <c r="S1171" s="47" t="s">
        <v>43</v>
      </c>
      <c r="T1171" s="47" t="s">
        <v>324</v>
      </c>
      <c r="U1171" s="47" t="s">
        <v>41</v>
      </c>
      <c r="V1171" s="50" t="s">
        <v>46</v>
      </c>
      <c r="W1171" s="62"/>
    </row>
    <row r="1172" spans="1:23" x14ac:dyDescent="0.3">
      <c r="A1172" s="47">
        <v>14967</v>
      </c>
      <c r="B1172" s="47">
        <v>1586</v>
      </c>
      <c r="C1172" s="47">
        <v>53200438</v>
      </c>
      <c r="D1172" s="47" t="s">
        <v>2623</v>
      </c>
      <c r="E1172" s="48" t="s">
        <v>2624</v>
      </c>
      <c r="F1172" s="49">
        <v>6</v>
      </c>
      <c r="G1172" s="49" t="s">
        <v>327</v>
      </c>
      <c r="H1172" s="49" t="s">
        <v>322</v>
      </c>
      <c r="I1172" s="49" t="s">
        <v>323</v>
      </c>
      <c r="J1172" s="47">
        <v>14967</v>
      </c>
      <c r="K1172" s="47" t="s">
        <v>43</v>
      </c>
      <c r="L1172" s="47" t="s">
        <v>43</v>
      </c>
      <c r="M1172" s="47" t="s">
        <v>43</v>
      </c>
      <c r="N1172" s="47" t="s">
        <v>43</v>
      </c>
      <c r="O1172" s="47" t="s">
        <v>43</v>
      </c>
      <c r="P1172" s="47" t="s">
        <v>43</v>
      </c>
      <c r="Q1172" s="47" t="s">
        <v>43</v>
      </c>
      <c r="R1172" s="47" t="s">
        <v>43</v>
      </c>
      <c r="S1172" s="47" t="s">
        <v>43</v>
      </c>
      <c r="T1172" s="47" t="s">
        <v>324</v>
      </c>
      <c r="U1172" s="47" t="s">
        <v>41</v>
      </c>
      <c r="V1172" s="50" t="s">
        <v>46</v>
      </c>
      <c r="W1172" s="62"/>
    </row>
    <row r="1173" spans="1:23" ht="33.6" x14ac:dyDescent="0.3">
      <c r="A1173" s="47">
        <v>14968</v>
      </c>
      <c r="B1173" s="47">
        <v>1587</v>
      </c>
      <c r="C1173" s="47">
        <v>53200438</v>
      </c>
      <c r="D1173" s="47" t="s">
        <v>2625</v>
      </c>
      <c r="E1173" s="48" t="s">
        <v>2626</v>
      </c>
      <c r="F1173" s="49">
        <v>52</v>
      </c>
      <c r="G1173" s="49" t="s">
        <v>327</v>
      </c>
      <c r="H1173" s="49" t="s">
        <v>322</v>
      </c>
      <c r="I1173" s="49" t="s">
        <v>323</v>
      </c>
      <c r="J1173" s="47">
        <v>14968</v>
      </c>
      <c r="K1173" s="47" t="s">
        <v>43</v>
      </c>
      <c r="L1173" s="47" t="s">
        <v>43</v>
      </c>
      <c r="M1173" s="47" t="s">
        <v>43</v>
      </c>
      <c r="N1173" s="47" t="s">
        <v>43</v>
      </c>
      <c r="O1173" s="47" t="s">
        <v>43</v>
      </c>
      <c r="P1173" s="47" t="s">
        <v>43</v>
      </c>
      <c r="Q1173" s="47" t="s">
        <v>43</v>
      </c>
      <c r="R1173" s="47" t="s">
        <v>43</v>
      </c>
      <c r="S1173" s="47" t="s">
        <v>43</v>
      </c>
      <c r="T1173" s="47" t="s">
        <v>324</v>
      </c>
      <c r="U1173" s="47" t="s">
        <v>41</v>
      </c>
      <c r="V1173" s="50" t="s">
        <v>46</v>
      </c>
      <c r="W1173" s="62"/>
    </row>
    <row r="1174" spans="1:23" x14ac:dyDescent="0.3">
      <c r="A1174" s="47">
        <v>14969</v>
      </c>
      <c r="B1174" s="47">
        <v>1588</v>
      </c>
      <c r="C1174" s="47">
        <v>53200438</v>
      </c>
      <c r="D1174" s="47" t="s">
        <v>2627</v>
      </c>
      <c r="E1174" s="48" t="s">
        <v>2628</v>
      </c>
      <c r="F1174" s="49">
        <v>9</v>
      </c>
      <c r="G1174" s="49" t="s">
        <v>327</v>
      </c>
      <c r="H1174" s="49" t="s">
        <v>322</v>
      </c>
      <c r="I1174" s="49" t="s">
        <v>323</v>
      </c>
      <c r="J1174" s="47">
        <v>14969</v>
      </c>
      <c r="K1174" s="47" t="s">
        <v>43</v>
      </c>
      <c r="L1174" s="47" t="s">
        <v>43</v>
      </c>
      <c r="M1174" s="47" t="s">
        <v>43</v>
      </c>
      <c r="N1174" s="47" t="s">
        <v>43</v>
      </c>
      <c r="O1174" s="47" t="s">
        <v>43</v>
      </c>
      <c r="P1174" s="47" t="s">
        <v>43</v>
      </c>
      <c r="Q1174" s="47" t="s">
        <v>43</v>
      </c>
      <c r="R1174" s="47" t="s">
        <v>43</v>
      </c>
      <c r="S1174" s="47" t="s">
        <v>43</v>
      </c>
      <c r="T1174" s="47" t="s">
        <v>324</v>
      </c>
      <c r="U1174" s="47" t="s">
        <v>41</v>
      </c>
      <c r="V1174" s="50" t="s">
        <v>46</v>
      </c>
      <c r="W1174" s="62"/>
    </row>
    <row r="1175" spans="1:23" ht="33.6" x14ac:dyDescent="0.3">
      <c r="A1175" s="47">
        <v>14973</v>
      </c>
      <c r="B1175" s="47">
        <v>1589</v>
      </c>
      <c r="C1175" s="47">
        <v>53200438</v>
      </c>
      <c r="D1175" s="47" t="s">
        <v>2629</v>
      </c>
      <c r="E1175" s="48" t="s">
        <v>2630</v>
      </c>
      <c r="F1175" s="49">
        <v>9</v>
      </c>
      <c r="G1175" s="49" t="s">
        <v>327</v>
      </c>
      <c r="H1175" s="49" t="s">
        <v>322</v>
      </c>
      <c r="I1175" s="49" t="s">
        <v>323</v>
      </c>
      <c r="J1175" s="47">
        <v>14973</v>
      </c>
      <c r="K1175" s="47" t="s">
        <v>43</v>
      </c>
      <c r="L1175" s="47" t="s">
        <v>43</v>
      </c>
      <c r="M1175" s="47" t="s">
        <v>43</v>
      </c>
      <c r="N1175" s="47" t="s">
        <v>43</v>
      </c>
      <c r="O1175" s="47" t="s">
        <v>43</v>
      </c>
      <c r="P1175" s="47" t="s">
        <v>43</v>
      </c>
      <c r="Q1175" s="47" t="s">
        <v>43</v>
      </c>
      <c r="R1175" s="47" t="s">
        <v>43</v>
      </c>
      <c r="S1175" s="47" t="s">
        <v>43</v>
      </c>
      <c r="T1175" s="47" t="s">
        <v>324</v>
      </c>
      <c r="U1175" s="47" t="s">
        <v>41</v>
      </c>
      <c r="V1175" s="50" t="s">
        <v>46</v>
      </c>
      <c r="W1175" s="62"/>
    </row>
    <row r="1176" spans="1:23" ht="33.6" x14ac:dyDescent="0.3">
      <c r="A1176" s="47">
        <v>14974</v>
      </c>
      <c r="B1176" s="47">
        <v>1590</v>
      </c>
      <c r="C1176" s="47">
        <v>53200438</v>
      </c>
      <c r="D1176" s="47" t="s">
        <v>2631</v>
      </c>
      <c r="E1176" s="48" t="s">
        <v>2632</v>
      </c>
      <c r="F1176" s="49">
        <v>22</v>
      </c>
      <c r="G1176" s="49" t="s">
        <v>327</v>
      </c>
      <c r="H1176" s="49" t="s">
        <v>322</v>
      </c>
      <c r="I1176" s="49" t="s">
        <v>323</v>
      </c>
      <c r="J1176" s="47">
        <v>14974</v>
      </c>
      <c r="K1176" s="47" t="s">
        <v>43</v>
      </c>
      <c r="L1176" s="47" t="s">
        <v>43</v>
      </c>
      <c r="M1176" s="47" t="s">
        <v>43</v>
      </c>
      <c r="N1176" s="47" t="s">
        <v>43</v>
      </c>
      <c r="O1176" s="47" t="s">
        <v>43</v>
      </c>
      <c r="P1176" s="47" t="s">
        <v>43</v>
      </c>
      <c r="Q1176" s="47" t="s">
        <v>43</v>
      </c>
      <c r="R1176" s="47" t="s">
        <v>43</v>
      </c>
      <c r="S1176" s="47" t="s">
        <v>43</v>
      </c>
      <c r="T1176" s="47" t="s">
        <v>324</v>
      </c>
      <c r="U1176" s="47" t="s">
        <v>41</v>
      </c>
      <c r="V1176" s="50" t="s">
        <v>46</v>
      </c>
      <c r="W1176" s="62"/>
    </row>
    <row r="1177" spans="1:23" x14ac:dyDescent="0.3">
      <c r="A1177" s="47">
        <v>14976</v>
      </c>
      <c r="B1177" s="47">
        <v>1591</v>
      </c>
      <c r="C1177" s="47">
        <v>53200438</v>
      </c>
      <c r="D1177" s="47" t="s">
        <v>2633</v>
      </c>
      <c r="E1177" s="48" t="s">
        <v>2634</v>
      </c>
      <c r="F1177" s="49">
        <v>18</v>
      </c>
      <c r="G1177" s="49" t="s">
        <v>327</v>
      </c>
      <c r="H1177" s="49" t="s">
        <v>322</v>
      </c>
      <c r="I1177" s="49" t="s">
        <v>323</v>
      </c>
      <c r="J1177" s="47">
        <v>14976</v>
      </c>
      <c r="K1177" s="47" t="s">
        <v>43</v>
      </c>
      <c r="L1177" s="47" t="s">
        <v>43</v>
      </c>
      <c r="M1177" s="47" t="s">
        <v>43</v>
      </c>
      <c r="N1177" s="47" t="s">
        <v>43</v>
      </c>
      <c r="O1177" s="47" t="s">
        <v>43</v>
      </c>
      <c r="P1177" s="47" t="s">
        <v>43</v>
      </c>
      <c r="Q1177" s="47" t="s">
        <v>43</v>
      </c>
      <c r="R1177" s="47" t="s">
        <v>43</v>
      </c>
      <c r="S1177" s="47" t="s">
        <v>43</v>
      </c>
      <c r="T1177" s="47" t="s">
        <v>324</v>
      </c>
      <c r="U1177" s="47" t="s">
        <v>41</v>
      </c>
      <c r="V1177" s="50" t="s">
        <v>46</v>
      </c>
      <c r="W1177" s="62"/>
    </row>
    <row r="1178" spans="1:23" x14ac:dyDescent="0.3">
      <c r="A1178" s="47">
        <v>14977</v>
      </c>
      <c r="B1178" s="47">
        <v>1592</v>
      </c>
      <c r="C1178" s="47">
        <v>53200438</v>
      </c>
      <c r="D1178" s="47" t="s">
        <v>2635</v>
      </c>
      <c r="E1178" s="48" t="s">
        <v>2636</v>
      </c>
      <c r="F1178" s="49">
        <v>6</v>
      </c>
      <c r="G1178" s="49" t="s">
        <v>327</v>
      </c>
      <c r="H1178" s="49" t="s">
        <v>322</v>
      </c>
      <c r="I1178" s="49" t="s">
        <v>323</v>
      </c>
      <c r="J1178" s="47">
        <v>14977</v>
      </c>
      <c r="K1178" s="47" t="s">
        <v>43</v>
      </c>
      <c r="L1178" s="47" t="s">
        <v>43</v>
      </c>
      <c r="M1178" s="47" t="s">
        <v>43</v>
      </c>
      <c r="N1178" s="47" t="s">
        <v>43</v>
      </c>
      <c r="O1178" s="47" t="s">
        <v>43</v>
      </c>
      <c r="P1178" s="47" t="s">
        <v>43</v>
      </c>
      <c r="Q1178" s="47" t="s">
        <v>43</v>
      </c>
      <c r="R1178" s="47" t="s">
        <v>43</v>
      </c>
      <c r="S1178" s="47" t="s">
        <v>43</v>
      </c>
      <c r="T1178" s="47" t="s">
        <v>324</v>
      </c>
      <c r="U1178" s="47" t="s">
        <v>41</v>
      </c>
      <c r="V1178" s="50" t="s">
        <v>46</v>
      </c>
      <c r="W1178" s="62"/>
    </row>
    <row r="1179" spans="1:23" x14ac:dyDescent="0.3">
      <c r="A1179" s="47">
        <v>14978</v>
      </c>
      <c r="B1179" s="47">
        <v>1593</v>
      </c>
      <c r="C1179" s="47">
        <v>53200438</v>
      </c>
      <c r="D1179" s="47" t="s">
        <v>2637</v>
      </c>
      <c r="E1179" s="48" t="s">
        <v>2638</v>
      </c>
      <c r="F1179" s="49">
        <v>6</v>
      </c>
      <c r="G1179" s="49" t="s">
        <v>327</v>
      </c>
      <c r="H1179" s="49" t="s">
        <v>322</v>
      </c>
      <c r="I1179" s="49" t="s">
        <v>323</v>
      </c>
      <c r="J1179" s="47">
        <v>14978</v>
      </c>
      <c r="K1179" s="47" t="s">
        <v>43</v>
      </c>
      <c r="L1179" s="47" t="s">
        <v>43</v>
      </c>
      <c r="M1179" s="47" t="s">
        <v>43</v>
      </c>
      <c r="N1179" s="47" t="s">
        <v>43</v>
      </c>
      <c r="O1179" s="47" t="s">
        <v>43</v>
      </c>
      <c r="P1179" s="47" t="s">
        <v>43</v>
      </c>
      <c r="Q1179" s="47" t="s">
        <v>43</v>
      </c>
      <c r="R1179" s="47" t="s">
        <v>43</v>
      </c>
      <c r="S1179" s="47" t="s">
        <v>43</v>
      </c>
      <c r="T1179" s="47" t="s">
        <v>324</v>
      </c>
      <c r="U1179" s="47" t="s">
        <v>41</v>
      </c>
      <c r="V1179" s="50" t="s">
        <v>46</v>
      </c>
      <c r="W1179" s="62"/>
    </row>
    <row r="1180" spans="1:23" x14ac:dyDescent="0.3">
      <c r="A1180" s="47">
        <v>14979</v>
      </c>
      <c r="B1180" s="47">
        <v>1594</v>
      </c>
      <c r="C1180" s="47">
        <v>53200438</v>
      </c>
      <c r="D1180" s="47" t="s">
        <v>2639</v>
      </c>
      <c r="E1180" s="48" t="s">
        <v>2640</v>
      </c>
      <c r="F1180" s="49">
        <v>9</v>
      </c>
      <c r="G1180" s="49" t="s">
        <v>327</v>
      </c>
      <c r="H1180" s="49" t="s">
        <v>322</v>
      </c>
      <c r="I1180" s="49" t="s">
        <v>323</v>
      </c>
      <c r="J1180" s="47">
        <v>14979</v>
      </c>
      <c r="K1180" s="47" t="s">
        <v>43</v>
      </c>
      <c r="L1180" s="47" t="s">
        <v>43</v>
      </c>
      <c r="M1180" s="47" t="s">
        <v>43</v>
      </c>
      <c r="N1180" s="47" t="s">
        <v>43</v>
      </c>
      <c r="O1180" s="47" t="s">
        <v>43</v>
      </c>
      <c r="P1180" s="47" t="s">
        <v>43</v>
      </c>
      <c r="Q1180" s="47" t="s">
        <v>43</v>
      </c>
      <c r="R1180" s="47" t="s">
        <v>43</v>
      </c>
      <c r="S1180" s="47" t="s">
        <v>43</v>
      </c>
      <c r="T1180" s="47" t="s">
        <v>324</v>
      </c>
      <c r="U1180" s="47" t="s">
        <v>41</v>
      </c>
      <c r="V1180" s="50" t="s">
        <v>46</v>
      </c>
      <c r="W1180" s="62"/>
    </row>
    <row r="1181" spans="1:23" x14ac:dyDescent="0.3">
      <c r="A1181" s="47">
        <v>14980</v>
      </c>
      <c r="B1181" s="47">
        <v>1595</v>
      </c>
      <c r="C1181" s="47">
        <v>53200438</v>
      </c>
      <c r="D1181" s="47" t="s">
        <v>2641</v>
      </c>
      <c r="E1181" s="48" t="s">
        <v>2642</v>
      </c>
      <c r="F1181" s="49">
        <v>21</v>
      </c>
      <c r="G1181" s="49" t="s">
        <v>327</v>
      </c>
      <c r="H1181" s="49" t="s">
        <v>322</v>
      </c>
      <c r="I1181" s="49" t="s">
        <v>323</v>
      </c>
      <c r="J1181" s="47">
        <v>14980</v>
      </c>
      <c r="K1181" s="47" t="s">
        <v>43</v>
      </c>
      <c r="L1181" s="47" t="s">
        <v>43</v>
      </c>
      <c r="M1181" s="47" t="s">
        <v>43</v>
      </c>
      <c r="N1181" s="47" t="s">
        <v>43</v>
      </c>
      <c r="O1181" s="47" t="s">
        <v>43</v>
      </c>
      <c r="P1181" s="47" t="s">
        <v>43</v>
      </c>
      <c r="Q1181" s="47" t="s">
        <v>43</v>
      </c>
      <c r="R1181" s="47" t="s">
        <v>43</v>
      </c>
      <c r="S1181" s="47" t="s">
        <v>43</v>
      </c>
      <c r="T1181" s="47" t="s">
        <v>324</v>
      </c>
      <c r="U1181" s="47" t="s">
        <v>41</v>
      </c>
      <c r="V1181" s="50" t="s">
        <v>46</v>
      </c>
      <c r="W1181" s="62"/>
    </row>
    <row r="1182" spans="1:23" x14ac:dyDescent="0.3">
      <c r="A1182" s="47">
        <v>14981</v>
      </c>
      <c r="B1182" s="47">
        <v>1596</v>
      </c>
      <c r="C1182" s="47">
        <v>53200438</v>
      </c>
      <c r="D1182" s="47" t="s">
        <v>2643</v>
      </c>
      <c r="E1182" s="48" t="s">
        <v>2644</v>
      </c>
      <c r="F1182" s="49">
        <v>9</v>
      </c>
      <c r="G1182" s="49" t="s">
        <v>327</v>
      </c>
      <c r="H1182" s="49" t="s">
        <v>322</v>
      </c>
      <c r="I1182" s="49" t="s">
        <v>323</v>
      </c>
      <c r="J1182" s="47">
        <v>14981</v>
      </c>
      <c r="K1182" s="47" t="s">
        <v>43</v>
      </c>
      <c r="L1182" s="47" t="s">
        <v>43</v>
      </c>
      <c r="M1182" s="47" t="s">
        <v>43</v>
      </c>
      <c r="N1182" s="47" t="s">
        <v>43</v>
      </c>
      <c r="O1182" s="47" t="s">
        <v>43</v>
      </c>
      <c r="P1182" s="47" t="s">
        <v>43</v>
      </c>
      <c r="Q1182" s="47" t="s">
        <v>43</v>
      </c>
      <c r="R1182" s="47" t="s">
        <v>43</v>
      </c>
      <c r="S1182" s="47" t="s">
        <v>43</v>
      </c>
      <c r="T1182" s="47" t="s">
        <v>324</v>
      </c>
      <c r="U1182" s="47" t="s">
        <v>41</v>
      </c>
      <c r="V1182" s="50" t="s">
        <v>46</v>
      </c>
      <c r="W1182" s="62"/>
    </row>
    <row r="1183" spans="1:23" x14ac:dyDescent="0.3">
      <c r="A1183" s="47">
        <v>14982</v>
      </c>
      <c r="B1183" s="47">
        <v>1597</v>
      </c>
      <c r="C1183" s="47">
        <v>53200438</v>
      </c>
      <c r="D1183" s="47" t="s">
        <v>2645</v>
      </c>
      <c r="E1183" s="48" t="s">
        <v>2646</v>
      </c>
      <c r="F1183" s="49">
        <v>21</v>
      </c>
      <c r="G1183" s="49" t="s">
        <v>327</v>
      </c>
      <c r="H1183" s="49" t="s">
        <v>322</v>
      </c>
      <c r="I1183" s="49" t="s">
        <v>323</v>
      </c>
      <c r="J1183" s="47">
        <v>14982</v>
      </c>
      <c r="K1183" s="47" t="s">
        <v>43</v>
      </c>
      <c r="L1183" s="47" t="s">
        <v>43</v>
      </c>
      <c r="M1183" s="47" t="s">
        <v>43</v>
      </c>
      <c r="N1183" s="47" t="s">
        <v>43</v>
      </c>
      <c r="O1183" s="47" t="s">
        <v>43</v>
      </c>
      <c r="P1183" s="47" t="s">
        <v>43</v>
      </c>
      <c r="Q1183" s="47" t="s">
        <v>43</v>
      </c>
      <c r="R1183" s="47" t="s">
        <v>43</v>
      </c>
      <c r="S1183" s="47" t="s">
        <v>43</v>
      </c>
      <c r="T1183" s="47" t="s">
        <v>324</v>
      </c>
      <c r="U1183" s="47" t="s">
        <v>41</v>
      </c>
      <c r="V1183" s="50" t="s">
        <v>46</v>
      </c>
      <c r="W1183" s="62"/>
    </row>
    <row r="1184" spans="1:23" ht="33.6" x14ac:dyDescent="0.3">
      <c r="A1184" s="47">
        <v>14983</v>
      </c>
      <c r="B1184" s="47">
        <v>1598</v>
      </c>
      <c r="C1184" s="47">
        <v>53200438</v>
      </c>
      <c r="D1184" s="47" t="s">
        <v>2647</v>
      </c>
      <c r="E1184" s="48" t="s">
        <v>2648</v>
      </c>
      <c r="F1184" s="49">
        <v>18</v>
      </c>
      <c r="G1184" s="49" t="s">
        <v>327</v>
      </c>
      <c r="H1184" s="49" t="s">
        <v>322</v>
      </c>
      <c r="I1184" s="49" t="s">
        <v>323</v>
      </c>
      <c r="J1184" s="47">
        <v>14983</v>
      </c>
      <c r="K1184" s="47" t="s">
        <v>43</v>
      </c>
      <c r="L1184" s="47" t="s">
        <v>43</v>
      </c>
      <c r="M1184" s="47" t="s">
        <v>43</v>
      </c>
      <c r="N1184" s="47" t="s">
        <v>43</v>
      </c>
      <c r="O1184" s="47" t="s">
        <v>43</v>
      </c>
      <c r="P1184" s="47" t="s">
        <v>43</v>
      </c>
      <c r="Q1184" s="47" t="s">
        <v>43</v>
      </c>
      <c r="R1184" s="47" t="s">
        <v>43</v>
      </c>
      <c r="S1184" s="47" t="s">
        <v>43</v>
      </c>
      <c r="T1184" s="47" t="s">
        <v>324</v>
      </c>
      <c r="U1184" s="47" t="s">
        <v>41</v>
      </c>
      <c r="V1184" s="50" t="s">
        <v>46</v>
      </c>
      <c r="W1184" s="62"/>
    </row>
    <row r="1185" spans="1:23" ht="33.6" x14ac:dyDescent="0.3">
      <c r="A1185" s="47">
        <v>14985</v>
      </c>
      <c r="B1185" s="47">
        <v>1599</v>
      </c>
      <c r="C1185" s="47">
        <v>53200438</v>
      </c>
      <c r="D1185" s="47" t="s">
        <v>2649</v>
      </c>
      <c r="E1185" s="48" t="s">
        <v>2650</v>
      </c>
      <c r="F1185" s="49">
        <v>3</v>
      </c>
      <c r="G1185" s="49" t="s">
        <v>327</v>
      </c>
      <c r="H1185" s="49" t="s">
        <v>322</v>
      </c>
      <c r="I1185" s="49" t="s">
        <v>323</v>
      </c>
      <c r="J1185" s="47">
        <v>14985</v>
      </c>
      <c r="K1185" s="47" t="s">
        <v>43</v>
      </c>
      <c r="L1185" s="47" t="s">
        <v>43</v>
      </c>
      <c r="M1185" s="47" t="s">
        <v>43</v>
      </c>
      <c r="N1185" s="47" t="s">
        <v>43</v>
      </c>
      <c r="O1185" s="47" t="s">
        <v>43</v>
      </c>
      <c r="P1185" s="47" t="s">
        <v>43</v>
      </c>
      <c r="Q1185" s="47" t="s">
        <v>43</v>
      </c>
      <c r="R1185" s="47" t="s">
        <v>43</v>
      </c>
      <c r="S1185" s="47" t="s">
        <v>43</v>
      </c>
      <c r="T1185" s="47" t="s">
        <v>324</v>
      </c>
      <c r="U1185" s="47" t="s">
        <v>41</v>
      </c>
      <c r="V1185" s="50" t="s">
        <v>46</v>
      </c>
      <c r="W1185" s="62"/>
    </row>
    <row r="1186" spans="1:23" ht="33.6" x14ac:dyDescent="0.3">
      <c r="A1186" s="47">
        <v>14986</v>
      </c>
      <c r="B1186" s="47">
        <v>1600</v>
      </c>
      <c r="C1186" s="47">
        <v>53200438</v>
      </c>
      <c r="D1186" s="47" t="s">
        <v>2651</v>
      </c>
      <c r="E1186" s="48" t="s">
        <v>2652</v>
      </c>
      <c r="F1186" s="49">
        <v>3</v>
      </c>
      <c r="G1186" s="49" t="s">
        <v>327</v>
      </c>
      <c r="H1186" s="49" t="s">
        <v>322</v>
      </c>
      <c r="I1186" s="49" t="s">
        <v>323</v>
      </c>
      <c r="J1186" s="47">
        <v>14986</v>
      </c>
      <c r="K1186" s="47" t="s">
        <v>43</v>
      </c>
      <c r="L1186" s="47" t="s">
        <v>43</v>
      </c>
      <c r="M1186" s="47" t="s">
        <v>43</v>
      </c>
      <c r="N1186" s="47" t="s">
        <v>43</v>
      </c>
      <c r="O1186" s="47" t="s">
        <v>43</v>
      </c>
      <c r="P1186" s="47" t="s">
        <v>43</v>
      </c>
      <c r="Q1186" s="47" t="s">
        <v>43</v>
      </c>
      <c r="R1186" s="47" t="s">
        <v>43</v>
      </c>
      <c r="S1186" s="47" t="s">
        <v>43</v>
      </c>
      <c r="T1186" s="47" t="s">
        <v>324</v>
      </c>
      <c r="U1186" s="47" t="s">
        <v>41</v>
      </c>
      <c r="V1186" s="50" t="s">
        <v>46</v>
      </c>
      <c r="W1186" s="62"/>
    </row>
    <row r="1187" spans="1:23" ht="33.6" x14ac:dyDescent="0.3">
      <c r="A1187" s="47">
        <v>14989</v>
      </c>
      <c r="B1187" s="47">
        <v>1601</v>
      </c>
      <c r="C1187" s="47">
        <v>53200438</v>
      </c>
      <c r="D1187" s="47" t="s">
        <v>2653</v>
      </c>
      <c r="E1187" s="48" t="s">
        <v>2654</v>
      </c>
      <c r="F1187" s="49">
        <v>12</v>
      </c>
      <c r="G1187" s="49" t="s">
        <v>327</v>
      </c>
      <c r="H1187" s="49" t="s">
        <v>322</v>
      </c>
      <c r="I1187" s="49" t="s">
        <v>323</v>
      </c>
      <c r="J1187" s="47">
        <v>14989</v>
      </c>
      <c r="K1187" s="47" t="s">
        <v>43</v>
      </c>
      <c r="L1187" s="47" t="s">
        <v>43</v>
      </c>
      <c r="M1187" s="47" t="s">
        <v>43</v>
      </c>
      <c r="N1187" s="47" t="s">
        <v>43</v>
      </c>
      <c r="O1187" s="47" t="s">
        <v>43</v>
      </c>
      <c r="P1187" s="47" t="s">
        <v>43</v>
      </c>
      <c r="Q1187" s="47" t="s">
        <v>43</v>
      </c>
      <c r="R1187" s="47" t="s">
        <v>43</v>
      </c>
      <c r="S1187" s="47" t="s">
        <v>43</v>
      </c>
      <c r="T1187" s="47" t="s">
        <v>324</v>
      </c>
      <c r="U1187" s="47" t="s">
        <v>41</v>
      </c>
      <c r="V1187" s="50" t="s">
        <v>46</v>
      </c>
      <c r="W1187" s="62"/>
    </row>
    <row r="1188" spans="1:23" x14ac:dyDescent="0.3">
      <c r="A1188" s="47">
        <v>14991</v>
      </c>
      <c r="B1188" s="47">
        <v>1602</v>
      </c>
      <c r="C1188" s="47">
        <v>53200438</v>
      </c>
      <c r="D1188" s="47" t="s">
        <v>2655</v>
      </c>
      <c r="E1188" s="48" t="s">
        <v>2656</v>
      </c>
      <c r="F1188" s="49">
        <v>24</v>
      </c>
      <c r="G1188" s="49" t="s">
        <v>327</v>
      </c>
      <c r="H1188" s="49" t="s">
        <v>322</v>
      </c>
      <c r="I1188" s="49" t="s">
        <v>323</v>
      </c>
      <c r="J1188" s="47">
        <v>14991</v>
      </c>
      <c r="K1188" s="47" t="s">
        <v>43</v>
      </c>
      <c r="L1188" s="47" t="s">
        <v>43</v>
      </c>
      <c r="M1188" s="47" t="s">
        <v>43</v>
      </c>
      <c r="N1188" s="47" t="s">
        <v>43</v>
      </c>
      <c r="O1188" s="47" t="s">
        <v>43</v>
      </c>
      <c r="P1188" s="47" t="s">
        <v>43</v>
      </c>
      <c r="Q1188" s="47" t="s">
        <v>43</v>
      </c>
      <c r="R1188" s="47" t="s">
        <v>43</v>
      </c>
      <c r="S1188" s="47" t="s">
        <v>43</v>
      </c>
      <c r="T1188" s="47" t="s">
        <v>324</v>
      </c>
      <c r="U1188" s="47" t="s">
        <v>41</v>
      </c>
      <c r="V1188" s="50" t="s">
        <v>46</v>
      </c>
      <c r="W1188" s="62"/>
    </row>
    <row r="1189" spans="1:23" ht="33.6" x14ac:dyDescent="0.3">
      <c r="A1189" s="47">
        <v>14992</v>
      </c>
      <c r="B1189" s="47">
        <v>1603</v>
      </c>
      <c r="C1189" s="47">
        <v>53200438</v>
      </c>
      <c r="D1189" s="47" t="s">
        <v>2657</v>
      </c>
      <c r="E1189" s="48" t="s">
        <v>2658</v>
      </c>
      <c r="F1189" s="49">
        <v>3</v>
      </c>
      <c r="G1189" s="49" t="s">
        <v>327</v>
      </c>
      <c r="H1189" s="49" t="s">
        <v>322</v>
      </c>
      <c r="I1189" s="49" t="s">
        <v>323</v>
      </c>
      <c r="J1189" s="47">
        <v>14992</v>
      </c>
      <c r="K1189" s="47" t="s">
        <v>43</v>
      </c>
      <c r="L1189" s="47" t="s">
        <v>43</v>
      </c>
      <c r="M1189" s="47" t="s">
        <v>43</v>
      </c>
      <c r="N1189" s="47" t="s">
        <v>43</v>
      </c>
      <c r="O1189" s="47" t="s">
        <v>43</v>
      </c>
      <c r="P1189" s="47" t="s">
        <v>43</v>
      </c>
      <c r="Q1189" s="47" t="s">
        <v>43</v>
      </c>
      <c r="R1189" s="47" t="s">
        <v>43</v>
      </c>
      <c r="S1189" s="47" t="s">
        <v>43</v>
      </c>
      <c r="T1189" s="47" t="s">
        <v>324</v>
      </c>
      <c r="U1189" s="47" t="s">
        <v>41</v>
      </c>
      <c r="V1189" s="50" t="s">
        <v>46</v>
      </c>
      <c r="W1189" s="62"/>
    </row>
    <row r="1190" spans="1:23" ht="33.6" x14ac:dyDescent="0.3">
      <c r="A1190" s="47">
        <v>14993</v>
      </c>
      <c r="B1190" s="47">
        <v>1604</v>
      </c>
      <c r="C1190" s="47">
        <v>53200438</v>
      </c>
      <c r="D1190" s="47" t="s">
        <v>2659</v>
      </c>
      <c r="E1190" s="48" t="s">
        <v>2660</v>
      </c>
      <c r="F1190" s="49">
        <v>3</v>
      </c>
      <c r="G1190" s="49" t="s">
        <v>327</v>
      </c>
      <c r="H1190" s="49" t="s">
        <v>322</v>
      </c>
      <c r="I1190" s="49" t="s">
        <v>323</v>
      </c>
      <c r="J1190" s="47">
        <v>14993</v>
      </c>
      <c r="K1190" s="47" t="s">
        <v>43</v>
      </c>
      <c r="L1190" s="47" t="s">
        <v>43</v>
      </c>
      <c r="M1190" s="47" t="s">
        <v>43</v>
      </c>
      <c r="N1190" s="47" t="s">
        <v>43</v>
      </c>
      <c r="O1190" s="47" t="s">
        <v>43</v>
      </c>
      <c r="P1190" s="47" t="s">
        <v>43</v>
      </c>
      <c r="Q1190" s="47" t="s">
        <v>43</v>
      </c>
      <c r="R1190" s="47" t="s">
        <v>43</v>
      </c>
      <c r="S1190" s="47" t="s">
        <v>43</v>
      </c>
      <c r="T1190" s="47" t="s">
        <v>324</v>
      </c>
      <c r="U1190" s="47" t="s">
        <v>41</v>
      </c>
      <c r="V1190" s="50" t="s">
        <v>46</v>
      </c>
      <c r="W1190" s="62"/>
    </row>
    <row r="1191" spans="1:23" ht="33.6" x14ac:dyDescent="0.3">
      <c r="A1191" s="47">
        <v>14996</v>
      </c>
      <c r="B1191" s="47">
        <v>1605</v>
      </c>
      <c r="C1191" s="47">
        <v>53200438</v>
      </c>
      <c r="D1191" s="47" t="s">
        <v>2661</v>
      </c>
      <c r="E1191" s="48" t="s">
        <v>2662</v>
      </c>
      <c r="F1191" s="49">
        <v>40</v>
      </c>
      <c r="G1191" s="49" t="s">
        <v>327</v>
      </c>
      <c r="H1191" s="49" t="s">
        <v>322</v>
      </c>
      <c r="I1191" s="49" t="s">
        <v>323</v>
      </c>
      <c r="J1191" s="47">
        <v>14996</v>
      </c>
      <c r="K1191" s="47" t="s">
        <v>43</v>
      </c>
      <c r="L1191" s="47" t="s">
        <v>43</v>
      </c>
      <c r="M1191" s="47" t="s">
        <v>43</v>
      </c>
      <c r="N1191" s="47" t="s">
        <v>43</v>
      </c>
      <c r="O1191" s="47" t="s">
        <v>43</v>
      </c>
      <c r="P1191" s="47" t="s">
        <v>43</v>
      </c>
      <c r="Q1191" s="47" t="s">
        <v>43</v>
      </c>
      <c r="R1191" s="47" t="s">
        <v>43</v>
      </c>
      <c r="S1191" s="47" t="s">
        <v>43</v>
      </c>
      <c r="T1191" s="47" t="s">
        <v>324</v>
      </c>
      <c r="U1191" s="47" t="s">
        <v>41</v>
      </c>
      <c r="V1191" s="50" t="s">
        <v>46</v>
      </c>
      <c r="W1191" s="62"/>
    </row>
    <row r="1192" spans="1:23" ht="33.6" x14ac:dyDescent="0.3">
      <c r="A1192" s="47">
        <v>14997</v>
      </c>
      <c r="B1192" s="47">
        <v>1606</v>
      </c>
      <c r="C1192" s="47">
        <v>53200438</v>
      </c>
      <c r="D1192" s="47" t="s">
        <v>2663</v>
      </c>
      <c r="E1192" s="48" t="s">
        <v>2664</v>
      </c>
      <c r="F1192" s="49">
        <v>24</v>
      </c>
      <c r="G1192" s="49" t="s">
        <v>327</v>
      </c>
      <c r="H1192" s="49" t="s">
        <v>322</v>
      </c>
      <c r="I1192" s="49" t="s">
        <v>323</v>
      </c>
      <c r="J1192" s="47">
        <v>14997</v>
      </c>
      <c r="K1192" s="47" t="s">
        <v>43</v>
      </c>
      <c r="L1192" s="47" t="s">
        <v>43</v>
      </c>
      <c r="M1192" s="47" t="s">
        <v>43</v>
      </c>
      <c r="N1192" s="47" t="s">
        <v>43</v>
      </c>
      <c r="O1192" s="47" t="s">
        <v>43</v>
      </c>
      <c r="P1192" s="47" t="s">
        <v>43</v>
      </c>
      <c r="Q1192" s="47" t="s">
        <v>43</v>
      </c>
      <c r="R1192" s="47" t="s">
        <v>43</v>
      </c>
      <c r="S1192" s="47" t="s">
        <v>43</v>
      </c>
      <c r="T1192" s="47" t="s">
        <v>324</v>
      </c>
      <c r="U1192" s="47" t="s">
        <v>41</v>
      </c>
      <c r="V1192" s="50" t="s">
        <v>46</v>
      </c>
      <c r="W1192" s="62"/>
    </row>
    <row r="1193" spans="1:23" ht="33.6" x14ac:dyDescent="0.3">
      <c r="A1193" s="47">
        <v>14998</v>
      </c>
      <c r="B1193" s="47">
        <v>1607</v>
      </c>
      <c r="C1193" s="47">
        <v>53200438</v>
      </c>
      <c r="D1193" s="47" t="s">
        <v>2665</v>
      </c>
      <c r="E1193" s="48" t="s">
        <v>2666</v>
      </c>
      <c r="F1193" s="49">
        <v>40</v>
      </c>
      <c r="G1193" s="49" t="s">
        <v>327</v>
      </c>
      <c r="H1193" s="49" t="s">
        <v>322</v>
      </c>
      <c r="I1193" s="49" t="s">
        <v>323</v>
      </c>
      <c r="J1193" s="47">
        <v>14998</v>
      </c>
      <c r="K1193" s="47" t="s">
        <v>43</v>
      </c>
      <c r="L1193" s="47" t="s">
        <v>43</v>
      </c>
      <c r="M1193" s="47" t="s">
        <v>43</v>
      </c>
      <c r="N1193" s="47" t="s">
        <v>43</v>
      </c>
      <c r="O1193" s="47" t="s">
        <v>43</v>
      </c>
      <c r="P1193" s="47" t="s">
        <v>43</v>
      </c>
      <c r="Q1193" s="47" t="s">
        <v>43</v>
      </c>
      <c r="R1193" s="47" t="s">
        <v>43</v>
      </c>
      <c r="S1193" s="47" t="s">
        <v>43</v>
      </c>
      <c r="T1193" s="47" t="s">
        <v>324</v>
      </c>
      <c r="U1193" s="47" t="s">
        <v>41</v>
      </c>
      <c r="V1193" s="50" t="s">
        <v>46</v>
      </c>
      <c r="W1193" s="62"/>
    </row>
    <row r="1194" spans="1:23" x14ac:dyDescent="0.3">
      <c r="A1194" s="47">
        <v>15002</v>
      </c>
      <c r="B1194" s="47">
        <v>1608</v>
      </c>
      <c r="C1194" s="47">
        <v>53200438</v>
      </c>
      <c r="D1194" s="47" t="s">
        <v>2667</v>
      </c>
      <c r="E1194" s="48" t="s">
        <v>2668</v>
      </c>
      <c r="F1194" s="49">
        <v>7</v>
      </c>
      <c r="G1194" s="49" t="s">
        <v>327</v>
      </c>
      <c r="H1194" s="49" t="s">
        <v>322</v>
      </c>
      <c r="I1194" s="49" t="s">
        <v>323</v>
      </c>
      <c r="J1194" s="47">
        <v>15002</v>
      </c>
      <c r="K1194" s="47" t="s">
        <v>43</v>
      </c>
      <c r="L1194" s="47" t="s">
        <v>43</v>
      </c>
      <c r="M1194" s="47" t="s">
        <v>43</v>
      </c>
      <c r="N1194" s="47" t="s">
        <v>43</v>
      </c>
      <c r="O1194" s="47" t="s">
        <v>43</v>
      </c>
      <c r="P1194" s="47" t="s">
        <v>43</v>
      </c>
      <c r="Q1194" s="47" t="s">
        <v>43</v>
      </c>
      <c r="R1194" s="47" t="s">
        <v>43</v>
      </c>
      <c r="S1194" s="47" t="s">
        <v>43</v>
      </c>
      <c r="T1194" s="47" t="s">
        <v>324</v>
      </c>
      <c r="U1194" s="47" t="s">
        <v>41</v>
      </c>
      <c r="V1194" s="50" t="s">
        <v>46</v>
      </c>
      <c r="W1194" s="62"/>
    </row>
    <row r="1195" spans="1:23" ht="33.6" x14ac:dyDescent="0.3">
      <c r="A1195" s="47">
        <v>15003</v>
      </c>
      <c r="B1195" s="47">
        <v>1609</v>
      </c>
      <c r="C1195" s="47">
        <v>53200438</v>
      </c>
      <c r="D1195" s="47" t="s">
        <v>2669</v>
      </c>
      <c r="E1195" s="48" t="s">
        <v>2670</v>
      </c>
      <c r="F1195" s="49">
        <v>9</v>
      </c>
      <c r="G1195" s="49" t="s">
        <v>327</v>
      </c>
      <c r="H1195" s="49" t="s">
        <v>322</v>
      </c>
      <c r="I1195" s="49" t="s">
        <v>323</v>
      </c>
      <c r="J1195" s="47">
        <v>15003</v>
      </c>
      <c r="K1195" s="47" t="s">
        <v>43</v>
      </c>
      <c r="L1195" s="47" t="s">
        <v>43</v>
      </c>
      <c r="M1195" s="47" t="s">
        <v>43</v>
      </c>
      <c r="N1195" s="47" t="s">
        <v>43</v>
      </c>
      <c r="O1195" s="47" t="s">
        <v>43</v>
      </c>
      <c r="P1195" s="47" t="s">
        <v>43</v>
      </c>
      <c r="Q1195" s="47" t="s">
        <v>43</v>
      </c>
      <c r="R1195" s="47" t="s">
        <v>43</v>
      </c>
      <c r="S1195" s="47" t="s">
        <v>43</v>
      </c>
      <c r="T1195" s="47" t="s">
        <v>324</v>
      </c>
      <c r="U1195" s="47" t="s">
        <v>41</v>
      </c>
      <c r="V1195" s="50" t="s">
        <v>46</v>
      </c>
      <c r="W1195" s="62"/>
    </row>
    <row r="1196" spans="1:23" x14ac:dyDescent="0.3">
      <c r="A1196" s="47">
        <v>15006</v>
      </c>
      <c r="B1196" s="47">
        <v>1610</v>
      </c>
      <c r="C1196" s="47">
        <v>53200438</v>
      </c>
      <c r="D1196" s="47" t="s">
        <v>2671</v>
      </c>
      <c r="E1196" s="48" t="s">
        <v>2672</v>
      </c>
      <c r="F1196" s="49">
        <v>113</v>
      </c>
      <c r="G1196" s="49" t="s">
        <v>327</v>
      </c>
      <c r="H1196" s="49" t="s">
        <v>322</v>
      </c>
      <c r="I1196" s="49" t="s">
        <v>323</v>
      </c>
      <c r="J1196" s="47">
        <v>15006</v>
      </c>
      <c r="K1196" s="47" t="s">
        <v>43</v>
      </c>
      <c r="L1196" s="47" t="s">
        <v>43</v>
      </c>
      <c r="M1196" s="47" t="s">
        <v>43</v>
      </c>
      <c r="N1196" s="47" t="s">
        <v>43</v>
      </c>
      <c r="O1196" s="47" t="s">
        <v>43</v>
      </c>
      <c r="P1196" s="47" t="s">
        <v>43</v>
      </c>
      <c r="Q1196" s="47" t="s">
        <v>43</v>
      </c>
      <c r="R1196" s="47" t="s">
        <v>43</v>
      </c>
      <c r="S1196" s="47" t="s">
        <v>43</v>
      </c>
      <c r="T1196" s="47" t="s">
        <v>324</v>
      </c>
      <c r="U1196" s="47" t="s">
        <v>41</v>
      </c>
      <c r="V1196" s="50" t="s">
        <v>46</v>
      </c>
      <c r="W1196" s="62"/>
    </row>
    <row r="1197" spans="1:23" x14ac:dyDescent="0.3">
      <c r="A1197" s="47">
        <v>15007</v>
      </c>
      <c r="B1197" s="47">
        <v>1611</v>
      </c>
      <c r="C1197" s="47">
        <v>53200438</v>
      </c>
      <c r="D1197" s="47" t="s">
        <v>2673</v>
      </c>
      <c r="E1197" s="48" t="s">
        <v>2674</v>
      </c>
      <c r="F1197" s="49">
        <v>52</v>
      </c>
      <c r="G1197" s="49" t="s">
        <v>327</v>
      </c>
      <c r="H1197" s="49" t="s">
        <v>322</v>
      </c>
      <c r="I1197" s="49" t="s">
        <v>323</v>
      </c>
      <c r="J1197" s="47">
        <v>15007</v>
      </c>
      <c r="K1197" s="47" t="s">
        <v>43</v>
      </c>
      <c r="L1197" s="47" t="s">
        <v>43</v>
      </c>
      <c r="M1197" s="47" t="s">
        <v>43</v>
      </c>
      <c r="N1197" s="47" t="s">
        <v>43</v>
      </c>
      <c r="O1197" s="47" t="s">
        <v>43</v>
      </c>
      <c r="P1197" s="47" t="s">
        <v>43</v>
      </c>
      <c r="Q1197" s="47" t="s">
        <v>43</v>
      </c>
      <c r="R1197" s="47" t="s">
        <v>43</v>
      </c>
      <c r="S1197" s="47" t="s">
        <v>43</v>
      </c>
      <c r="T1197" s="47" t="s">
        <v>324</v>
      </c>
      <c r="U1197" s="47" t="s">
        <v>41</v>
      </c>
      <c r="V1197" s="50" t="s">
        <v>46</v>
      </c>
      <c r="W1197" s="62"/>
    </row>
    <row r="1198" spans="1:23" ht="33.6" x14ac:dyDescent="0.3">
      <c r="A1198" s="47">
        <v>15027</v>
      </c>
      <c r="B1198" s="47">
        <v>1612</v>
      </c>
      <c r="C1198" s="47">
        <v>53200438</v>
      </c>
      <c r="D1198" s="47" t="s">
        <v>2675</v>
      </c>
      <c r="E1198" s="48" t="s">
        <v>2676</v>
      </c>
      <c r="F1198" s="49">
        <v>20</v>
      </c>
      <c r="G1198" s="49" t="s">
        <v>327</v>
      </c>
      <c r="H1198" s="49" t="s">
        <v>322</v>
      </c>
      <c r="I1198" s="49" t="s">
        <v>323</v>
      </c>
      <c r="J1198" s="47">
        <v>15027</v>
      </c>
      <c r="K1198" s="47" t="s">
        <v>43</v>
      </c>
      <c r="L1198" s="47" t="s">
        <v>43</v>
      </c>
      <c r="M1198" s="47" t="s">
        <v>43</v>
      </c>
      <c r="N1198" s="47" t="s">
        <v>43</v>
      </c>
      <c r="O1198" s="47" t="s">
        <v>43</v>
      </c>
      <c r="P1198" s="47" t="s">
        <v>43</v>
      </c>
      <c r="Q1198" s="47" t="s">
        <v>43</v>
      </c>
      <c r="R1198" s="47" t="s">
        <v>43</v>
      </c>
      <c r="S1198" s="47" t="s">
        <v>43</v>
      </c>
      <c r="T1198" s="47" t="s">
        <v>324</v>
      </c>
      <c r="U1198" s="47" t="s">
        <v>41</v>
      </c>
      <c r="V1198" s="50" t="s">
        <v>46</v>
      </c>
      <c r="W1198" s="62"/>
    </row>
    <row r="1199" spans="1:23" ht="33.6" x14ac:dyDescent="0.3">
      <c r="A1199" s="47">
        <v>15030</v>
      </c>
      <c r="B1199" s="47">
        <v>1613</v>
      </c>
      <c r="C1199" s="47">
        <v>53200438</v>
      </c>
      <c r="D1199" s="47" t="s">
        <v>2677</v>
      </c>
      <c r="E1199" s="48" t="s">
        <v>2678</v>
      </c>
      <c r="F1199" s="49">
        <v>8</v>
      </c>
      <c r="G1199" s="49" t="s">
        <v>327</v>
      </c>
      <c r="H1199" s="49" t="s">
        <v>322</v>
      </c>
      <c r="I1199" s="49" t="s">
        <v>323</v>
      </c>
      <c r="J1199" s="47">
        <v>15030</v>
      </c>
      <c r="K1199" s="47" t="s">
        <v>43</v>
      </c>
      <c r="L1199" s="47" t="s">
        <v>43</v>
      </c>
      <c r="M1199" s="47" t="s">
        <v>43</v>
      </c>
      <c r="N1199" s="47" t="s">
        <v>43</v>
      </c>
      <c r="O1199" s="47" t="s">
        <v>43</v>
      </c>
      <c r="P1199" s="47" t="s">
        <v>43</v>
      </c>
      <c r="Q1199" s="47" t="s">
        <v>43</v>
      </c>
      <c r="R1199" s="47" t="s">
        <v>43</v>
      </c>
      <c r="S1199" s="47" t="s">
        <v>43</v>
      </c>
      <c r="T1199" s="47" t="s">
        <v>324</v>
      </c>
      <c r="U1199" s="47" t="s">
        <v>41</v>
      </c>
      <c r="V1199" s="50" t="s">
        <v>46</v>
      </c>
      <c r="W1199" s="62"/>
    </row>
    <row r="1200" spans="1:23" ht="33.6" x14ac:dyDescent="0.3">
      <c r="A1200" s="47">
        <v>15031</v>
      </c>
      <c r="B1200" s="47">
        <v>1614</v>
      </c>
      <c r="C1200" s="47">
        <v>53200438</v>
      </c>
      <c r="D1200" s="47" t="s">
        <v>2679</v>
      </c>
      <c r="E1200" s="48" t="s">
        <v>2680</v>
      </c>
      <c r="F1200" s="49">
        <v>6</v>
      </c>
      <c r="G1200" s="49" t="s">
        <v>327</v>
      </c>
      <c r="H1200" s="49" t="s">
        <v>322</v>
      </c>
      <c r="I1200" s="49" t="s">
        <v>323</v>
      </c>
      <c r="J1200" s="47">
        <v>15031</v>
      </c>
      <c r="K1200" s="47" t="s">
        <v>43</v>
      </c>
      <c r="L1200" s="47" t="s">
        <v>43</v>
      </c>
      <c r="M1200" s="47" t="s">
        <v>43</v>
      </c>
      <c r="N1200" s="47" t="s">
        <v>43</v>
      </c>
      <c r="O1200" s="47" t="s">
        <v>43</v>
      </c>
      <c r="P1200" s="47" t="s">
        <v>43</v>
      </c>
      <c r="Q1200" s="47" t="s">
        <v>43</v>
      </c>
      <c r="R1200" s="47" t="s">
        <v>43</v>
      </c>
      <c r="S1200" s="47" t="s">
        <v>43</v>
      </c>
      <c r="T1200" s="47" t="s">
        <v>324</v>
      </c>
      <c r="U1200" s="47" t="s">
        <v>41</v>
      </c>
      <c r="V1200" s="50" t="s">
        <v>46</v>
      </c>
      <c r="W1200" s="62"/>
    </row>
    <row r="1201" spans="1:23" ht="33.6" x14ac:dyDescent="0.3">
      <c r="A1201" s="47">
        <v>15032</v>
      </c>
      <c r="B1201" s="47">
        <v>1615</v>
      </c>
      <c r="C1201" s="47">
        <v>53200438</v>
      </c>
      <c r="D1201" s="47" t="s">
        <v>2681</v>
      </c>
      <c r="E1201" s="48" t="s">
        <v>2682</v>
      </c>
      <c r="F1201" s="49">
        <v>3</v>
      </c>
      <c r="G1201" s="49" t="s">
        <v>327</v>
      </c>
      <c r="H1201" s="49" t="s">
        <v>322</v>
      </c>
      <c r="I1201" s="49" t="s">
        <v>323</v>
      </c>
      <c r="J1201" s="47">
        <v>15032</v>
      </c>
      <c r="K1201" s="47" t="s">
        <v>43</v>
      </c>
      <c r="L1201" s="47" t="s">
        <v>43</v>
      </c>
      <c r="M1201" s="47" t="s">
        <v>43</v>
      </c>
      <c r="N1201" s="47" t="s">
        <v>43</v>
      </c>
      <c r="O1201" s="47" t="s">
        <v>43</v>
      </c>
      <c r="P1201" s="47" t="s">
        <v>43</v>
      </c>
      <c r="Q1201" s="47" t="s">
        <v>43</v>
      </c>
      <c r="R1201" s="47" t="s">
        <v>43</v>
      </c>
      <c r="S1201" s="47" t="s">
        <v>43</v>
      </c>
      <c r="T1201" s="47" t="s">
        <v>324</v>
      </c>
      <c r="U1201" s="47" t="s">
        <v>41</v>
      </c>
      <c r="V1201" s="50" t="s">
        <v>46</v>
      </c>
      <c r="W1201" s="62"/>
    </row>
    <row r="1202" spans="1:23" ht="33.6" x14ac:dyDescent="0.3">
      <c r="A1202" s="47">
        <v>15033</v>
      </c>
      <c r="B1202" s="47">
        <v>1616</v>
      </c>
      <c r="C1202" s="47">
        <v>53200438</v>
      </c>
      <c r="D1202" s="47" t="s">
        <v>2683</v>
      </c>
      <c r="E1202" s="48" t="s">
        <v>2684</v>
      </c>
      <c r="F1202" s="49">
        <v>6</v>
      </c>
      <c r="G1202" s="49" t="s">
        <v>327</v>
      </c>
      <c r="H1202" s="49" t="s">
        <v>322</v>
      </c>
      <c r="I1202" s="49" t="s">
        <v>323</v>
      </c>
      <c r="J1202" s="47">
        <v>15033</v>
      </c>
      <c r="K1202" s="47" t="s">
        <v>43</v>
      </c>
      <c r="L1202" s="47" t="s">
        <v>43</v>
      </c>
      <c r="M1202" s="47" t="s">
        <v>43</v>
      </c>
      <c r="N1202" s="47" t="s">
        <v>43</v>
      </c>
      <c r="O1202" s="47" t="s">
        <v>43</v>
      </c>
      <c r="P1202" s="47" t="s">
        <v>43</v>
      </c>
      <c r="Q1202" s="47" t="s">
        <v>43</v>
      </c>
      <c r="R1202" s="47" t="s">
        <v>43</v>
      </c>
      <c r="S1202" s="47" t="s">
        <v>43</v>
      </c>
      <c r="T1202" s="47" t="s">
        <v>324</v>
      </c>
      <c r="U1202" s="47" t="s">
        <v>41</v>
      </c>
      <c r="V1202" s="50" t="s">
        <v>46</v>
      </c>
      <c r="W1202" s="62"/>
    </row>
    <row r="1203" spans="1:23" ht="33.6" x14ac:dyDescent="0.3">
      <c r="A1203" s="47">
        <v>15034</v>
      </c>
      <c r="B1203" s="47">
        <v>1617</v>
      </c>
      <c r="C1203" s="47">
        <v>53200438</v>
      </c>
      <c r="D1203" s="47" t="s">
        <v>2685</v>
      </c>
      <c r="E1203" s="48" t="s">
        <v>2686</v>
      </c>
      <c r="F1203" s="49">
        <v>3</v>
      </c>
      <c r="G1203" s="49" t="s">
        <v>327</v>
      </c>
      <c r="H1203" s="49" t="s">
        <v>322</v>
      </c>
      <c r="I1203" s="49" t="s">
        <v>323</v>
      </c>
      <c r="J1203" s="47">
        <v>15034</v>
      </c>
      <c r="K1203" s="47" t="s">
        <v>43</v>
      </c>
      <c r="L1203" s="47" t="s">
        <v>43</v>
      </c>
      <c r="M1203" s="47" t="s">
        <v>43</v>
      </c>
      <c r="N1203" s="47" t="s">
        <v>43</v>
      </c>
      <c r="O1203" s="47" t="s">
        <v>43</v>
      </c>
      <c r="P1203" s="47" t="s">
        <v>43</v>
      </c>
      <c r="Q1203" s="47" t="s">
        <v>43</v>
      </c>
      <c r="R1203" s="47" t="s">
        <v>43</v>
      </c>
      <c r="S1203" s="47" t="s">
        <v>43</v>
      </c>
      <c r="T1203" s="47" t="s">
        <v>324</v>
      </c>
      <c r="U1203" s="47" t="s">
        <v>41</v>
      </c>
      <c r="V1203" s="50" t="s">
        <v>46</v>
      </c>
      <c r="W1203" s="62"/>
    </row>
    <row r="1204" spans="1:23" ht="33.6" x14ac:dyDescent="0.3">
      <c r="A1204" s="47">
        <v>15035</v>
      </c>
      <c r="B1204" s="47">
        <v>1618</v>
      </c>
      <c r="C1204" s="47">
        <v>53200438</v>
      </c>
      <c r="D1204" s="47" t="s">
        <v>2687</v>
      </c>
      <c r="E1204" s="48" t="s">
        <v>2688</v>
      </c>
      <c r="F1204" s="49">
        <v>10</v>
      </c>
      <c r="G1204" s="49" t="s">
        <v>327</v>
      </c>
      <c r="H1204" s="49" t="s">
        <v>322</v>
      </c>
      <c r="I1204" s="49" t="s">
        <v>323</v>
      </c>
      <c r="J1204" s="47">
        <v>15035</v>
      </c>
      <c r="K1204" s="47" t="s">
        <v>43</v>
      </c>
      <c r="L1204" s="47" t="s">
        <v>43</v>
      </c>
      <c r="M1204" s="47" t="s">
        <v>43</v>
      </c>
      <c r="N1204" s="47" t="s">
        <v>43</v>
      </c>
      <c r="O1204" s="47" t="s">
        <v>43</v>
      </c>
      <c r="P1204" s="47" t="s">
        <v>43</v>
      </c>
      <c r="Q1204" s="47" t="s">
        <v>43</v>
      </c>
      <c r="R1204" s="47" t="s">
        <v>43</v>
      </c>
      <c r="S1204" s="47" t="s">
        <v>43</v>
      </c>
      <c r="T1204" s="47" t="s">
        <v>324</v>
      </c>
      <c r="U1204" s="47" t="s">
        <v>41</v>
      </c>
      <c r="V1204" s="50" t="s">
        <v>46</v>
      </c>
      <c r="W1204" s="62"/>
    </row>
    <row r="1205" spans="1:23" ht="33.6" x14ac:dyDescent="0.3">
      <c r="A1205" s="47">
        <v>15036</v>
      </c>
      <c r="B1205" s="47">
        <v>1619</v>
      </c>
      <c r="C1205" s="47">
        <v>53200438</v>
      </c>
      <c r="D1205" s="47" t="s">
        <v>2689</v>
      </c>
      <c r="E1205" s="48" t="s">
        <v>2690</v>
      </c>
      <c r="F1205" s="49">
        <v>6</v>
      </c>
      <c r="G1205" s="49" t="s">
        <v>327</v>
      </c>
      <c r="H1205" s="49" t="s">
        <v>322</v>
      </c>
      <c r="I1205" s="49" t="s">
        <v>323</v>
      </c>
      <c r="J1205" s="47">
        <v>15036</v>
      </c>
      <c r="K1205" s="47" t="s">
        <v>43</v>
      </c>
      <c r="L1205" s="47" t="s">
        <v>43</v>
      </c>
      <c r="M1205" s="47" t="s">
        <v>43</v>
      </c>
      <c r="N1205" s="47" t="s">
        <v>43</v>
      </c>
      <c r="O1205" s="47" t="s">
        <v>43</v>
      </c>
      <c r="P1205" s="47" t="s">
        <v>43</v>
      </c>
      <c r="Q1205" s="47" t="s">
        <v>43</v>
      </c>
      <c r="R1205" s="47" t="s">
        <v>43</v>
      </c>
      <c r="S1205" s="47" t="s">
        <v>43</v>
      </c>
      <c r="T1205" s="47" t="s">
        <v>324</v>
      </c>
      <c r="U1205" s="47" t="s">
        <v>41</v>
      </c>
      <c r="V1205" s="50" t="s">
        <v>46</v>
      </c>
      <c r="W1205" s="62"/>
    </row>
    <row r="1206" spans="1:23" ht="33.6" x14ac:dyDescent="0.3">
      <c r="A1206" s="47">
        <v>15038</v>
      </c>
      <c r="B1206" s="47">
        <v>1620</v>
      </c>
      <c r="C1206" s="47">
        <v>53200438</v>
      </c>
      <c r="D1206" s="47" t="s">
        <v>2691</v>
      </c>
      <c r="E1206" s="48" t="s">
        <v>2692</v>
      </c>
      <c r="F1206" s="49">
        <v>1</v>
      </c>
      <c r="G1206" s="49" t="s">
        <v>327</v>
      </c>
      <c r="H1206" s="49" t="s">
        <v>322</v>
      </c>
      <c r="I1206" s="49" t="s">
        <v>323</v>
      </c>
      <c r="J1206" s="47">
        <v>15038</v>
      </c>
      <c r="K1206" s="47" t="s">
        <v>43</v>
      </c>
      <c r="L1206" s="47" t="s">
        <v>43</v>
      </c>
      <c r="M1206" s="47" t="s">
        <v>43</v>
      </c>
      <c r="N1206" s="47" t="s">
        <v>43</v>
      </c>
      <c r="O1206" s="47" t="s">
        <v>43</v>
      </c>
      <c r="P1206" s="47" t="s">
        <v>43</v>
      </c>
      <c r="Q1206" s="47" t="s">
        <v>43</v>
      </c>
      <c r="R1206" s="47" t="s">
        <v>43</v>
      </c>
      <c r="S1206" s="47" t="s">
        <v>43</v>
      </c>
      <c r="T1206" s="47" t="s">
        <v>324</v>
      </c>
      <c r="U1206" s="47" t="s">
        <v>41</v>
      </c>
      <c r="V1206" s="50" t="s">
        <v>46</v>
      </c>
      <c r="W1206" s="62"/>
    </row>
    <row r="1207" spans="1:23" ht="33.6" x14ac:dyDescent="0.3">
      <c r="A1207" s="47">
        <v>15039</v>
      </c>
      <c r="B1207" s="47">
        <v>1621</v>
      </c>
      <c r="C1207" s="47">
        <v>53200438</v>
      </c>
      <c r="D1207" s="47" t="s">
        <v>2693</v>
      </c>
      <c r="E1207" s="48" t="s">
        <v>2694</v>
      </c>
      <c r="F1207" s="49">
        <v>1</v>
      </c>
      <c r="G1207" s="49" t="s">
        <v>327</v>
      </c>
      <c r="H1207" s="49" t="s">
        <v>322</v>
      </c>
      <c r="I1207" s="49" t="s">
        <v>323</v>
      </c>
      <c r="J1207" s="47">
        <v>15039</v>
      </c>
      <c r="K1207" s="47" t="s">
        <v>43</v>
      </c>
      <c r="L1207" s="47" t="s">
        <v>43</v>
      </c>
      <c r="M1207" s="47" t="s">
        <v>43</v>
      </c>
      <c r="N1207" s="47" t="s">
        <v>43</v>
      </c>
      <c r="O1207" s="47" t="s">
        <v>43</v>
      </c>
      <c r="P1207" s="47" t="s">
        <v>43</v>
      </c>
      <c r="Q1207" s="47" t="s">
        <v>43</v>
      </c>
      <c r="R1207" s="47" t="s">
        <v>43</v>
      </c>
      <c r="S1207" s="47" t="s">
        <v>43</v>
      </c>
      <c r="T1207" s="47" t="s">
        <v>324</v>
      </c>
      <c r="U1207" s="47" t="s">
        <v>41</v>
      </c>
      <c r="V1207" s="50" t="s">
        <v>46</v>
      </c>
      <c r="W1207" s="62"/>
    </row>
    <row r="1208" spans="1:23" ht="33.6" x14ac:dyDescent="0.3">
      <c r="A1208" s="47">
        <v>15040</v>
      </c>
      <c r="B1208" s="47">
        <v>1622</v>
      </c>
      <c r="C1208" s="47">
        <v>53200438</v>
      </c>
      <c r="D1208" s="47" t="s">
        <v>2695</v>
      </c>
      <c r="E1208" s="48" t="s">
        <v>2696</v>
      </c>
      <c r="F1208" s="49">
        <v>1</v>
      </c>
      <c r="G1208" s="49" t="s">
        <v>327</v>
      </c>
      <c r="H1208" s="49" t="s">
        <v>322</v>
      </c>
      <c r="I1208" s="49" t="s">
        <v>323</v>
      </c>
      <c r="J1208" s="47">
        <v>15040</v>
      </c>
      <c r="K1208" s="47" t="s">
        <v>43</v>
      </c>
      <c r="L1208" s="47" t="s">
        <v>43</v>
      </c>
      <c r="M1208" s="47" t="s">
        <v>43</v>
      </c>
      <c r="N1208" s="47" t="s">
        <v>43</v>
      </c>
      <c r="O1208" s="47" t="s">
        <v>43</v>
      </c>
      <c r="P1208" s="47" t="s">
        <v>43</v>
      </c>
      <c r="Q1208" s="47" t="s">
        <v>43</v>
      </c>
      <c r="R1208" s="47" t="s">
        <v>43</v>
      </c>
      <c r="S1208" s="47" t="s">
        <v>43</v>
      </c>
      <c r="T1208" s="47" t="s">
        <v>324</v>
      </c>
      <c r="U1208" s="47" t="s">
        <v>41</v>
      </c>
      <c r="V1208" s="50" t="s">
        <v>46</v>
      </c>
      <c r="W1208" s="62"/>
    </row>
    <row r="1209" spans="1:23" ht="33.6" x14ac:dyDescent="0.3">
      <c r="A1209" s="47">
        <v>15042</v>
      </c>
      <c r="B1209" s="47">
        <v>1623</v>
      </c>
      <c r="C1209" s="47">
        <v>53200438</v>
      </c>
      <c r="D1209" s="47" t="s">
        <v>2697</v>
      </c>
      <c r="E1209" s="48" t="s">
        <v>2698</v>
      </c>
      <c r="F1209" s="49">
        <v>5</v>
      </c>
      <c r="G1209" s="49" t="s">
        <v>327</v>
      </c>
      <c r="H1209" s="49" t="s">
        <v>322</v>
      </c>
      <c r="I1209" s="49" t="s">
        <v>323</v>
      </c>
      <c r="J1209" s="47">
        <v>15042</v>
      </c>
      <c r="K1209" s="47" t="s">
        <v>43</v>
      </c>
      <c r="L1209" s="47" t="s">
        <v>43</v>
      </c>
      <c r="M1209" s="47" t="s">
        <v>43</v>
      </c>
      <c r="N1209" s="47" t="s">
        <v>43</v>
      </c>
      <c r="O1209" s="47" t="s">
        <v>43</v>
      </c>
      <c r="P1209" s="47" t="s">
        <v>43</v>
      </c>
      <c r="Q1209" s="47" t="s">
        <v>43</v>
      </c>
      <c r="R1209" s="47" t="s">
        <v>43</v>
      </c>
      <c r="S1209" s="47" t="s">
        <v>43</v>
      </c>
      <c r="T1209" s="47" t="s">
        <v>324</v>
      </c>
      <c r="U1209" s="47" t="s">
        <v>41</v>
      </c>
      <c r="V1209" s="50" t="s">
        <v>46</v>
      </c>
      <c r="W1209" s="62"/>
    </row>
    <row r="1210" spans="1:23" x14ac:dyDescent="0.3">
      <c r="A1210" s="47">
        <v>15051</v>
      </c>
      <c r="B1210" s="47">
        <v>1624</v>
      </c>
      <c r="C1210" s="47">
        <v>53200438</v>
      </c>
      <c r="D1210" s="47" t="s">
        <v>2699</v>
      </c>
      <c r="E1210" s="48" t="s">
        <v>2700</v>
      </c>
      <c r="F1210" s="49">
        <v>18</v>
      </c>
      <c r="G1210" s="49" t="s">
        <v>327</v>
      </c>
      <c r="H1210" s="49" t="s">
        <v>322</v>
      </c>
      <c r="I1210" s="49" t="s">
        <v>323</v>
      </c>
      <c r="J1210" s="47">
        <v>15051</v>
      </c>
      <c r="K1210" s="47" t="s">
        <v>43</v>
      </c>
      <c r="L1210" s="47" t="s">
        <v>43</v>
      </c>
      <c r="M1210" s="47" t="s">
        <v>43</v>
      </c>
      <c r="N1210" s="47" t="s">
        <v>43</v>
      </c>
      <c r="O1210" s="47" t="s">
        <v>43</v>
      </c>
      <c r="P1210" s="47" t="s">
        <v>43</v>
      </c>
      <c r="Q1210" s="47" t="s">
        <v>43</v>
      </c>
      <c r="R1210" s="47" t="s">
        <v>43</v>
      </c>
      <c r="S1210" s="47" t="s">
        <v>43</v>
      </c>
      <c r="T1210" s="47" t="s">
        <v>324</v>
      </c>
      <c r="U1210" s="47" t="s">
        <v>41</v>
      </c>
      <c r="V1210" s="50" t="s">
        <v>46</v>
      </c>
      <c r="W1210" s="62"/>
    </row>
    <row r="1211" spans="1:23" ht="33.6" x14ac:dyDescent="0.3">
      <c r="A1211" s="47">
        <v>15052</v>
      </c>
      <c r="B1211" s="47">
        <v>1625</v>
      </c>
      <c r="C1211" s="47">
        <v>53200438</v>
      </c>
      <c r="D1211" s="47" t="s">
        <v>2701</v>
      </c>
      <c r="E1211" s="48" t="s">
        <v>2702</v>
      </c>
      <c r="F1211" s="49">
        <v>9</v>
      </c>
      <c r="G1211" s="49" t="s">
        <v>327</v>
      </c>
      <c r="H1211" s="49" t="s">
        <v>322</v>
      </c>
      <c r="I1211" s="49" t="s">
        <v>323</v>
      </c>
      <c r="J1211" s="47">
        <v>15052</v>
      </c>
      <c r="K1211" s="47" t="s">
        <v>43</v>
      </c>
      <c r="L1211" s="47" t="s">
        <v>43</v>
      </c>
      <c r="M1211" s="47" t="s">
        <v>43</v>
      </c>
      <c r="N1211" s="47" t="s">
        <v>43</v>
      </c>
      <c r="O1211" s="47" t="s">
        <v>43</v>
      </c>
      <c r="P1211" s="47" t="s">
        <v>43</v>
      </c>
      <c r="Q1211" s="47" t="s">
        <v>43</v>
      </c>
      <c r="R1211" s="47" t="s">
        <v>43</v>
      </c>
      <c r="S1211" s="47" t="s">
        <v>43</v>
      </c>
      <c r="T1211" s="47" t="s">
        <v>324</v>
      </c>
      <c r="U1211" s="47" t="s">
        <v>41</v>
      </c>
      <c r="V1211" s="50" t="s">
        <v>46</v>
      </c>
      <c r="W1211" s="62"/>
    </row>
    <row r="1212" spans="1:23" x14ac:dyDescent="0.3">
      <c r="A1212" s="47">
        <v>15055</v>
      </c>
      <c r="B1212" s="47">
        <v>1626</v>
      </c>
      <c r="C1212" s="47">
        <v>53200438</v>
      </c>
      <c r="D1212" s="47" t="s">
        <v>2703</v>
      </c>
      <c r="E1212" s="48" t="s">
        <v>2704</v>
      </c>
      <c r="F1212" s="49">
        <v>15</v>
      </c>
      <c r="G1212" s="49" t="s">
        <v>327</v>
      </c>
      <c r="H1212" s="49" t="s">
        <v>322</v>
      </c>
      <c r="I1212" s="49" t="s">
        <v>323</v>
      </c>
      <c r="J1212" s="47">
        <v>15055</v>
      </c>
      <c r="K1212" s="47" t="s">
        <v>43</v>
      </c>
      <c r="L1212" s="47" t="s">
        <v>43</v>
      </c>
      <c r="M1212" s="47" t="s">
        <v>43</v>
      </c>
      <c r="N1212" s="47" t="s">
        <v>43</v>
      </c>
      <c r="O1212" s="47" t="s">
        <v>43</v>
      </c>
      <c r="P1212" s="47" t="s">
        <v>43</v>
      </c>
      <c r="Q1212" s="47" t="s">
        <v>43</v>
      </c>
      <c r="R1212" s="47" t="s">
        <v>43</v>
      </c>
      <c r="S1212" s="47" t="s">
        <v>43</v>
      </c>
      <c r="T1212" s="47" t="s">
        <v>324</v>
      </c>
      <c r="U1212" s="47" t="s">
        <v>41</v>
      </c>
      <c r="V1212" s="50" t="s">
        <v>46</v>
      </c>
      <c r="W1212" s="62"/>
    </row>
    <row r="1213" spans="1:23" x14ac:dyDescent="0.3">
      <c r="A1213" s="47">
        <v>15056</v>
      </c>
      <c r="B1213" s="47">
        <v>1627</v>
      </c>
      <c r="C1213" s="47">
        <v>53200438</v>
      </c>
      <c r="D1213" s="47" t="s">
        <v>2705</v>
      </c>
      <c r="E1213" s="48" t="s">
        <v>2706</v>
      </c>
      <c r="F1213" s="49">
        <v>15</v>
      </c>
      <c r="G1213" s="49" t="s">
        <v>327</v>
      </c>
      <c r="H1213" s="49" t="s">
        <v>322</v>
      </c>
      <c r="I1213" s="49" t="s">
        <v>323</v>
      </c>
      <c r="J1213" s="47">
        <v>15056</v>
      </c>
      <c r="K1213" s="47" t="s">
        <v>43</v>
      </c>
      <c r="L1213" s="47" t="s">
        <v>43</v>
      </c>
      <c r="M1213" s="47" t="s">
        <v>43</v>
      </c>
      <c r="N1213" s="47" t="s">
        <v>43</v>
      </c>
      <c r="O1213" s="47" t="s">
        <v>43</v>
      </c>
      <c r="P1213" s="47" t="s">
        <v>43</v>
      </c>
      <c r="Q1213" s="47" t="s">
        <v>43</v>
      </c>
      <c r="R1213" s="47" t="s">
        <v>43</v>
      </c>
      <c r="S1213" s="47" t="s">
        <v>43</v>
      </c>
      <c r="T1213" s="47" t="s">
        <v>324</v>
      </c>
      <c r="U1213" s="47" t="s">
        <v>41</v>
      </c>
      <c r="V1213" s="50" t="s">
        <v>46</v>
      </c>
      <c r="W1213" s="62"/>
    </row>
    <row r="1214" spans="1:23" ht="33.6" x14ac:dyDescent="0.3">
      <c r="A1214" s="47">
        <v>15058</v>
      </c>
      <c r="B1214" s="47">
        <v>1628</v>
      </c>
      <c r="C1214" s="47">
        <v>53200438</v>
      </c>
      <c r="D1214" s="47" t="s">
        <v>2707</v>
      </c>
      <c r="E1214" s="48" t="s">
        <v>2708</v>
      </c>
      <c r="F1214" s="49">
        <v>9</v>
      </c>
      <c r="G1214" s="49" t="s">
        <v>327</v>
      </c>
      <c r="H1214" s="49" t="s">
        <v>322</v>
      </c>
      <c r="I1214" s="49" t="s">
        <v>323</v>
      </c>
      <c r="J1214" s="47">
        <v>15058</v>
      </c>
      <c r="K1214" s="47" t="s">
        <v>43</v>
      </c>
      <c r="L1214" s="47" t="s">
        <v>43</v>
      </c>
      <c r="M1214" s="47" t="s">
        <v>43</v>
      </c>
      <c r="N1214" s="47" t="s">
        <v>43</v>
      </c>
      <c r="O1214" s="47" t="s">
        <v>43</v>
      </c>
      <c r="P1214" s="47" t="s">
        <v>43</v>
      </c>
      <c r="Q1214" s="47" t="s">
        <v>43</v>
      </c>
      <c r="R1214" s="47" t="s">
        <v>43</v>
      </c>
      <c r="S1214" s="47" t="s">
        <v>43</v>
      </c>
      <c r="T1214" s="47" t="s">
        <v>324</v>
      </c>
      <c r="U1214" s="47" t="s">
        <v>41</v>
      </c>
      <c r="V1214" s="50" t="s">
        <v>46</v>
      </c>
      <c r="W1214" s="62"/>
    </row>
    <row r="1215" spans="1:23" x14ac:dyDescent="0.3">
      <c r="A1215" s="47">
        <v>15064</v>
      </c>
      <c r="B1215" s="47">
        <v>1629</v>
      </c>
      <c r="C1215" s="47">
        <v>53200438</v>
      </c>
      <c r="D1215" s="47" t="s">
        <v>2709</v>
      </c>
      <c r="E1215" s="48" t="s">
        <v>2710</v>
      </c>
      <c r="F1215" s="49">
        <v>69</v>
      </c>
      <c r="G1215" s="49" t="s">
        <v>327</v>
      </c>
      <c r="H1215" s="49" t="s">
        <v>322</v>
      </c>
      <c r="I1215" s="49" t="s">
        <v>323</v>
      </c>
      <c r="J1215" s="47">
        <v>15064</v>
      </c>
      <c r="K1215" s="47" t="s">
        <v>43</v>
      </c>
      <c r="L1215" s="47" t="s">
        <v>43</v>
      </c>
      <c r="M1215" s="47" t="s">
        <v>43</v>
      </c>
      <c r="N1215" s="47" t="s">
        <v>43</v>
      </c>
      <c r="O1215" s="47" t="s">
        <v>43</v>
      </c>
      <c r="P1215" s="47" t="s">
        <v>43</v>
      </c>
      <c r="Q1215" s="47" t="s">
        <v>43</v>
      </c>
      <c r="R1215" s="47" t="s">
        <v>43</v>
      </c>
      <c r="S1215" s="47" t="s">
        <v>43</v>
      </c>
      <c r="T1215" s="47" t="s">
        <v>324</v>
      </c>
      <c r="U1215" s="47" t="s">
        <v>41</v>
      </c>
      <c r="V1215" s="50" t="s">
        <v>46</v>
      </c>
      <c r="W1215" s="62"/>
    </row>
    <row r="1216" spans="1:23" ht="33.6" x14ac:dyDescent="0.3">
      <c r="A1216" s="47">
        <v>15065</v>
      </c>
      <c r="B1216" s="47">
        <v>1630</v>
      </c>
      <c r="C1216" s="47">
        <v>53200438</v>
      </c>
      <c r="D1216" s="47" t="s">
        <v>2711</v>
      </c>
      <c r="E1216" s="48" t="s">
        <v>2712</v>
      </c>
      <c r="F1216" s="49">
        <v>73</v>
      </c>
      <c r="G1216" s="49" t="s">
        <v>327</v>
      </c>
      <c r="H1216" s="49" t="s">
        <v>322</v>
      </c>
      <c r="I1216" s="49" t="s">
        <v>323</v>
      </c>
      <c r="J1216" s="47">
        <v>15065</v>
      </c>
      <c r="K1216" s="47" t="s">
        <v>43</v>
      </c>
      <c r="L1216" s="47" t="s">
        <v>43</v>
      </c>
      <c r="M1216" s="47" t="s">
        <v>43</v>
      </c>
      <c r="N1216" s="47" t="s">
        <v>43</v>
      </c>
      <c r="O1216" s="47" t="s">
        <v>43</v>
      </c>
      <c r="P1216" s="47" t="s">
        <v>43</v>
      </c>
      <c r="Q1216" s="47" t="s">
        <v>43</v>
      </c>
      <c r="R1216" s="47" t="s">
        <v>43</v>
      </c>
      <c r="S1216" s="47" t="s">
        <v>43</v>
      </c>
      <c r="T1216" s="47" t="s">
        <v>324</v>
      </c>
      <c r="U1216" s="47" t="s">
        <v>41</v>
      </c>
      <c r="V1216" s="50" t="s">
        <v>46</v>
      </c>
      <c r="W1216" s="62"/>
    </row>
    <row r="1217" spans="1:23" ht="33.6" x14ac:dyDescent="0.3">
      <c r="A1217" s="47">
        <v>15066</v>
      </c>
      <c r="B1217" s="47">
        <v>1631</v>
      </c>
      <c r="C1217" s="47">
        <v>53200438</v>
      </c>
      <c r="D1217" s="47" t="s">
        <v>2713</v>
      </c>
      <c r="E1217" s="48" t="s">
        <v>2714</v>
      </c>
      <c r="F1217" s="49">
        <v>3</v>
      </c>
      <c r="G1217" s="49" t="s">
        <v>327</v>
      </c>
      <c r="H1217" s="49" t="s">
        <v>322</v>
      </c>
      <c r="I1217" s="49" t="s">
        <v>323</v>
      </c>
      <c r="J1217" s="47">
        <v>15066</v>
      </c>
      <c r="K1217" s="47" t="s">
        <v>43</v>
      </c>
      <c r="L1217" s="47" t="s">
        <v>43</v>
      </c>
      <c r="M1217" s="47" t="s">
        <v>43</v>
      </c>
      <c r="N1217" s="47" t="s">
        <v>43</v>
      </c>
      <c r="O1217" s="47" t="s">
        <v>43</v>
      </c>
      <c r="P1217" s="47" t="s">
        <v>43</v>
      </c>
      <c r="Q1217" s="47" t="s">
        <v>43</v>
      </c>
      <c r="R1217" s="47" t="s">
        <v>43</v>
      </c>
      <c r="S1217" s="47" t="s">
        <v>43</v>
      </c>
      <c r="T1217" s="47" t="s">
        <v>324</v>
      </c>
      <c r="U1217" s="47" t="s">
        <v>41</v>
      </c>
      <c r="V1217" s="50" t="s">
        <v>46</v>
      </c>
      <c r="W1217" s="62"/>
    </row>
    <row r="1218" spans="1:23" ht="33.6" x14ac:dyDescent="0.3">
      <c r="A1218" s="47">
        <v>15072</v>
      </c>
      <c r="B1218" s="47">
        <v>1632</v>
      </c>
      <c r="C1218" s="47">
        <v>53200438</v>
      </c>
      <c r="D1218" s="47" t="s">
        <v>2715</v>
      </c>
      <c r="E1218" s="48" t="s">
        <v>2716</v>
      </c>
      <c r="F1218" s="49">
        <v>30</v>
      </c>
      <c r="G1218" s="49" t="s">
        <v>327</v>
      </c>
      <c r="H1218" s="49" t="s">
        <v>322</v>
      </c>
      <c r="I1218" s="49" t="s">
        <v>323</v>
      </c>
      <c r="J1218" s="47">
        <v>15072</v>
      </c>
      <c r="K1218" s="47" t="s">
        <v>43</v>
      </c>
      <c r="L1218" s="47" t="s">
        <v>43</v>
      </c>
      <c r="M1218" s="47" t="s">
        <v>43</v>
      </c>
      <c r="N1218" s="47" t="s">
        <v>43</v>
      </c>
      <c r="O1218" s="47" t="s">
        <v>43</v>
      </c>
      <c r="P1218" s="47" t="s">
        <v>43</v>
      </c>
      <c r="Q1218" s="47" t="s">
        <v>43</v>
      </c>
      <c r="R1218" s="47" t="s">
        <v>43</v>
      </c>
      <c r="S1218" s="47" t="s">
        <v>43</v>
      </c>
      <c r="T1218" s="47" t="s">
        <v>324</v>
      </c>
      <c r="U1218" s="47" t="s">
        <v>41</v>
      </c>
      <c r="V1218" s="50" t="s">
        <v>46</v>
      </c>
      <c r="W1218" s="62"/>
    </row>
    <row r="1219" spans="1:23" ht="33.6" x14ac:dyDescent="0.3">
      <c r="A1219" s="47">
        <v>15076</v>
      </c>
      <c r="B1219" s="47">
        <v>1633</v>
      </c>
      <c r="C1219" s="47">
        <v>53200438</v>
      </c>
      <c r="D1219" s="47" t="s">
        <v>2717</v>
      </c>
      <c r="E1219" s="48" t="s">
        <v>2718</v>
      </c>
      <c r="F1219" s="49">
        <v>6</v>
      </c>
      <c r="G1219" s="49" t="s">
        <v>327</v>
      </c>
      <c r="H1219" s="49" t="s">
        <v>322</v>
      </c>
      <c r="I1219" s="49" t="s">
        <v>323</v>
      </c>
      <c r="J1219" s="47">
        <v>15076</v>
      </c>
      <c r="K1219" s="47" t="s">
        <v>43</v>
      </c>
      <c r="L1219" s="47" t="s">
        <v>43</v>
      </c>
      <c r="M1219" s="47" t="s">
        <v>43</v>
      </c>
      <c r="N1219" s="47" t="s">
        <v>43</v>
      </c>
      <c r="O1219" s="47" t="s">
        <v>43</v>
      </c>
      <c r="P1219" s="47" t="s">
        <v>43</v>
      </c>
      <c r="Q1219" s="47" t="s">
        <v>43</v>
      </c>
      <c r="R1219" s="47" t="s">
        <v>43</v>
      </c>
      <c r="S1219" s="47" t="s">
        <v>43</v>
      </c>
      <c r="T1219" s="47" t="s">
        <v>324</v>
      </c>
      <c r="U1219" s="47" t="s">
        <v>41</v>
      </c>
      <c r="V1219" s="50" t="s">
        <v>46</v>
      </c>
      <c r="W1219" s="62"/>
    </row>
    <row r="1220" spans="1:23" x14ac:dyDescent="0.3">
      <c r="A1220" s="47">
        <v>15077</v>
      </c>
      <c r="B1220" s="47">
        <v>1634</v>
      </c>
      <c r="C1220" s="47">
        <v>53200438</v>
      </c>
      <c r="D1220" s="47" t="s">
        <v>2719</v>
      </c>
      <c r="E1220" s="48" t="s">
        <v>2720</v>
      </c>
      <c r="F1220" s="49">
        <v>3</v>
      </c>
      <c r="G1220" s="49" t="s">
        <v>327</v>
      </c>
      <c r="H1220" s="49" t="s">
        <v>322</v>
      </c>
      <c r="I1220" s="49" t="s">
        <v>323</v>
      </c>
      <c r="J1220" s="47">
        <v>15077</v>
      </c>
      <c r="K1220" s="47" t="s">
        <v>43</v>
      </c>
      <c r="L1220" s="47" t="s">
        <v>43</v>
      </c>
      <c r="M1220" s="47" t="s">
        <v>43</v>
      </c>
      <c r="N1220" s="47" t="s">
        <v>43</v>
      </c>
      <c r="O1220" s="47" t="s">
        <v>43</v>
      </c>
      <c r="P1220" s="47" t="s">
        <v>43</v>
      </c>
      <c r="Q1220" s="47" t="s">
        <v>43</v>
      </c>
      <c r="R1220" s="47" t="s">
        <v>43</v>
      </c>
      <c r="S1220" s="47" t="s">
        <v>43</v>
      </c>
      <c r="T1220" s="47" t="s">
        <v>324</v>
      </c>
      <c r="U1220" s="47" t="s">
        <v>41</v>
      </c>
      <c r="V1220" s="50" t="s">
        <v>46</v>
      </c>
      <c r="W1220" s="62"/>
    </row>
    <row r="1221" spans="1:23" x14ac:dyDescent="0.3">
      <c r="A1221" s="47">
        <v>15088</v>
      </c>
      <c r="B1221" s="47">
        <v>1635</v>
      </c>
      <c r="C1221" s="47">
        <v>53200438</v>
      </c>
      <c r="D1221" s="47" t="s">
        <v>2721</v>
      </c>
      <c r="E1221" s="48" t="s">
        <v>2722</v>
      </c>
      <c r="F1221" s="49">
        <v>6</v>
      </c>
      <c r="G1221" s="49" t="s">
        <v>327</v>
      </c>
      <c r="H1221" s="49" t="s">
        <v>322</v>
      </c>
      <c r="I1221" s="49" t="s">
        <v>323</v>
      </c>
      <c r="J1221" s="47">
        <v>15088</v>
      </c>
      <c r="K1221" s="47" t="s">
        <v>43</v>
      </c>
      <c r="L1221" s="47" t="s">
        <v>43</v>
      </c>
      <c r="M1221" s="47" t="s">
        <v>43</v>
      </c>
      <c r="N1221" s="47" t="s">
        <v>43</v>
      </c>
      <c r="O1221" s="47" t="s">
        <v>43</v>
      </c>
      <c r="P1221" s="47" t="s">
        <v>43</v>
      </c>
      <c r="Q1221" s="47" t="s">
        <v>43</v>
      </c>
      <c r="R1221" s="47" t="s">
        <v>43</v>
      </c>
      <c r="S1221" s="47" t="s">
        <v>43</v>
      </c>
      <c r="T1221" s="47" t="s">
        <v>324</v>
      </c>
      <c r="U1221" s="47" t="s">
        <v>41</v>
      </c>
      <c r="V1221" s="50" t="s">
        <v>46</v>
      </c>
      <c r="W1221" s="62"/>
    </row>
    <row r="1222" spans="1:23" ht="33.6" x14ac:dyDescent="0.3">
      <c r="A1222" s="47">
        <v>15092</v>
      </c>
      <c r="B1222" s="47">
        <v>1636</v>
      </c>
      <c r="C1222" s="47">
        <v>53200438</v>
      </c>
      <c r="D1222" s="47" t="s">
        <v>2723</v>
      </c>
      <c r="E1222" s="48" t="s">
        <v>2724</v>
      </c>
      <c r="F1222" s="49">
        <v>8</v>
      </c>
      <c r="G1222" s="49" t="s">
        <v>327</v>
      </c>
      <c r="H1222" s="49" t="s">
        <v>322</v>
      </c>
      <c r="I1222" s="49" t="s">
        <v>323</v>
      </c>
      <c r="J1222" s="47">
        <v>15092</v>
      </c>
      <c r="K1222" s="47" t="s">
        <v>43</v>
      </c>
      <c r="L1222" s="47" t="s">
        <v>43</v>
      </c>
      <c r="M1222" s="47" t="s">
        <v>43</v>
      </c>
      <c r="N1222" s="47" t="s">
        <v>43</v>
      </c>
      <c r="O1222" s="47" t="s">
        <v>43</v>
      </c>
      <c r="P1222" s="47" t="s">
        <v>43</v>
      </c>
      <c r="Q1222" s="47" t="s">
        <v>43</v>
      </c>
      <c r="R1222" s="47" t="s">
        <v>43</v>
      </c>
      <c r="S1222" s="47" t="s">
        <v>43</v>
      </c>
      <c r="T1222" s="47" t="s">
        <v>324</v>
      </c>
      <c r="U1222" s="47" t="s">
        <v>41</v>
      </c>
      <c r="V1222" s="50" t="s">
        <v>46</v>
      </c>
      <c r="W1222" s="62"/>
    </row>
    <row r="1223" spans="1:23" ht="33.6" x14ac:dyDescent="0.3">
      <c r="A1223" s="47">
        <v>15094</v>
      </c>
      <c r="B1223" s="47">
        <v>1637</v>
      </c>
      <c r="C1223" s="47">
        <v>53200438</v>
      </c>
      <c r="D1223" s="47" t="s">
        <v>2725</v>
      </c>
      <c r="E1223" s="48" t="s">
        <v>2726</v>
      </c>
      <c r="F1223" s="49">
        <v>8</v>
      </c>
      <c r="G1223" s="49" t="s">
        <v>327</v>
      </c>
      <c r="H1223" s="49" t="s">
        <v>322</v>
      </c>
      <c r="I1223" s="49" t="s">
        <v>323</v>
      </c>
      <c r="J1223" s="47">
        <v>15094</v>
      </c>
      <c r="K1223" s="47" t="s">
        <v>43</v>
      </c>
      <c r="L1223" s="47" t="s">
        <v>43</v>
      </c>
      <c r="M1223" s="47" t="s">
        <v>43</v>
      </c>
      <c r="N1223" s="47" t="s">
        <v>43</v>
      </c>
      <c r="O1223" s="47" t="s">
        <v>43</v>
      </c>
      <c r="P1223" s="47" t="s">
        <v>43</v>
      </c>
      <c r="Q1223" s="47" t="s">
        <v>43</v>
      </c>
      <c r="R1223" s="47" t="s">
        <v>43</v>
      </c>
      <c r="S1223" s="47" t="s">
        <v>43</v>
      </c>
      <c r="T1223" s="47" t="s">
        <v>324</v>
      </c>
      <c r="U1223" s="47" t="s">
        <v>41</v>
      </c>
      <c r="V1223" s="50" t="s">
        <v>46</v>
      </c>
      <c r="W1223" s="62"/>
    </row>
    <row r="1224" spans="1:23" ht="33.6" x14ac:dyDescent="0.3">
      <c r="A1224" s="47">
        <v>15096</v>
      </c>
      <c r="B1224" s="47">
        <v>1638</v>
      </c>
      <c r="C1224" s="47">
        <v>53200438</v>
      </c>
      <c r="D1224" s="47" t="s">
        <v>2727</v>
      </c>
      <c r="E1224" s="48" t="s">
        <v>2728</v>
      </c>
      <c r="F1224" s="49">
        <v>16</v>
      </c>
      <c r="G1224" s="49" t="s">
        <v>327</v>
      </c>
      <c r="H1224" s="49" t="s">
        <v>322</v>
      </c>
      <c r="I1224" s="49" t="s">
        <v>323</v>
      </c>
      <c r="J1224" s="47">
        <v>15096</v>
      </c>
      <c r="K1224" s="47" t="s">
        <v>43</v>
      </c>
      <c r="L1224" s="47" t="s">
        <v>43</v>
      </c>
      <c r="M1224" s="47" t="s">
        <v>43</v>
      </c>
      <c r="N1224" s="47" t="s">
        <v>43</v>
      </c>
      <c r="O1224" s="47" t="s">
        <v>43</v>
      </c>
      <c r="P1224" s="47" t="s">
        <v>43</v>
      </c>
      <c r="Q1224" s="47" t="s">
        <v>43</v>
      </c>
      <c r="R1224" s="47" t="s">
        <v>43</v>
      </c>
      <c r="S1224" s="47" t="s">
        <v>43</v>
      </c>
      <c r="T1224" s="47" t="s">
        <v>324</v>
      </c>
      <c r="U1224" s="47" t="s">
        <v>41</v>
      </c>
      <c r="V1224" s="50" t="s">
        <v>46</v>
      </c>
      <c r="W1224" s="62"/>
    </row>
    <row r="1225" spans="1:23" x14ac:dyDescent="0.3">
      <c r="A1225" s="47">
        <v>15098</v>
      </c>
      <c r="B1225" s="47">
        <v>1639</v>
      </c>
      <c r="C1225" s="47">
        <v>53200438</v>
      </c>
      <c r="D1225" s="47" t="s">
        <v>2729</v>
      </c>
      <c r="E1225" s="48" t="s">
        <v>2730</v>
      </c>
      <c r="F1225" s="49">
        <v>15</v>
      </c>
      <c r="G1225" s="49" t="s">
        <v>327</v>
      </c>
      <c r="H1225" s="49" t="s">
        <v>322</v>
      </c>
      <c r="I1225" s="49" t="s">
        <v>323</v>
      </c>
      <c r="J1225" s="47">
        <v>15098</v>
      </c>
      <c r="K1225" s="47" t="s">
        <v>43</v>
      </c>
      <c r="L1225" s="47" t="s">
        <v>43</v>
      </c>
      <c r="M1225" s="47" t="s">
        <v>43</v>
      </c>
      <c r="N1225" s="47" t="s">
        <v>43</v>
      </c>
      <c r="O1225" s="47" t="s">
        <v>43</v>
      </c>
      <c r="P1225" s="47" t="s">
        <v>43</v>
      </c>
      <c r="Q1225" s="47" t="s">
        <v>43</v>
      </c>
      <c r="R1225" s="47" t="s">
        <v>43</v>
      </c>
      <c r="S1225" s="47" t="s">
        <v>43</v>
      </c>
      <c r="T1225" s="47" t="s">
        <v>324</v>
      </c>
      <c r="U1225" s="47" t="s">
        <v>41</v>
      </c>
      <c r="V1225" s="50" t="s">
        <v>46</v>
      </c>
      <c r="W1225" s="62"/>
    </row>
    <row r="1226" spans="1:23" x14ac:dyDescent="0.3">
      <c r="A1226" s="47">
        <v>15099</v>
      </c>
      <c r="B1226" s="47">
        <v>1640</v>
      </c>
      <c r="C1226" s="47">
        <v>53200438</v>
      </c>
      <c r="D1226" s="47" t="s">
        <v>2731</v>
      </c>
      <c r="E1226" s="48" t="s">
        <v>2732</v>
      </c>
      <c r="F1226" s="49">
        <v>16</v>
      </c>
      <c r="G1226" s="49" t="s">
        <v>327</v>
      </c>
      <c r="H1226" s="49" t="s">
        <v>322</v>
      </c>
      <c r="I1226" s="49" t="s">
        <v>323</v>
      </c>
      <c r="J1226" s="47">
        <v>15099</v>
      </c>
      <c r="K1226" s="47" t="s">
        <v>43</v>
      </c>
      <c r="L1226" s="47" t="s">
        <v>43</v>
      </c>
      <c r="M1226" s="47" t="s">
        <v>43</v>
      </c>
      <c r="N1226" s="47" t="s">
        <v>43</v>
      </c>
      <c r="O1226" s="47" t="s">
        <v>43</v>
      </c>
      <c r="P1226" s="47" t="s">
        <v>43</v>
      </c>
      <c r="Q1226" s="47" t="s">
        <v>43</v>
      </c>
      <c r="R1226" s="47" t="s">
        <v>43</v>
      </c>
      <c r="S1226" s="47" t="s">
        <v>43</v>
      </c>
      <c r="T1226" s="47" t="s">
        <v>324</v>
      </c>
      <c r="U1226" s="47" t="s">
        <v>41</v>
      </c>
      <c r="V1226" s="50" t="s">
        <v>46</v>
      </c>
      <c r="W1226" s="62"/>
    </row>
    <row r="1227" spans="1:23" ht="33.6" x14ac:dyDescent="0.3">
      <c r="A1227" s="47">
        <v>15102</v>
      </c>
      <c r="B1227" s="47">
        <v>1641</v>
      </c>
      <c r="C1227" s="47">
        <v>53200438</v>
      </c>
      <c r="D1227" s="47" t="s">
        <v>2733</v>
      </c>
      <c r="E1227" s="48" t="s">
        <v>2734</v>
      </c>
      <c r="F1227" s="49">
        <v>1</v>
      </c>
      <c r="G1227" s="49" t="s">
        <v>327</v>
      </c>
      <c r="H1227" s="49" t="s">
        <v>322</v>
      </c>
      <c r="I1227" s="49" t="s">
        <v>323</v>
      </c>
      <c r="J1227" s="47">
        <v>15102</v>
      </c>
      <c r="K1227" s="47" t="s">
        <v>43</v>
      </c>
      <c r="L1227" s="47" t="s">
        <v>43</v>
      </c>
      <c r="M1227" s="47" t="s">
        <v>43</v>
      </c>
      <c r="N1227" s="47" t="s">
        <v>43</v>
      </c>
      <c r="O1227" s="47" t="s">
        <v>43</v>
      </c>
      <c r="P1227" s="47" t="s">
        <v>43</v>
      </c>
      <c r="Q1227" s="47" t="s">
        <v>43</v>
      </c>
      <c r="R1227" s="47" t="s">
        <v>43</v>
      </c>
      <c r="S1227" s="47" t="s">
        <v>43</v>
      </c>
      <c r="T1227" s="47" t="s">
        <v>324</v>
      </c>
      <c r="U1227" s="47" t="s">
        <v>41</v>
      </c>
      <c r="V1227" s="50" t="s">
        <v>46</v>
      </c>
      <c r="W1227" s="62"/>
    </row>
    <row r="1228" spans="1:23" ht="33.6" x14ac:dyDescent="0.3">
      <c r="A1228" s="47">
        <v>15103</v>
      </c>
      <c r="B1228" s="47">
        <v>1642</v>
      </c>
      <c r="C1228" s="47">
        <v>53200438</v>
      </c>
      <c r="D1228" s="47" t="s">
        <v>2735</v>
      </c>
      <c r="E1228" s="48" t="s">
        <v>2736</v>
      </c>
      <c r="F1228" s="49">
        <v>63</v>
      </c>
      <c r="G1228" s="49" t="s">
        <v>327</v>
      </c>
      <c r="H1228" s="49" t="s">
        <v>322</v>
      </c>
      <c r="I1228" s="49" t="s">
        <v>323</v>
      </c>
      <c r="J1228" s="47">
        <v>15103</v>
      </c>
      <c r="K1228" s="47" t="s">
        <v>43</v>
      </c>
      <c r="L1228" s="47" t="s">
        <v>43</v>
      </c>
      <c r="M1228" s="47" t="s">
        <v>43</v>
      </c>
      <c r="N1228" s="47" t="s">
        <v>43</v>
      </c>
      <c r="O1228" s="47" t="s">
        <v>43</v>
      </c>
      <c r="P1228" s="47" t="s">
        <v>43</v>
      </c>
      <c r="Q1228" s="47" t="s">
        <v>43</v>
      </c>
      <c r="R1228" s="47" t="s">
        <v>43</v>
      </c>
      <c r="S1228" s="47" t="s">
        <v>43</v>
      </c>
      <c r="T1228" s="47" t="s">
        <v>324</v>
      </c>
      <c r="U1228" s="47" t="s">
        <v>41</v>
      </c>
      <c r="V1228" s="50" t="s">
        <v>46</v>
      </c>
      <c r="W1228" s="62"/>
    </row>
    <row r="1229" spans="1:23" x14ac:dyDescent="0.3">
      <c r="A1229" s="47">
        <v>15104</v>
      </c>
      <c r="B1229" s="47">
        <v>1643</v>
      </c>
      <c r="C1229" s="47">
        <v>53200438</v>
      </c>
      <c r="D1229" s="47" t="s">
        <v>2737</v>
      </c>
      <c r="E1229" s="48" t="s">
        <v>2738</v>
      </c>
      <c r="F1229" s="49">
        <v>50</v>
      </c>
      <c r="G1229" s="49" t="s">
        <v>327</v>
      </c>
      <c r="H1229" s="49" t="s">
        <v>322</v>
      </c>
      <c r="I1229" s="49" t="s">
        <v>323</v>
      </c>
      <c r="J1229" s="47">
        <v>15104</v>
      </c>
      <c r="K1229" s="47" t="s">
        <v>43</v>
      </c>
      <c r="L1229" s="47" t="s">
        <v>43</v>
      </c>
      <c r="M1229" s="47" t="s">
        <v>43</v>
      </c>
      <c r="N1229" s="47" t="s">
        <v>43</v>
      </c>
      <c r="O1229" s="47" t="s">
        <v>43</v>
      </c>
      <c r="P1229" s="47" t="s">
        <v>43</v>
      </c>
      <c r="Q1229" s="47" t="s">
        <v>43</v>
      </c>
      <c r="R1229" s="47" t="s">
        <v>43</v>
      </c>
      <c r="S1229" s="47" t="s">
        <v>43</v>
      </c>
      <c r="T1229" s="47" t="s">
        <v>324</v>
      </c>
      <c r="U1229" s="47" t="s">
        <v>41</v>
      </c>
      <c r="V1229" s="50" t="s">
        <v>46</v>
      </c>
      <c r="W1229" s="62"/>
    </row>
    <row r="1230" spans="1:23" x14ac:dyDescent="0.3">
      <c r="A1230" s="47">
        <v>15105</v>
      </c>
      <c r="B1230" s="47">
        <v>1644</v>
      </c>
      <c r="C1230" s="47">
        <v>53200438</v>
      </c>
      <c r="D1230" s="47" t="s">
        <v>2739</v>
      </c>
      <c r="E1230" s="48" t="s">
        <v>2740</v>
      </c>
      <c r="F1230" s="49">
        <v>37</v>
      </c>
      <c r="G1230" s="49" t="s">
        <v>327</v>
      </c>
      <c r="H1230" s="49" t="s">
        <v>322</v>
      </c>
      <c r="I1230" s="49" t="s">
        <v>323</v>
      </c>
      <c r="J1230" s="47">
        <v>15105</v>
      </c>
      <c r="K1230" s="47" t="s">
        <v>43</v>
      </c>
      <c r="L1230" s="47" t="s">
        <v>43</v>
      </c>
      <c r="M1230" s="47" t="s">
        <v>43</v>
      </c>
      <c r="N1230" s="47" t="s">
        <v>43</v>
      </c>
      <c r="O1230" s="47" t="s">
        <v>43</v>
      </c>
      <c r="P1230" s="47" t="s">
        <v>43</v>
      </c>
      <c r="Q1230" s="47" t="s">
        <v>43</v>
      </c>
      <c r="R1230" s="47" t="s">
        <v>43</v>
      </c>
      <c r="S1230" s="47" t="s">
        <v>43</v>
      </c>
      <c r="T1230" s="47" t="s">
        <v>324</v>
      </c>
      <c r="U1230" s="47" t="s">
        <v>41</v>
      </c>
      <c r="V1230" s="50" t="s">
        <v>46</v>
      </c>
      <c r="W1230" s="62"/>
    </row>
    <row r="1231" spans="1:23" x14ac:dyDescent="0.3">
      <c r="A1231" s="47">
        <v>15106</v>
      </c>
      <c r="B1231" s="47">
        <v>1645</v>
      </c>
      <c r="C1231" s="47">
        <v>53200438</v>
      </c>
      <c r="D1231" s="47" t="s">
        <v>2741</v>
      </c>
      <c r="E1231" s="48" t="s">
        <v>2742</v>
      </c>
      <c r="F1231" s="49">
        <v>4</v>
      </c>
      <c r="G1231" s="49" t="s">
        <v>327</v>
      </c>
      <c r="H1231" s="49" t="s">
        <v>322</v>
      </c>
      <c r="I1231" s="49" t="s">
        <v>323</v>
      </c>
      <c r="J1231" s="47">
        <v>15106</v>
      </c>
      <c r="K1231" s="47" t="s">
        <v>43</v>
      </c>
      <c r="L1231" s="47" t="s">
        <v>43</v>
      </c>
      <c r="M1231" s="47" t="s">
        <v>43</v>
      </c>
      <c r="N1231" s="47" t="s">
        <v>43</v>
      </c>
      <c r="O1231" s="47" t="s">
        <v>43</v>
      </c>
      <c r="P1231" s="47" t="s">
        <v>43</v>
      </c>
      <c r="Q1231" s="47" t="s">
        <v>43</v>
      </c>
      <c r="R1231" s="47" t="s">
        <v>43</v>
      </c>
      <c r="S1231" s="47" t="s">
        <v>43</v>
      </c>
      <c r="T1231" s="47" t="s">
        <v>324</v>
      </c>
      <c r="U1231" s="47" t="s">
        <v>41</v>
      </c>
      <c r="V1231" s="50" t="s">
        <v>46</v>
      </c>
      <c r="W1231" s="62"/>
    </row>
    <row r="1232" spans="1:23" x14ac:dyDescent="0.3">
      <c r="A1232" s="47">
        <v>15108</v>
      </c>
      <c r="B1232" s="47">
        <v>1646</v>
      </c>
      <c r="C1232" s="47">
        <v>53200438</v>
      </c>
      <c r="D1232" s="47" t="s">
        <v>2743</v>
      </c>
      <c r="E1232" s="48" t="s">
        <v>2744</v>
      </c>
      <c r="F1232" s="49">
        <v>8</v>
      </c>
      <c r="G1232" s="49" t="s">
        <v>327</v>
      </c>
      <c r="H1232" s="49" t="s">
        <v>322</v>
      </c>
      <c r="I1232" s="49" t="s">
        <v>323</v>
      </c>
      <c r="J1232" s="47">
        <v>15108</v>
      </c>
      <c r="K1232" s="47" t="s">
        <v>43</v>
      </c>
      <c r="L1232" s="47" t="s">
        <v>43</v>
      </c>
      <c r="M1232" s="47" t="s">
        <v>43</v>
      </c>
      <c r="N1232" s="47" t="s">
        <v>43</v>
      </c>
      <c r="O1232" s="47" t="s">
        <v>43</v>
      </c>
      <c r="P1232" s="47" t="s">
        <v>43</v>
      </c>
      <c r="Q1232" s="47" t="s">
        <v>43</v>
      </c>
      <c r="R1232" s="47" t="s">
        <v>43</v>
      </c>
      <c r="S1232" s="47" t="s">
        <v>43</v>
      </c>
      <c r="T1232" s="47" t="s">
        <v>324</v>
      </c>
      <c r="U1232" s="47" t="s">
        <v>41</v>
      </c>
      <c r="V1232" s="50" t="s">
        <v>46</v>
      </c>
      <c r="W1232" s="62"/>
    </row>
    <row r="1233" spans="1:23" x14ac:dyDescent="0.3">
      <c r="A1233" s="47">
        <v>15109</v>
      </c>
      <c r="B1233" s="47">
        <v>1647</v>
      </c>
      <c r="C1233" s="47">
        <v>53200438</v>
      </c>
      <c r="D1233" s="47" t="s">
        <v>2745</v>
      </c>
      <c r="E1233" s="48" t="s">
        <v>2746</v>
      </c>
      <c r="F1233" s="49">
        <v>1</v>
      </c>
      <c r="G1233" s="49" t="s">
        <v>327</v>
      </c>
      <c r="H1233" s="49" t="s">
        <v>322</v>
      </c>
      <c r="I1233" s="49" t="s">
        <v>323</v>
      </c>
      <c r="J1233" s="47">
        <v>15109</v>
      </c>
      <c r="K1233" s="47" t="s">
        <v>43</v>
      </c>
      <c r="L1233" s="47" t="s">
        <v>43</v>
      </c>
      <c r="M1233" s="47" t="s">
        <v>43</v>
      </c>
      <c r="N1233" s="47" t="s">
        <v>43</v>
      </c>
      <c r="O1233" s="47" t="s">
        <v>43</v>
      </c>
      <c r="P1233" s="47" t="s">
        <v>43</v>
      </c>
      <c r="Q1233" s="47" t="s">
        <v>43</v>
      </c>
      <c r="R1233" s="47" t="s">
        <v>43</v>
      </c>
      <c r="S1233" s="47" t="s">
        <v>43</v>
      </c>
      <c r="T1233" s="47" t="s">
        <v>324</v>
      </c>
      <c r="U1233" s="47" t="s">
        <v>41</v>
      </c>
      <c r="V1233" s="50" t="s">
        <v>46</v>
      </c>
      <c r="W1233" s="62"/>
    </row>
    <row r="1234" spans="1:23" ht="33.6" x14ac:dyDescent="0.3">
      <c r="A1234" s="47">
        <v>15111</v>
      </c>
      <c r="B1234" s="47">
        <v>1648</v>
      </c>
      <c r="C1234" s="47">
        <v>53200438</v>
      </c>
      <c r="D1234" s="47" t="s">
        <v>2747</v>
      </c>
      <c r="E1234" s="48" t="s">
        <v>2748</v>
      </c>
      <c r="F1234" s="49">
        <v>26</v>
      </c>
      <c r="G1234" s="49" t="s">
        <v>327</v>
      </c>
      <c r="H1234" s="49" t="s">
        <v>322</v>
      </c>
      <c r="I1234" s="49" t="s">
        <v>323</v>
      </c>
      <c r="J1234" s="47">
        <v>15111</v>
      </c>
      <c r="K1234" s="47" t="s">
        <v>43</v>
      </c>
      <c r="L1234" s="47" t="s">
        <v>43</v>
      </c>
      <c r="M1234" s="47" t="s">
        <v>43</v>
      </c>
      <c r="N1234" s="47" t="s">
        <v>43</v>
      </c>
      <c r="O1234" s="47" t="s">
        <v>43</v>
      </c>
      <c r="P1234" s="47" t="s">
        <v>43</v>
      </c>
      <c r="Q1234" s="47" t="s">
        <v>43</v>
      </c>
      <c r="R1234" s="47" t="s">
        <v>43</v>
      </c>
      <c r="S1234" s="47" t="s">
        <v>43</v>
      </c>
      <c r="T1234" s="47" t="s">
        <v>324</v>
      </c>
      <c r="U1234" s="47" t="s">
        <v>41</v>
      </c>
      <c r="V1234" s="50" t="s">
        <v>46</v>
      </c>
      <c r="W1234" s="62"/>
    </row>
    <row r="1235" spans="1:23" ht="33.6" x14ac:dyDescent="0.3">
      <c r="A1235" s="47">
        <v>15116</v>
      </c>
      <c r="B1235" s="47">
        <v>1649</v>
      </c>
      <c r="C1235" s="47">
        <v>53200438</v>
      </c>
      <c r="D1235" s="47" t="s">
        <v>2749</v>
      </c>
      <c r="E1235" s="48" t="s">
        <v>2750</v>
      </c>
      <c r="F1235" s="49">
        <v>15</v>
      </c>
      <c r="G1235" s="49" t="s">
        <v>327</v>
      </c>
      <c r="H1235" s="49" t="s">
        <v>322</v>
      </c>
      <c r="I1235" s="49" t="s">
        <v>323</v>
      </c>
      <c r="J1235" s="47">
        <v>15116</v>
      </c>
      <c r="K1235" s="47" t="s">
        <v>43</v>
      </c>
      <c r="L1235" s="47" t="s">
        <v>43</v>
      </c>
      <c r="M1235" s="47" t="s">
        <v>43</v>
      </c>
      <c r="N1235" s="47" t="s">
        <v>43</v>
      </c>
      <c r="O1235" s="47" t="s">
        <v>43</v>
      </c>
      <c r="P1235" s="47" t="s">
        <v>43</v>
      </c>
      <c r="Q1235" s="47" t="s">
        <v>43</v>
      </c>
      <c r="R1235" s="47" t="s">
        <v>43</v>
      </c>
      <c r="S1235" s="47" t="s">
        <v>43</v>
      </c>
      <c r="T1235" s="47" t="s">
        <v>324</v>
      </c>
      <c r="U1235" s="47" t="s">
        <v>41</v>
      </c>
      <c r="V1235" s="50" t="s">
        <v>46</v>
      </c>
      <c r="W1235" s="62"/>
    </row>
    <row r="1236" spans="1:23" ht="33.6" x14ac:dyDescent="0.3">
      <c r="A1236" s="47">
        <v>15118</v>
      </c>
      <c r="B1236" s="47">
        <v>1650</v>
      </c>
      <c r="C1236" s="47">
        <v>53200438</v>
      </c>
      <c r="D1236" s="47" t="s">
        <v>2751</v>
      </c>
      <c r="E1236" s="48" t="s">
        <v>2752</v>
      </c>
      <c r="F1236" s="49">
        <v>14</v>
      </c>
      <c r="G1236" s="49" t="s">
        <v>327</v>
      </c>
      <c r="H1236" s="49" t="s">
        <v>322</v>
      </c>
      <c r="I1236" s="49" t="s">
        <v>323</v>
      </c>
      <c r="J1236" s="47">
        <v>15118</v>
      </c>
      <c r="K1236" s="47" t="s">
        <v>43</v>
      </c>
      <c r="L1236" s="47" t="s">
        <v>43</v>
      </c>
      <c r="M1236" s="47" t="s">
        <v>43</v>
      </c>
      <c r="N1236" s="47" t="s">
        <v>43</v>
      </c>
      <c r="O1236" s="47" t="s">
        <v>43</v>
      </c>
      <c r="P1236" s="47" t="s">
        <v>43</v>
      </c>
      <c r="Q1236" s="47" t="s">
        <v>43</v>
      </c>
      <c r="R1236" s="47" t="s">
        <v>43</v>
      </c>
      <c r="S1236" s="47" t="s">
        <v>43</v>
      </c>
      <c r="T1236" s="47" t="s">
        <v>324</v>
      </c>
      <c r="U1236" s="47" t="s">
        <v>41</v>
      </c>
      <c r="V1236" s="50" t="s">
        <v>46</v>
      </c>
      <c r="W1236" s="62"/>
    </row>
    <row r="1237" spans="1:23" ht="33.6" x14ac:dyDescent="0.3">
      <c r="A1237" s="47">
        <v>15120</v>
      </c>
      <c r="B1237" s="47">
        <v>1651</v>
      </c>
      <c r="C1237" s="47">
        <v>53200438</v>
      </c>
      <c r="D1237" s="47" t="s">
        <v>2753</v>
      </c>
      <c r="E1237" s="48" t="s">
        <v>2754</v>
      </c>
      <c r="F1237" s="49">
        <v>14</v>
      </c>
      <c r="G1237" s="49" t="s">
        <v>327</v>
      </c>
      <c r="H1237" s="49" t="s">
        <v>322</v>
      </c>
      <c r="I1237" s="49" t="s">
        <v>323</v>
      </c>
      <c r="J1237" s="47">
        <v>15120</v>
      </c>
      <c r="K1237" s="47" t="s">
        <v>43</v>
      </c>
      <c r="L1237" s="47" t="s">
        <v>43</v>
      </c>
      <c r="M1237" s="47" t="s">
        <v>43</v>
      </c>
      <c r="N1237" s="47" t="s">
        <v>43</v>
      </c>
      <c r="O1237" s="47" t="s">
        <v>43</v>
      </c>
      <c r="P1237" s="47" t="s">
        <v>43</v>
      </c>
      <c r="Q1237" s="47" t="s">
        <v>43</v>
      </c>
      <c r="R1237" s="47" t="s">
        <v>43</v>
      </c>
      <c r="S1237" s="47" t="s">
        <v>43</v>
      </c>
      <c r="T1237" s="47" t="s">
        <v>324</v>
      </c>
      <c r="U1237" s="47" t="s">
        <v>41</v>
      </c>
      <c r="V1237" s="50" t="s">
        <v>46</v>
      </c>
      <c r="W1237" s="62"/>
    </row>
    <row r="1238" spans="1:23" x14ac:dyDescent="0.3">
      <c r="A1238" s="47">
        <v>15128</v>
      </c>
      <c r="B1238" s="47">
        <v>1652</v>
      </c>
      <c r="C1238" s="47">
        <v>53200438</v>
      </c>
      <c r="D1238" s="47" t="s">
        <v>2755</v>
      </c>
      <c r="E1238" s="48" t="s">
        <v>2756</v>
      </c>
      <c r="F1238" s="49">
        <v>23</v>
      </c>
      <c r="G1238" s="49" t="s">
        <v>327</v>
      </c>
      <c r="H1238" s="49" t="s">
        <v>322</v>
      </c>
      <c r="I1238" s="49" t="s">
        <v>323</v>
      </c>
      <c r="J1238" s="47">
        <v>15128</v>
      </c>
      <c r="K1238" s="47" t="s">
        <v>43</v>
      </c>
      <c r="L1238" s="47" t="s">
        <v>43</v>
      </c>
      <c r="M1238" s="47" t="s">
        <v>43</v>
      </c>
      <c r="N1238" s="47" t="s">
        <v>43</v>
      </c>
      <c r="O1238" s="47" t="s">
        <v>43</v>
      </c>
      <c r="P1238" s="47" t="s">
        <v>43</v>
      </c>
      <c r="Q1238" s="47" t="s">
        <v>43</v>
      </c>
      <c r="R1238" s="47" t="s">
        <v>43</v>
      </c>
      <c r="S1238" s="47" t="s">
        <v>43</v>
      </c>
      <c r="T1238" s="47" t="s">
        <v>324</v>
      </c>
      <c r="U1238" s="47" t="s">
        <v>41</v>
      </c>
      <c r="V1238" s="50" t="s">
        <v>46</v>
      </c>
      <c r="W1238" s="62"/>
    </row>
    <row r="1239" spans="1:23" x14ac:dyDescent="0.3">
      <c r="A1239" s="47">
        <v>15131</v>
      </c>
      <c r="B1239" s="47">
        <v>1653</v>
      </c>
      <c r="C1239" s="47">
        <v>53200438</v>
      </c>
      <c r="D1239" s="47" t="s">
        <v>2757</v>
      </c>
      <c r="E1239" s="48" t="s">
        <v>2758</v>
      </c>
      <c r="F1239" s="49">
        <v>3</v>
      </c>
      <c r="G1239" s="49" t="s">
        <v>327</v>
      </c>
      <c r="H1239" s="49" t="s">
        <v>322</v>
      </c>
      <c r="I1239" s="49" t="s">
        <v>323</v>
      </c>
      <c r="J1239" s="47">
        <v>15131</v>
      </c>
      <c r="K1239" s="47" t="s">
        <v>43</v>
      </c>
      <c r="L1239" s="47" t="s">
        <v>43</v>
      </c>
      <c r="M1239" s="47" t="s">
        <v>43</v>
      </c>
      <c r="N1239" s="47" t="s">
        <v>43</v>
      </c>
      <c r="O1239" s="47" t="s">
        <v>43</v>
      </c>
      <c r="P1239" s="47" t="s">
        <v>43</v>
      </c>
      <c r="Q1239" s="47" t="s">
        <v>43</v>
      </c>
      <c r="R1239" s="47" t="s">
        <v>43</v>
      </c>
      <c r="S1239" s="47" t="s">
        <v>43</v>
      </c>
      <c r="T1239" s="47" t="s">
        <v>324</v>
      </c>
      <c r="U1239" s="47" t="s">
        <v>41</v>
      </c>
      <c r="V1239" s="50" t="s">
        <v>46</v>
      </c>
      <c r="W1239" s="62"/>
    </row>
    <row r="1240" spans="1:23" ht="33.6" x14ac:dyDescent="0.3">
      <c r="A1240" s="47">
        <v>15140</v>
      </c>
      <c r="B1240" s="47">
        <v>1654</v>
      </c>
      <c r="C1240" s="47">
        <v>53200438</v>
      </c>
      <c r="D1240" s="47" t="s">
        <v>2759</v>
      </c>
      <c r="E1240" s="48" t="s">
        <v>2760</v>
      </c>
      <c r="F1240" s="49">
        <v>6</v>
      </c>
      <c r="G1240" s="49" t="s">
        <v>327</v>
      </c>
      <c r="H1240" s="49" t="s">
        <v>322</v>
      </c>
      <c r="I1240" s="49" t="s">
        <v>323</v>
      </c>
      <c r="J1240" s="47">
        <v>15140</v>
      </c>
      <c r="K1240" s="47" t="s">
        <v>43</v>
      </c>
      <c r="L1240" s="47" t="s">
        <v>43</v>
      </c>
      <c r="M1240" s="47" t="s">
        <v>43</v>
      </c>
      <c r="N1240" s="47" t="s">
        <v>43</v>
      </c>
      <c r="O1240" s="47" t="s">
        <v>43</v>
      </c>
      <c r="P1240" s="47" t="s">
        <v>43</v>
      </c>
      <c r="Q1240" s="47" t="s">
        <v>43</v>
      </c>
      <c r="R1240" s="47" t="s">
        <v>43</v>
      </c>
      <c r="S1240" s="47" t="s">
        <v>43</v>
      </c>
      <c r="T1240" s="47" t="s">
        <v>324</v>
      </c>
      <c r="U1240" s="47" t="s">
        <v>41</v>
      </c>
      <c r="V1240" s="50" t="s">
        <v>46</v>
      </c>
      <c r="W1240" s="62"/>
    </row>
    <row r="1241" spans="1:23" ht="33.6" x14ac:dyDescent="0.3">
      <c r="A1241" s="47">
        <v>15141</v>
      </c>
      <c r="B1241" s="47">
        <v>1655</v>
      </c>
      <c r="C1241" s="47">
        <v>53200438</v>
      </c>
      <c r="D1241" s="47" t="s">
        <v>2761</v>
      </c>
      <c r="E1241" s="48" t="s">
        <v>2762</v>
      </c>
      <c r="F1241" s="49">
        <v>21</v>
      </c>
      <c r="G1241" s="49" t="s">
        <v>327</v>
      </c>
      <c r="H1241" s="49" t="s">
        <v>322</v>
      </c>
      <c r="I1241" s="49" t="s">
        <v>323</v>
      </c>
      <c r="J1241" s="47">
        <v>15141</v>
      </c>
      <c r="K1241" s="47" t="s">
        <v>43</v>
      </c>
      <c r="L1241" s="47" t="s">
        <v>43</v>
      </c>
      <c r="M1241" s="47" t="s">
        <v>43</v>
      </c>
      <c r="N1241" s="47" t="s">
        <v>43</v>
      </c>
      <c r="O1241" s="47" t="s">
        <v>43</v>
      </c>
      <c r="P1241" s="47" t="s">
        <v>43</v>
      </c>
      <c r="Q1241" s="47" t="s">
        <v>43</v>
      </c>
      <c r="R1241" s="47" t="s">
        <v>43</v>
      </c>
      <c r="S1241" s="47" t="s">
        <v>43</v>
      </c>
      <c r="T1241" s="47" t="s">
        <v>324</v>
      </c>
      <c r="U1241" s="47" t="s">
        <v>41</v>
      </c>
      <c r="V1241" s="50" t="s">
        <v>46</v>
      </c>
      <c r="W1241" s="62"/>
    </row>
    <row r="1242" spans="1:23" x14ac:dyDescent="0.3">
      <c r="A1242" s="47">
        <v>15143</v>
      </c>
      <c r="B1242" s="47">
        <v>1656</v>
      </c>
      <c r="C1242" s="47">
        <v>53200438</v>
      </c>
      <c r="D1242" s="47" t="s">
        <v>2763</v>
      </c>
      <c r="E1242" s="48" t="s">
        <v>2764</v>
      </c>
      <c r="F1242" s="49">
        <v>9</v>
      </c>
      <c r="G1242" s="49" t="s">
        <v>327</v>
      </c>
      <c r="H1242" s="49" t="s">
        <v>322</v>
      </c>
      <c r="I1242" s="49" t="s">
        <v>323</v>
      </c>
      <c r="J1242" s="47">
        <v>15143</v>
      </c>
      <c r="K1242" s="47" t="s">
        <v>43</v>
      </c>
      <c r="L1242" s="47" t="s">
        <v>43</v>
      </c>
      <c r="M1242" s="47" t="s">
        <v>43</v>
      </c>
      <c r="N1242" s="47" t="s">
        <v>43</v>
      </c>
      <c r="O1242" s="47" t="s">
        <v>43</v>
      </c>
      <c r="P1242" s="47" t="s">
        <v>43</v>
      </c>
      <c r="Q1242" s="47" t="s">
        <v>43</v>
      </c>
      <c r="R1242" s="47" t="s">
        <v>43</v>
      </c>
      <c r="S1242" s="47" t="s">
        <v>43</v>
      </c>
      <c r="T1242" s="47" t="s">
        <v>324</v>
      </c>
      <c r="U1242" s="47" t="s">
        <v>41</v>
      </c>
      <c r="V1242" s="50" t="s">
        <v>46</v>
      </c>
      <c r="W1242" s="62"/>
    </row>
    <row r="1243" spans="1:23" x14ac:dyDescent="0.3">
      <c r="A1243" s="47">
        <v>15153</v>
      </c>
      <c r="B1243" s="47">
        <v>1657</v>
      </c>
      <c r="C1243" s="47">
        <v>53200438</v>
      </c>
      <c r="D1243" s="47" t="s">
        <v>2765</v>
      </c>
      <c r="E1243" s="48" t="s">
        <v>2766</v>
      </c>
      <c r="F1243" s="49">
        <v>3</v>
      </c>
      <c r="G1243" s="49" t="s">
        <v>327</v>
      </c>
      <c r="H1243" s="49" t="s">
        <v>322</v>
      </c>
      <c r="I1243" s="49" t="s">
        <v>323</v>
      </c>
      <c r="J1243" s="47">
        <v>15153</v>
      </c>
      <c r="K1243" s="47" t="s">
        <v>43</v>
      </c>
      <c r="L1243" s="47" t="s">
        <v>43</v>
      </c>
      <c r="M1243" s="47" t="s">
        <v>43</v>
      </c>
      <c r="N1243" s="47" t="s">
        <v>43</v>
      </c>
      <c r="O1243" s="47" t="s">
        <v>43</v>
      </c>
      <c r="P1243" s="47" t="s">
        <v>43</v>
      </c>
      <c r="Q1243" s="47" t="s">
        <v>43</v>
      </c>
      <c r="R1243" s="47" t="s">
        <v>43</v>
      </c>
      <c r="S1243" s="47" t="s">
        <v>43</v>
      </c>
      <c r="T1243" s="47" t="s">
        <v>324</v>
      </c>
      <c r="U1243" s="47" t="s">
        <v>41</v>
      </c>
      <c r="V1243" s="50" t="s">
        <v>46</v>
      </c>
      <c r="W1243" s="62"/>
    </row>
    <row r="1244" spans="1:23" x14ac:dyDescent="0.3">
      <c r="A1244" s="47">
        <v>15155</v>
      </c>
      <c r="B1244" s="47">
        <v>1658</v>
      </c>
      <c r="C1244" s="47">
        <v>53200438</v>
      </c>
      <c r="D1244" s="47" t="s">
        <v>2767</v>
      </c>
      <c r="E1244" s="48" t="s">
        <v>2768</v>
      </c>
      <c r="F1244" s="49">
        <v>1</v>
      </c>
      <c r="G1244" s="49" t="s">
        <v>327</v>
      </c>
      <c r="H1244" s="49" t="s">
        <v>322</v>
      </c>
      <c r="I1244" s="49" t="s">
        <v>323</v>
      </c>
      <c r="J1244" s="47">
        <v>15155</v>
      </c>
      <c r="K1244" s="47" t="s">
        <v>43</v>
      </c>
      <c r="L1244" s="47" t="s">
        <v>43</v>
      </c>
      <c r="M1244" s="47" t="s">
        <v>43</v>
      </c>
      <c r="N1244" s="47" t="s">
        <v>43</v>
      </c>
      <c r="O1244" s="47" t="s">
        <v>43</v>
      </c>
      <c r="P1244" s="47" t="s">
        <v>43</v>
      </c>
      <c r="Q1244" s="47" t="s">
        <v>43</v>
      </c>
      <c r="R1244" s="47" t="s">
        <v>43</v>
      </c>
      <c r="S1244" s="47" t="s">
        <v>43</v>
      </c>
      <c r="T1244" s="47" t="s">
        <v>324</v>
      </c>
      <c r="U1244" s="47" t="s">
        <v>41</v>
      </c>
      <c r="V1244" s="50" t="s">
        <v>46</v>
      </c>
      <c r="W1244" s="62"/>
    </row>
    <row r="1245" spans="1:23" x14ac:dyDescent="0.3">
      <c r="A1245" s="47">
        <v>15168</v>
      </c>
      <c r="B1245" s="47">
        <v>1659</v>
      </c>
      <c r="C1245" s="47">
        <v>53200438</v>
      </c>
      <c r="D1245" s="47" t="s">
        <v>2769</v>
      </c>
      <c r="E1245" s="48" t="s">
        <v>2770</v>
      </c>
      <c r="F1245" s="49">
        <v>3</v>
      </c>
      <c r="G1245" s="49" t="s">
        <v>327</v>
      </c>
      <c r="H1245" s="49" t="s">
        <v>322</v>
      </c>
      <c r="I1245" s="49" t="s">
        <v>323</v>
      </c>
      <c r="J1245" s="47">
        <v>15168</v>
      </c>
      <c r="K1245" s="47" t="s">
        <v>43</v>
      </c>
      <c r="L1245" s="47" t="s">
        <v>43</v>
      </c>
      <c r="M1245" s="47" t="s">
        <v>43</v>
      </c>
      <c r="N1245" s="47" t="s">
        <v>43</v>
      </c>
      <c r="O1245" s="47" t="s">
        <v>43</v>
      </c>
      <c r="P1245" s="47" t="s">
        <v>43</v>
      </c>
      <c r="Q1245" s="47" t="s">
        <v>43</v>
      </c>
      <c r="R1245" s="47" t="s">
        <v>43</v>
      </c>
      <c r="S1245" s="47" t="s">
        <v>43</v>
      </c>
      <c r="T1245" s="47" t="s">
        <v>324</v>
      </c>
      <c r="U1245" s="47" t="s">
        <v>41</v>
      </c>
      <c r="V1245" s="50" t="s">
        <v>46</v>
      </c>
      <c r="W1245" s="62"/>
    </row>
    <row r="1246" spans="1:23" ht="33.6" x14ac:dyDescent="0.3">
      <c r="A1246" s="47">
        <v>15171</v>
      </c>
      <c r="B1246" s="47">
        <v>1660</v>
      </c>
      <c r="C1246" s="47">
        <v>53200438</v>
      </c>
      <c r="D1246" s="47" t="s">
        <v>2771</v>
      </c>
      <c r="E1246" s="48" t="s">
        <v>2772</v>
      </c>
      <c r="F1246" s="49">
        <v>6</v>
      </c>
      <c r="G1246" s="49" t="s">
        <v>327</v>
      </c>
      <c r="H1246" s="49" t="s">
        <v>322</v>
      </c>
      <c r="I1246" s="49" t="s">
        <v>323</v>
      </c>
      <c r="J1246" s="47">
        <v>15171</v>
      </c>
      <c r="K1246" s="47" t="s">
        <v>43</v>
      </c>
      <c r="L1246" s="47" t="s">
        <v>43</v>
      </c>
      <c r="M1246" s="47" t="s">
        <v>43</v>
      </c>
      <c r="N1246" s="47" t="s">
        <v>43</v>
      </c>
      <c r="O1246" s="47" t="s">
        <v>43</v>
      </c>
      <c r="P1246" s="47" t="s">
        <v>43</v>
      </c>
      <c r="Q1246" s="47" t="s">
        <v>43</v>
      </c>
      <c r="R1246" s="47" t="s">
        <v>43</v>
      </c>
      <c r="S1246" s="47" t="s">
        <v>43</v>
      </c>
      <c r="T1246" s="47" t="s">
        <v>324</v>
      </c>
      <c r="U1246" s="47" t="s">
        <v>41</v>
      </c>
      <c r="V1246" s="50" t="s">
        <v>46</v>
      </c>
      <c r="W1246" s="62"/>
    </row>
    <row r="1247" spans="1:23" x14ac:dyDescent="0.3">
      <c r="A1247" s="47">
        <v>15176</v>
      </c>
      <c r="B1247" s="47">
        <v>1661</v>
      </c>
      <c r="C1247" s="47">
        <v>53200438</v>
      </c>
      <c r="D1247" s="47" t="s">
        <v>2773</v>
      </c>
      <c r="E1247" s="48" t="s">
        <v>2774</v>
      </c>
      <c r="F1247" s="49">
        <v>9</v>
      </c>
      <c r="G1247" s="49" t="s">
        <v>327</v>
      </c>
      <c r="H1247" s="49" t="s">
        <v>322</v>
      </c>
      <c r="I1247" s="49" t="s">
        <v>323</v>
      </c>
      <c r="J1247" s="47">
        <v>15176</v>
      </c>
      <c r="K1247" s="47" t="s">
        <v>43</v>
      </c>
      <c r="L1247" s="47" t="s">
        <v>43</v>
      </c>
      <c r="M1247" s="47" t="s">
        <v>43</v>
      </c>
      <c r="N1247" s="47" t="s">
        <v>43</v>
      </c>
      <c r="O1247" s="47" t="s">
        <v>43</v>
      </c>
      <c r="P1247" s="47" t="s">
        <v>43</v>
      </c>
      <c r="Q1247" s="47" t="s">
        <v>43</v>
      </c>
      <c r="R1247" s="47" t="s">
        <v>43</v>
      </c>
      <c r="S1247" s="47" t="s">
        <v>43</v>
      </c>
      <c r="T1247" s="47" t="s">
        <v>324</v>
      </c>
      <c r="U1247" s="47" t="s">
        <v>41</v>
      </c>
      <c r="V1247" s="50" t="s">
        <v>46</v>
      </c>
      <c r="W1247" s="62"/>
    </row>
    <row r="1248" spans="1:23" x14ac:dyDescent="0.3">
      <c r="A1248" s="47">
        <v>15190</v>
      </c>
      <c r="B1248" s="47">
        <v>1662</v>
      </c>
      <c r="C1248" s="47">
        <v>53200438</v>
      </c>
      <c r="D1248" s="47" t="s">
        <v>2775</v>
      </c>
      <c r="E1248" s="48" t="s">
        <v>2776</v>
      </c>
      <c r="F1248" s="49">
        <v>4</v>
      </c>
      <c r="G1248" s="49" t="s">
        <v>327</v>
      </c>
      <c r="H1248" s="49" t="s">
        <v>322</v>
      </c>
      <c r="I1248" s="49" t="s">
        <v>323</v>
      </c>
      <c r="J1248" s="47">
        <v>15190</v>
      </c>
      <c r="K1248" s="47" t="s">
        <v>43</v>
      </c>
      <c r="L1248" s="47" t="s">
        <v>43</v>
      </c>
      <c r="M1248" s="47" t="s">
        <v>43</v>
      </c>
      <c r="N1248" s="47" t="s">
        <v>43</v>
      </c>
      <c r="O1248" s="47" t="s">
        <v>43</v>
      </c>
      <c r="P1248" s="47" t="s">
        <v>43</v>
      </c>
      <c r="Q1248" s="47" t="s">
        <v>43</v>
      </c>
      <c r="R1248" s="47" t="s">
        <v>43</v>
      </c>
      <c r="S1248" s="47" t="s">
        <v>43</v>
      </c>
      <c r="T1248" s="47" t="s">
        <v>324</v>
      </c>
      <c r="U1248" s="47" t="s">
        <v>41</v>
      </c>
      <c r="V1248" s="50" t="s">
        <v>46</v>
      </c>
      <c r="W1248" s="62"/>
    </row>
    <row r="1249" spans="1:23" ht="33.6" x14ac:dyDescent="0.3">
      <c r="A1249" s="47">
        <v>15193</v>
      </c>
      <c r="B1249" s="47">
        <v>1663</v>
      </c>
      <c r="C1249" s="47">
        <v>53200438</v>
      </c>
      <c r="D1249" s="47" t="s">
        <v>2777</v>
      </c>
      <c r="E1249" s="48" t="s">
        <v>2778</v>
      </c>
      <c r="F1249" s="49">
        <v>62</v>
      </c>
      <c r="G1249" s="49" t="s">
        <v>327</v>
      </c>
      <c r="H1249" s="49" t="s">
        <v>322</v>
      </c>
      <c r="I1249" s="49" t="s">
        <v>323</v>
      </c>
      <c r="J1249" s="47">
        <v>15193</v>
      </c>
      <c r="K1249" s="47" t="s">
        <v>43</v>
      </c>
      <c r="L1249" s="47" t="s">
        <v>43</v>
      </c>
      <c r="M1249" s="47" t="s">
        <v>43</v>
      </c>
      <c r="N1249" s="47" t="s">
        <v>43</v>
      </c>
      <c r="O1249" s="47" t="s">
        <v>43</v>
      </c>
      <c r="P1249" s="47" t="s">
        <v>43</v>
      </c>
      <c r="Q1249" s="47" t="s">
        <v>43</v>
      </c>
      <c r="R1249" s="47" t="s">
        <v>43</v>
      </c>
      <c r="S1249" s="47" t="s">
        <v>43</v>
      </c>
      <c r="T1249" s="47" t="s">
        <v>324</v>
      </c>
      <c r="U1249" s="47" t="s">
        <v>41</v>
      </c>
      <c r="V1249" s="50" t="s">
        <v>46</v>
      </c>
      <c r="W1249" s="62"/>
    </row>
    <row r="1250" spans="1:23" ht="33.6" x14ac:dyDescent="0.3">
      <c r="A1250" s="47">
        <v>15199</v>
      </c>
      <c r="B1250" s="47">
        <v>1664</v>
      </c>
      <c r="C1250" s="47">
        <v>53200438</v>
      </c>
      <c r="D1250" s="47" t="s">
        <v>2779</v>
      </c>
      <c r="E1250" s="48" t="s">
        <v>2780</v>
      </c>
      <c r="F1250" s="49">
        <v>1</v>
      </c>
      <c r="G1250" s="49" t="s">
        <v>327</v>
      </c>
      <c r="H1250" s="49" t="s">
        <v>322</v>
      </c>
      <c r="I1250" s="49" t="s">
        <v>323</v>
      </c>
      <c r="J1250" s="47">
        <v>15199</v>
      </c>
      <c r="K1250" s="47" t="s">
        <v>43</v>
      </c>
      <c r="L1250" s="47" t="s">
        <v>43</v>
      </c>
      <c r="M1250" s="47" t="s">
        <v>43</v>
      </c>
      <c r="N1250" s="47" t="s">
        <v>43</v>
      </c>
      <c r="O1250" s="47" t="s">
        <v>43</v>
      </c>
      <c r="P1250" s="47" t="s">
        <v>43</v>
      </c>
      <c r="Q1250" s="47" t="s">
        <v>43</v>
      </c>
      <c r="R1250" s="47" t="s">
        <v>43</v>
      </c>
      <c r="S1250" s="47" t="s">
        <v>43</v>
      </c>
      <c r="T1250" s="47" t="s">
        <v>324</v>
      </c>
      <c r="U1250" s="47" t="s">
        <v>41</v>
      </c>
      <c r="V1250" s="50" t="s">
        <v>46</v>
      </c>
      <c r="W1250" s="62"/>
    </row>
    <row r="1251" spans="1:23" ht="33.6" x14ac:dyDescent="0.3">
      <c r="A1251" s="47">
        <v>15201</v>
      </c>
      <c r="B1251" s="47">
        <v>1665</v>
      </c>
      <c r="C1251" s="47">
        <v>53200438</v>
      </c>
      <c r="D1251" s="47" t="s">
        <v>2781</v>
      </c>
      <c r="E1251" s="48" t="s">
        <v>2782</v>
      </c>
      <c r="F1251" s="49">
        <v>1</v>
      </c>
      <c r="G1251" s="49" t="s">
        <v>327</v>
      </c>
      <c r="H1251" s="49" t="s">
        <v>322</v>
      </c>
      <c r="I1251" s="49" t="s">
        <v>323</v>
      </c>
      <c r="J1251" s="47">
        <v>15201</v>
      </c>
      <c r="K1251" s="47" t="s">
        <v>43</v>
      </c>
      <c r="L1251" s="47" t="s">
        <v>43</v>
      </c>
      <c r="M1251" s="47" t="s">
        <v>43</v>
      </c>
      <c r="N1251" s="47" t="s">
        <v>43</v>
      </c>
      <c r="O1251" s="47" t="s">
        <v>43</v>
      </c>
      <c r="P1251" s="47" t="s">
        <v>43</v>
      </c>
      <c r="Q1251" s="47" t="s">
        <v>43</v>
      </c>
      <c r="R1251" s="47" t="s">
        <v>43</v>
      </c>
      <c r="S1251" s="47" t="s">
        <v>43</v>
      </c>
      <c r="T1251" s="47" t="s">
        <v>324</v>
      </c>
      <c r="U1251" s="47" t="s">
        <v>41</v>
      </c>
      <c r="V1251" s="50" t="s">
        <v>46</v>
      </c>
      <c r="W1251" s="62"/>
    </row>
    <row r="1252" spans="1:23" x14ac:dyDescent="0.3">
      <c r="A1252" s="47">
        <v>15203</v>
      </c>
      <c r="B1252" s="47">
        <v>1666</v>
      </c>
      <c r="C1252" s="47">
        <v>53200438</v>
      </c>
      <c r="D1252" s="47" t="s">
        <v>2783</v>
      </c>
      <c r="E1252" s="48" t="s">
        <v>2784</v>
      </c>
      <c r="F1252" s="49">
        <v>1</v>
      </c>
      <c r="G1252" s="49" t="s">
        <v>327</v>
      </c>
      <c r="H1252" s="49" t="s">
        <v>322</v>
      </c>
      <c r="I1252" s="49" t="s">
        <v>323</v>
      </c>
      <c r="J1252" s="47">
        <v>15203</v>
      </c>
      <c r="K1252" s="47" t="s">
        <v>43</v>
      </c>
      <c r="L1252" s="47" t="s">
        <v>43</v>
      </c>
      <c r="M1252" s="47" t="s">
        <v>43</v>
      </c>
      <c r="N1252" s="47" t="s">
        <v>43</v>
      </c>
      <c r="O1252" s="47" t="s">
        <v>43</v>
      </c>
      <c r="P1252" s="47" t="s">
        <v>43</v>
      </c>
      <c r="Q1252" s="47" t="s">
        <v>43</v>
      </c>
      <c r="R1252" s="47" t="s">
        <v>43</v>
      </c>
      <c r="S1252" s="47" t="s">
        <v>43</v>
      </c>
      <c r="T1252" s="47" t="s">
        <v>324</v>
      </c>
      <c r="U1252" s="47" t="s">
        <v>41</v>
      </c>
      <c r="V1252" s="50" t="s">
        <v>46</v>
      </c>
      <c r="W1252" s="62"/>
    </row>
    <row r="1253" spans="1:23" ht="33.6" x14ac:dyDescent="0.3">
      <c r="A1253" s="47">
        <v>15219</v>
      </c>
      <c r="B1253" s="47">
        <v>1667</v>
      </c>
      <c r="C1253" s="47">
        <v>53200438</v>
      </c>
      <c r="D1253" s="47" t="s">
        <v>2785</v>
      </c>
      <c r="E1253" s="48" t="s">
        <v>2786</v>
      </c>
      <c r="F1253" s="49">
        <v>9</v>
      </c>
      <c r="G1253" s="49" t="s">
        <v>327</v>
      </c>
      <c r="H1253" s="49" t="s">
        <v>322</v>
      </c>
      <c r="I1253" s="49" t="s">
        <v>323</v>
      </c>
      <c r="J1253" s="47">
        <v>15219</v>
      </c>
      <c r="K1253" s="47" t="s">
        <v>43</v>
      </c>
      <c r="L1253" s="47" t="s">
        <v>43</v>
      </c>
      <c r="M1253" s="47" t="s">
        <v>43</v>
      </c>
      <c r="N1253" s="47" t="s">
        <v>43</v>
      </c>
      <c r="O1253" s="47" t="s">
        <v>43</v>
      </c>
      <c r="P1253" s="47" t="s">
        <v>43</v>
      </c>
      <c r="Q1253" s="47" t="s">
        <v>43</v>
      </c>
      <c r="R1253" s="47" t="s">
        <v>43</v>
      </c>
      <c r="S1253" s="47" t="s">
        <v>43</v>
      </c>
      <c r="T1253" s="47" t="s">
        <v>324</v>
      </c>
      <c r="U1253" s="47" t="s">
        <v>41</v>
      </c>
      <c r="V1253" s="50" t="s">
        <v>46</v>
      </c>
      <c r="W1253" s="62"/>
    </row>
    <row r="1254" spans="1:23" x14ac:dyDescent="0.3">
      <c r="A1254" s="47">
        <v>15228</v>
      </c>
      <c r="B1254" s="47">
        <v>1668</v>
      </c>
      <c r="C1254" s="47">
        <v>53200438</v>
      </c>
      <c r="D1254" s="47" t="s">
        <v>2787</v>
      </c>
      <c r="E1254" s="48" t="s">
        <v>2788</v>
      </c>
      <c r="F1254" s="49">
        <v>24</v>
      </c>
      <c r="G1254" s="49" t="s">
        <v>327</v>
      </c>
      <c r="H1254" s="49" t="s">
        <v>322</v>
      </c>
      <c r="I1254" s="49" t="s">
        <v>323</v>
      </c>
      <c r="J1254" s="47">
        <v>15228</v>
      </c>
      <c r="K1254" s="47" t="s">
        <v>43</v>
      </c>
      <c r="L1254" s="47" t="s">
        <v>43</v>
      </c>
      <c r="M1254" s="47" t="s">
        <v>43</v>
      </c>
      <c r="N1254" s="47" t="s">
        <v>43</v>
      </c>
      <c r="O1254" s="47" t="s">
        <v>43</v>
      </c>
      <c r="P1254" s="47" t="s">
        <v>43</v>
      </c>
      <c r="Q1254" s="47" t="s">
        <v>43</v>
      </c>
      <c r="R1254" s="47" t="s">
        <v>43</v>
      </c>
      <c r="S1254" s="47" t="s">
        <v>43</v>
      </c>
      <c r="T1254" s="47" t="s">
        <v>324</v>
      </c>
      <c r="U1254" s="47" t="s">
        <v>41</v>
      </c>
      <c r="V1254" s="50" t="s">
        <v>46</v>
      </c>
      <c r="W1254" s="62"/>
    </row>
    <row r="1255" spans="1:23" x14ac:dyDescent="0.3">
      <c r="A1255" s="47">
        <v>15230</v>
      </c>
      <c r="B1255" s="47">
        <v>1669</v>
      </c>
      <c r="C1255" s="47">
        <v>53200438</v>
      </c>
      <c r="D1255" s="47" t="s">
        <v>2789</v>
      </c>
      <c r="E1255" s="48" t="s">
        <v>2790</v>
      </c>
      <c r="F1255" s="49">
        <v>6</v>
      </c>
      <c r="G1255" s="49" t="s">
        <v>327</v>
      </c>
      <c r="H1255" s="49" t="s">
        <v>322</v>
      </c>
      <c r="I1255" s="49" t="s">
        <v>323</v>
      </c>
      <c r="J1255" s="47">
        <v>15230</v>
      </c>
      <c r="K1255" s="47" t="s">
        <v>43</v>
      </c>
      <c r="L1255" s="47" t="s">
        <v>43</v>
      </c>
      <c r="M1255" s="47" t="s">
        <v>43</v>
      </c>
      <c r="N1255" s="47" t="s">
        <v>43</v>
      </c>
      <c r="O1255" s="47" t="s">
        <v>43</v>
      </c>
      <c r="P1255" s="47" t="s">
        <v>43</v>
      </c>
      <c r="Q1255" s="47" t="s">
        <v>43</v>
      </c>
      <c r="R1255" s="47" t="s">
        <v>43</v>
      </c>
      <c r="S1255" s="47" t="s">
        <v>43</v>
      </c>
      <c r="T1255" s="47" t="s">
        <v>324</v>
      </c>
      <c r="U1255" s="47" t="s">
        <v>41</v>
      </c>
      <c r="V1255" s="50" t="s">
        <v>46</v>
      </c>
      <c r="W1255" s="62"/>
    </row>
    <row r="1256" spans="1:23" x14ac:dyDescent="0.3">
      <c r="A1256" s="47">
        <v>15232</v>
      </c>
      <c r="B1256" s="47">
        <v>1670</v>
      </c>
      <c r="C1256" s="47">
        <v>53200438</v>
      </c>
      <c r="D1256" s="47" t="s">
        <v>2791</v>
      </c>
      <c r="E1256" s="48" t="s">
        <v>2792</v>
      </c>
      <c r="F1256" s="49">
        <v>41</v>
      </c>
      <c r="G1256" s="49" t="s">
        <v>327</v>
      </c>
      <c r="H1256" s="49" t="s">
        <v>322</v>
      </c>
      <c r="I1256" s="49" t="s">
        <v>323</v>
      </c>
      <c r="J1256" s="47">
        <v>15232</v>
      </c>
      <c r="K1256" s="47" t="s">
        <v>43</v>
      </c>
      <c r="L1256" s="47" t="s">
        <v>43</v>
      </c>
      <c r="M1256" s="47" t="s">
        <v>43</v>
      </c>
      <c r="N1256" s="47" t="s">
        <v>43</v>
      </c>
      <c r="O1256" s="47" t="s">
        <v>43</v>
      </c>
      <c r="P1256" s="47" t="s">
        <v>43</v>
      </c>
      <c r="Q1256" s="47" t="s">
        <v>43</v>
      </c>
      <c r="R1256" s="47" t="s">
        <v>43</v>
      </c>
      <c r="S1256" s="47" t="s">
        <v>43</v>
      </c>
      <c r="T1256" s="47" t="s">
        <v>324</v>
      </c>
      <c r="U1256" s="47" t="s">
        <v>41</v>
      </c>
      <c r="V1256" s="50" t="s">
        <v>46</v>
      </c>
      <c r="W1256" s="62"/>
    </row>
    <row r="1257" spans="1:23" x14ac:dyDescent="0.3">
      <c r="A1257" s="47">
        <v>15233</v>
      </c>
      <c r="B1257" s="47">
        <v>1671</v>
      </c>
      <c r="C1257" s="47">
        <v>53200438</v>
      </c>
      <c r="D1257" s="47" t="s">
        <v>2793</v>
      </c>
      <c r="E1257" s="48" t="s">
        <v>2794</v>
      </c>
      <c r="F1257" s="49">
        <v>12</v>
      </c>
      <c r="G1257" s="49" t="s">
        <v>327</v>
      </c>
      <c r="H1257" s="49" t="s">
        <v>322</v>
      </c>
      <c r="I1257" s="49" t="s">
        <v>323</v>
      </c>
      <c r="J1257" s="47">
        <v>15233</v>
      </c>
      <c r="K1257" s="47" t="s">
        <v>43</v>
      </c>
      <c r="L1257" s="47" t="s">
        <v>43</v>
      </c>
      <c r="M1257" s="47" t="s">
        <v>43</v>
      </c>
      <c r="N1257" s="47" t="s">
        <v>43</v>
      </c>
      <c r="O1257" s="47" t="s">
        <v>43</v>
      </c>
      <c r="P1257" s="47" t="s">
        <v>43</v>
      </c>
      <c r="Q1257" s="47" t="s">
        <v>43</v>
      </c>
      <c r="R1257" s="47" t="s">
        <v>43</v>
      </c>
      <c r="S1257" s="47" t="s">
        <v>43</v>
      </c>
      <c r="T1257" s="47" t="s">
        <v>324</v>
      </c>
      <c r="U1257" s="47" t="s">
        <v>41</v>
      </c>
      <c r="V1257" s="50" t="s">
        <v>46</v>
      </c>
      <c r="W1257" s="62"/>
    </row>
    <row r="1258" spans="1:23" ht="33.6" x14ac:dyDescent="0.3">
      <c r="A1258" s="47">
        <v>15234</v>
      </c>
      <c r="B1258" s="47">
        <v>1672</v>
      </c>
      <c r="C1258" s="47">
        <v>53200438</v>
      </c>
      <c r="D1258" s="47" t="s">
        <v>2795</v>
      </c>
      <c r="E1258" s="48" t="s">
        <v>2796</v>
      </c>
      <c r="F1258" s="49">
        <v>2</v>
      </c>
      <c r="G1258" s="49" t="s">
        <v>327</v>
      </c>
      <c r="H1258" s="49" t="s">
        <v>322</v>
      </c>
      <c r="I1258" s="49" t="s">
        <v>323</v>
      </c>
      <c r="J1258" s="47">
        <v>15234</v>
      </c>
      <c r="K1258" s="47" t="s">
        <v>43</v>
      </c>
      <c r="L1258" s="47" t="s">
        <v>43</v>
      </c>
      <c r="M1258" s="47" t="s">
        <v>43</v>
      </c>
      <c r="N1258" s="47" t="s">
        <v>43</v>
      </c>
      <c r="O1258" s="47" t="s">
        <v>43</v>
      </c>
      <c r="P1258" s="47" t="s">
        <v>43</v>
      </c>
      <c r="Q1258" s="47" t="s">
        <v>43</v>
      </c>
      <c r="R1258" s="47" t="s">
        <v>43</v>
      </c>
      <c r="S1258" s="47" t="s">
        <v>43</v>
      </c>
      <c r="T1258" s="47" t="s">
        <v>324</v>
      </c>
      <c r="U1258" s="47" t="s">
        <v>41</v>
      </c>
      <c r="V1258" s="50" t="s">
        <v>46</v>
      </c>
      <c r="W1258" s="62"/>
    </row>
    <row r="1259" spans="1:23" ht="33.6" x14ac:dyDescent="0.3">
      <c r="A1259" s="47">
        <v>15235</v>
      </c>
      <c r="B1259" s="47">
        <v>1673</v>
      </c>
      <c r="C1259" s="47">
        <v>53200438</v>
      </c>
      <c r="D1259" s="47" t="s">
        <v>2797</v>
      </c>
      <c r="E1259" s="48" t="s">
        <v>2798</v>
      </c>
      <c r="F1259" s="49">
        <v>12</v>
      </c>
      <c r="G1259" s="49" t="s">
        <v>327</v>
      </c>
      <c r="H1259" s="49" t="s">
        <v>322</v>
      </c>
      <c r="I1259" s="49" t="s">
        <v>323</v>
      </c>
      <c r="J1259" s="47">
        <v>15235</v>
      </c>
      <c r="K1259" s="47" t="s">
        <v>43</v>
      </c>
      <c r="L1259" s="47" t="s">
        <v>43</v>
      </c>
      <c r="M1259" s="47" t="s">
        <v>43</v>
      </c>
      <c r="N1259" s="47" t="s">
        <v>43</v>
      </c>
      <c r="O1259" s="47" t="s">
        <v>43</v>
      </c>
      <c r="P1259" s="47" t="s">
        <v>43</v>
      </c>
      <c r="Q1259" s="47" t="s">
        <v>43</v>
      </c>
      <c r="R1259" s="47" t="s">
        <v>43</v>
      </c>
      <c r="S1259" s="47" t="s">
        <v>43</v>
      </c>
      <c r="T1259" s="47" t="s">
        <v>324</v>
      </c>
      <c r="U1259" s="47" t="s">
        <v>41</v>
      </c>
      <c r="V1259" s="50" t="s">
        <v>46</v>
      </c>
      <c r="W1259" s="62"/>
    </row>
    <row r="1260" spans="1:23" ht="33.6" x14ac:dyDescent="0.3">
      <c r="A1260" s="47">
        <v>15238</v>
      </c>
      <c r="B1260" s="47">
        <v>1674</v>
      </c>
      <c r="C1260" s="47">
        <v>53200438</v>
      </c>
      <c r="D1260" s="47" t="s">
        <v>2799</v>
      </c>
      <c r="E1260" s="48" t="s">
        <v>2800</v>
      </c>
      <c r="F1260" s="49">
        <v>12</v>
      </c>
      <c r="G1260" s="49" t="s">
        <v>327</v>
      </c>
      <c r="H1260" s="49" t="s">
        <v>322</v>
      </c>
      <c r="I1260" s="49" t="s">
        <v>323</v>
      </c>
      <c r="J1260" s="47">
        <v>15238</v>
      </c>
      <c r="K1260" s="47" t="s">
        <v>43</v>
      </c>
      <c r="L1260" s="47" t="s">
        <v>43</v>
      </c>
      <c r="M1260" s="47" t="s">
        <v>43</v>
      </c>
      <c r="N1260" s="47" t="s">
        <v>43</v>
      </c>
      <c r="O1260" s="47" t="s">
        <v>43</v>
      </c>
      <c r="P1260" s="47" t="s">
        <v>43</v>
      </c>
      <c r="Q1260" s="47" t="s">
        <v>43</v>
      </c>
      <c r="R1260" s="47" t="s">
        <v>43</v>
      </c>
      <c r="S1260" s="47" t="s">
        <v>43</v>
      </c>
      <c r="T1260" s="47" t="s">
        <v>324</v>
      </c>
      <c r="U1260" s="47" t="s">
        <v>41</v>
      </c>
      <c r="V1260" s="50" t="s">
        <v>46</v>
      </c>
      <c r="W1260" s="62"/>
    </row>
    <row r="1261" spans="1:23" ht="50.4" x14ac:dyDescent="0.3">
      <c r="A1261" s="47">
        <v>15251</v>
      </c>
      <c r="B1261" s="47">
        <v>1675</v>
      </c>
      <c r="C1261" s="47">
        <v>53200438</v>
      </c>
      <c r="D1261" s="47" t="s">
        <v>2801</v>
      </c>
      <c r="E1261" s="48" t="s">
        <v>2802</v>
      </c>
      <c r="F1261" s="49">
        <v>3</v>
      </c>
      <c r="G1261" s="49" t="s">
        <v>327</v>
      </c>
      <c r="H1261" s="49" t="s">
        <v>322</v>
      </c>
      <c r="I1261" s="49" t="s">
        <v>323</v>
      </c>
      <c r="J1261" s="47">
        <v>15251</v>
      </c>
      <c r="K1261" s="47" t="s">
        <v>43</v>
      </c>
      <c r="L1261" s="47" t="s">
        <v>43</v>
      </c>
      <c r="M1261" s="47" t="s">
        <v>43</v>
      </c>
      <c r="N1261" s="47" t="s">
        <v>43</v>
      </c>
      <c r="O1261" s="47" t="s">
        <v>43</v>
      </c>
      <c r="P1261" s="47" t="s">
        <v>43</v>
      </c>
      <c r="Q1261" s="47" t="s">
        <v>43</v>
      </c>
      <c r="R1261" s="47" t="s">
        <v>43</v>
      </c>
      <c r="S1261" s="47" t="s">
        <v>43</v>
      </c>
      <c r="T1261" s="47" t="s">
        <v>324</v>
      </c>
      <c r="U1261" s="47" t="s">
        <v>41</v>
      </c>
      <c r="V1261" s="50" t="s">
        <v>46</v>
      </c>
      <c r="W1261" s="62"/>
    </row>
    <row r="1262" spans="1:23" x14ac:dyDescent="0.3">
      <c r="A1262" s="47">
        <v>15260</v>
      </c>
      <c r="B1262" s="47">
        <v>1676</v>
      </c>
      <c r="C1262" s="47">
        <v>53200438</v>
      </c>
      <c r="D1262" s="47" t="s">
        <v>2803</v>
      </c>
      <c r="E1262" s="48" t="s">
        <v>2804</v>
      </c>
      <c r="F1262" s="49">
        <v>2</v>
      </c>
      <c r="G1262" s="49" t="s">
        <v>327</v>
      </c>
      <c r="H1262" s="49" t="s">
        <v>322</v>
      </c>
      <c r="I1262" s="49" t="s">
        <v>323</v>
      </c>
      <c r="J1262" s="47">
        <v>15260</v>
      </c>
      <c r="K1262" s="47" t="s">
        <v>43</v>
      </c>
      <c r="L1262" s="47" t="s">
        <v>43</v>
      </c>
      <c r="M1262" s="47" t="s">
        <v>43</v>
      </c>
      <c r="N1262" s="47" t="s">
        <v>43</v>
      </c>
      <c r="O1262" s="47" t="s">
        <v>43</v>
      </c>
      <c r="P1262" s="47" t="s">
        <v>43</v>
      </c>
      <c r="Q1262" s="47" t="s">
        <v>43</v>
      </c>
      <c r="R1262" s="47" t="s">
        <v>43</v>
      </c>
      <c r="S1262" s="47" t="s">
        <v>43</v>
      </c>
      <c r="T1262" s="47" t="s">
        <v>324</v>
      </c>
      <c r="U1262" s="47" t="s">
        <v>41</v>
      </c>
      <c r="V1262" s="50" t="s">
        <v>46</v>
      </c>
      <c r="W1262" s="62"/>
    </row>
    <row r="1263" spans="1:23" ht="33.6" x14ac:dyDescent="0.3">
      <c r="A1263" s="47">
        <v>15265</v>
      </c>
      <c r="B1263" s="47">
        <v>985</v>
      </c>
      <c r="C1263" s="47">
        <v>53200275</v>
      </c>
      <c r="D1263" s="47" t="s">
        <v>2805</v>
      </c>
      <c r="E1263" s="48" t="s">
        <v>2806</v>
      </c>
      <c r="F1263" s="49">
        <v>8</v>
      </c>
      <c r="G1263" s="49" t="s">
        <v>327</v>
      </c>
      <c r="H1263" s="49" t="s">
        <v>322</v>
      </c>
      <c r="I1263" s="49" t="s">
        <v>323</v>
      </c>
      <c r="J1263" s="47">
        <v>15265</v>
      </c>
      <c r="K1263" s="47" t="s">
        <v>43</v>
      </c>
      <c r="L1263" s="47" t="s">
        <v>43</v>
      </c>
      <c r="M1263" s="47" t="s">
        <v>43</v>
      </c>
      <c r="N1263" s="47" t="s">
        <v>43</v>
      </c>
      <c r="O1263" s="47" t="s">
        <v>43</v>
      </c>
      <c r="P1263" s="47" t="s">
        <v>43</v>
      </c>
      <c r="Q1263" s="47" t="s">
        <v>43</v>
      </c>
      <c r="R1263" s="47" t="s">
        <v>43</v>
      </c>
      <c r="S1263" s="47" t="s">
        <v>43</v>
      </c>
      <c r="T1263" s="47" t="s">
        <v>324</v>
      </c>
      <c r="U1263" s="47" t="s">
        <v>41</v>
      </c>
      <c r="V1263" s="50" t="s">
        <v>46</v>
      </c>
      <c r="W1263" s="62"/>
    </row>
    <row r="1264" spans="1:23" x14ac:dyDescent="0.3">
      <c r="A1264" s="47">
        <v>15271</v>
      </c>
      <c r="B1264" s="47">
        <v>613</v>
      </c>
      <c r="C1264" s="47">
        <v>53100554</v>
      </c>
      <c r="D1264" s="47" t="s">
        <v>2807</v>
      </c>
      <c r="E1264" s="48" t="s">
        <v>2808</v>
      </c>
      <c r="F1264" s="49">
        <v>15</v>
      </c>
      <c r="G1264" s="49" t="s">
        <v>327</v>
      </c>
      <c r="H1264" s="49" t="s">
        <v>322</v>
      </c>
      <c r="I1264" s="49" t="s">
        <v>323</v>
      </c>
      <c r="J1264" s="47">
        <v>15271</v>
      </c>
      <c r="K1264" s="47" t="s">
        <v>43</v>
      </c>
      <c r="L1264" s="47" t="s">
        <v>43</v>
      </c>
      <c r="M1264" s="47" t="s">
        <v>43</v>
      </c>
      <c r="N1264" s="47" t="s">
        <v>43</v>
      </c>
      <c r="O1264" s="47" t="s">
        <v>43</v>
      </c>
      <c r="P1264" s="47" t="s">
        <v>43</v>
      </c>
      <c r="Q1264" s="47" t="s">
        <v>43</v>
      </c>
      <c r="R1264" s="47" t="s">
        <v>43</v>
      </c>
      <c r="S1264" s="47" t="s">
        <v>43</v>
      </c>
      <c r="T1264" s="47" t="s">
        <v>324</v>
      </c>
      <c r="U1264" s="47" t="s">
        <v>41</v>
      </c>
      <c r="V1264" s="50" t="s">
        <v>46</v>
      </c>
      <c r="W1264" s="62"/>
    </row>
    <row r="1265" spans="1:23" ht="33.6" x14ac:dyDescent="0.3">
      <c r="A1265" s="47">
        <v>15279</v>
      </c>
      <c r="B1265" s="47">
        <v>417</v>
      </c>
      <c r="C1265" s="47">
        <v>53100271</v>
      </c>
      <c r="D1265" s="47" t="s">
        <v>2809</v>
      </c>
      <c r="E1265" s="48" t="s">
        <v>2810</v>
      </c>
      <c r="F1265" s="49">
        <v>30</v>
      </c>
      <c r="G1265" s="49" t="s">
        <v>327</v>
      </c>
      <c r="H1265" s="49" t="s">
        <v>322</v>
      </c>
      <c r="I1265" s="49" t="s">
        <v>323</v>
      </c>
      <c r="J1265" s="47">
        <v>15279</v>
      </c>
      <c r="K1265" s="47" t="s">
        <v>43</v>
      </c>
      <c r="L1265" s="47" t="s">
        <v>43</v>
      </c>
      <c r="M1265" s="47" t="s">
        <v>43</v>
      </c>
      <c r="N1265" s="47" t="s">
        <v>43</v>
      </c>
      <c r="O1265" s="47" t="s">
        <v>43</v>
      </c>
      <c r="P1265" s="47" t="s">
        <v>43</v>
      </c>
      <c r="Q1265" s="47" t="s">
        <v>43</v>
      </c>
      <c r="R1265" s="47" t="s">
        <v>43</v>
      </c>
      <c r="S1265" s="47" t="s">
        <v>43</v>
      </c>
      <c r="T1265" s="47" t="s">
        <v>324</v>
      </c>
      <c r="U1265" s="47" t="s">
        <v>41</v>
      </c>
      <c r="V1265" s="50" t="s">
        <v>46</v>
      </c>
      <c r="W1265" s="62"/>
    </row>
    <row r="1266" spans="1:23" ht="33.6" x14ac:dyDescent="0.3">
      <c r="A1266" s="47">
        <v>15281</v>
      </c>
      <c r="B1266" s="47">
        <v>418</v>
      </c>
      <c r="C1266" s="47">
        <v>53100271</v>
      </c>
      <c r="D1266" s="47" t="s">
        <v>2811</v>
      </c>
      <c r="E1266" s="48" t="s">
        <v>2812</v>
      </c>
      <c r="F1266" s="49">
        <v>1</v>
      </c>
      <c r="G1266" s="49" t="s">
        <v>327</v>
      </c>
      <c r="H1266" s="49" t="s">
        <v>322</v>
      </c>
      <c r="I1266" s="49" t="s">
        <v>323</v>
      </c>
      <c r="J1266" s="47">
        <v>15281</v>
      </c>
      <c r="K1266" s="47" t="s">
        <v>43</v>
      </c>
      <c r="L1266" s="47" t="s">
        <v>43</v>
      </c>
      <c r="M1266" s="47" t="s">
        <v>43</v>
      </c>
      <c r="N1266" s="47" t="s">
        <v>43</v>
      </c>
      <c r="O1266" s="47" t="s">
        <v>43</v>
      </c>
      <c r="P1266" s="47" t="s">
        <v>43</v>
      </c>
      <c r="Q1266" s="47" t="s">
        <v>43</v>
      </c>
      <c r="R1266" s="47" t="s">
        <v>43</v>
      </c>
      <c r="S1266" s="47" t="s">
        <v>43</v>
      </c>
      <c r="T1266" s="47" t="s">
        <v>324</v>
      </c>
      <c r="U1266" s="47" t="s">
        <v>41</v>
      </c>
      <c r="V1266" s="50" t="s">
        <v>46</v>
      </c>
      <c r="W1266" s="62"/>
    </row>
    <row r="1267" spans="1:23" ht="33.6" x14ac:dyDescent="0.3">
      <c r="A1267" s="47">
        <v>15282</v>
      </c>
      <c r="B1267" s="47">
        <v>419</v>
      </c>
      <c r="C1267" s="47">
        <v>53100271</v>
      </c>
      <c r="D1267" s="47" t="s">
        <v>2813</v>
      </c>
      <c r="E1267" s="48" t="s">
        <v>2814</v>
      </c>
      <c r="F1267" s="49">
        <v>5</v>
      </c>
      <c r="G1267" s="49" t="s">
        <v>327</v>
      </c>
      <c r="H1267" s="49" t="s">
        <v>322</v>
      </c>
      <c r="I1267" s="49" t="s">
        <v>323</v>
      </c>
      <c r="J1267" s="47">
        <v>15282</v>
      </c>
      <c r="K1267" s="47" t="s">
        <v>43</v>
      </c>
      <c r="L1267" s="47" t="s">
        <v>43</v>
      </c>
      <c r="M1267" s="47" t="s">
        <v>43</v>
      </c>
      <c r="N1267" s="47" t="s">
        <v>43</v>
      </c>
      <c r="O1267" s="47" t="s">
        <v>43</v>
      </c>
      <c r="P1267" s="47" t="s">
        <v>43</v>
      </c>
      <c r="Q1267" s="47" t="s">
        <v>43</v>
      </c>
      <c r="R1267" s="47" t="s">
        <v>43</v>
      </c>
      <c r="S1267" s="47" t="s">
        <v>43</v>
      </c>
      <c r="T1267" s="47" t="s">
        <v>324</v>
      </c>
      <c r="U1267" s="47" t="s">
        <v>41</v>
      </c>
      <c r="V1267" s="50" t="s">
        <v>46</v>
      </c>
      <c r="W1267" s="62"/>
    </row>
    <row r="1268" spans="1:23" x14ac:dyDescent="0.3">
      <c r="A1268" s="47">
        <v>15284</v>
      </c>
      <c r="B1268" s="47">
        <v>420</v>
      </c>
      <c r="C1268" s="47">
        <v>53100271</v>
      </c>
      <c r="D1268" s="47" t="s">
        <v>2815</v>
      </c>
      <c r="E1268" s="48" t="s">
        <v>2816</v>
      </c>
      <c r="F1268" s="49">
        <v>12</v>
      </c>
      <c r="G1268" s="49" t="s">
        <v>327</v>
      </c>
      <c r="H1268" s="49" t="s">
        <v>322</v>
      </c>
      <c r="I1268" s="49" t="s">
        <v>323</v>
      </c>
      <c r="J1268" s="47">
        <v>15284</v>
      </c>
      <c r="K1268" s="47" t="s">
        <v>43</v>
      </c>
      <c r="L1268" s="47" t="s">
        <v>43</v>
      </c>
      <c r="M1268" s="47" t="s">
        <v>43</v>
      </c>
      <c r="N1268" s="47" t="s">
        <v>43</v>
      </c>
      <c r="O1268" s="47" t="s">
        <v>43</v>
      </c>
      <c r="P1268" s="47" t="s">
        <v>43</v>
      </c>
      <c r="Q1268" s="47" t="s">
        <v>43</v>
      </c>
      <c r="R1268" s="47" t="s">
        <v>43</v>
      </c>
      <c r="S1268" s="47" t="s">
        <v>43</v>
      </c>
      <c r="T1268" s="47" t="s">
        <v>324</v>
      </c>
      <c r="U1268" s="47" t="s">
        <v>41</v>
      </c>
      <c r="V1268" s="50" t="s">
        <v>46</v>
      </c>
      <c r="W1268" s="62"/>
    </row>
    <row r="1269" spans="1:23" ht="33.6" x14ac:dyDescent="0.3">
      <c r="A1269" s="47">
        <v>15285</v>
      </c>
      <c r="B1269" s="47">
        <v>421</v>
      </c>
      <c r="C1269" s="47">
        <v>53100271</v>
      </c>
      <c r="D1269" s="51" t="s">
        <v>2817</v>
      </c>
      <c r="E1269" s="48" t="s">
        <v>2818</v>
      </c>
      <c r="F1269" s="49">
        <v>14</v>
      </c>
      <c r="G1269" s="49" t="s">
        <v>327</v>
      </c>
      <c r="H1269" s="49" t="s">
        <v>322</v>
      </c>
      <c r="I1269" s="49" t="s">
        <v>323</v>
      </c>
      <c r="J1269" s="47">
        <v>15285</v>
      </c>
      <c r="K1269" s="47" t="s">
        <v>43</v>
      </c>
      <c r="L1269" s="47" t="s">
        <v>43</v>
      </c>
      <c r="M1269" s="47" t="s">
        <v>43</v>
      </c>
      <c r="N1269" s="47" t="s">
        <v>43</v>
      </c>
      <c r="O1269" s="47" t="s">
        <v>43</v>
      </c>
      <c r="P1269" s="47" t="s">
        <v>43</v>
      </c>
      <c r="Q1269" s="47" t="s">
        <v>43</v>
      </c>
      <c r="R1269" s="47" t="s">
        <v>43</v>
      </c>
      <c r="S1269" s="47" t="s">
        <v>43</v>
      </c>
      <c r="T1269" s="47" t="s">
        <v>324</v>
      </c>
      <c r="U1269" s="47" t="s">
        <v>41</v>
      </c>
      <c r="V1269" s="50" t="s">
        <v>46</v>
      </c>
      <c r="W1269" s="53" t="s">
        <v>2819</v>
      </c>
    </row>
    <row r="1270" spans="1:23" x14ac:dyDescent="0.3">
      <c r="A1270" s="47">
        <v>15285</v>
      </c>
      <c r="B1270" s="47">
        <v>422</v>
      </c>
      <c r="C1270" s="47">
        <v>53100271</v>
      </c>
      <c r="D1270" s="47" t="s">
        <v>2820</v>
      </c>
      <c r="E1270" s="48" t="s">
        <v>2818</v>
      </c>
      <c r="F1270" s="49">
        <v>50</v>
      </c>
      <c r="G1270" s="49" t="s">
        <v>327</v>
      </c>
      <c r="H1270" s="49" t="s">
        <v>322</v>
      </c>
      <c r="I1270" s="49" t="s">
        <v>323</v>
      </c>
      <c r="J1270" s="47">
        <v>15285</v>
      </c>
      <c r="K1270" s="47" t="s">
        <v>43</v>
      </c>
      <c r="L1270" s="47" t="s">
        <v>43</v>
      </c>
      <c r="M1270" s="47" t="s">
        <v>43</v>
      </c>
      <c r="N1270" s="47" t="s">
        <v>43</v>
      </c>
      <c r="O1270" s="47" t="s">
        <v>43</v>
      </c>
      <c r="P1270" s="47" t="s">
        <v>43</v>
      </c>
      <c r="Q1270" s="47" t="s">
        <v>43</v>
      </c>
      <c r="R1270" s="47" t="s">
        <v>43</v>
      </c>
      <c r="S1270" s="47" t="s">
        <v>43</v>
      </c>
      <c r="T1270" s="47" t="s">
        <v>324</v>
      </c>
      <c r="U1270" s="47" t="s">
        <v>41</v>
      </c>
      <c r="V1270" s="50" t="s">
        <v>46</v>
      </c>
      <c r="W1270" s="62"/>
    </row>
    <row r="1271" spans="1:23" x14ac:dyDescent="0.3">
      <c r="A1271" s="47">
        <v>15289</v>
      </c>
      <c r="B1271" s="47">
        <v>423</v>
      </c>
      <c r="C1271" s="47">
        <v>53100271</v>
      </c>
      <c r="D1271" s="47" t="s">
        <v>2821</v>
      </c>
      <c r="E1271" s="48" t="s">
        <v>2822</v>
      </c>
      <c r="F1271" s="49">
        <v>4</v>
      </c>
      <c r="G1271" s="49" t="s">
        <v>327</v>
      </c>
      <c r="H1271" s="49" t="s">
        <v>322</v>
      </c>
      <c r="I1271" s="49" t="s">
        <v>323</v>
      </c>
      <c r="J1271" s="47">
        <v>15289</v>
      </c>
      <c r="K1271" s="47" t="s">
        <v>43</v>
      </c>
      <c r="L1271" s="47" t="s">
        <v>43</v>
      </c>
      <c r="M1271" s="47" t="s">
        <v>43</v>
      </c>
      <c r="N1271" s="47" t="s">
        <v>43</v>
      </c>
      <c r="O1271" s="47" t="s">
        <v>43</v>
      </c>
      <c r="P1271" s="47" t="s">
        <v>43</v>
      </c>
      <c r="Q1271" s="47" t="s">
        <v>43</v>
      </c>
      <c r="R1271" s="47" t="s">
        <v>43</v>
      </c>
      <c r="S1271" s="47" t="s">
        <v>43</v>
      </c>
      <c r="T1271" s="47" t="s">
        <v>324</v>
      </c>
      <c r="U1271" s="47" t="s">
        <v>41</v>
      </c>
      <c r="V1271" s="50" t="s">
        <v>46</v>
      </c>
      <c r="W1271" s="62"/>
    </row>
    <row r="1272" spans="1:23" x14ac:dyDescent="0.3">
      <c r="A1272" s="47">
        <v>15296</v>
      </c>
      <c r="B1272" s="47">
        <v>424</v>
      </c>
      <c r="C1272" s="47">
        <v>53100271</v>
      </c>
      <c r="D1272" s="47" t="s">
        <v>2823</v>
      </c>
      <c r="E1272" s="48" t="s">
        <v>2824</v>
      </c>
      <c r="F1272" s="49">
        <v>9</v>
      </c>
      <c r="G1272" s="49" t="s">
        <v>327</v>
      </c>
      <c r="H1272" s="49" t="s">
        <v>322</v>
      </c>
      <c r="I1272" s="49" t="s">
        <v>323</v>
      </c>
      <c r="J1272" s="47">
        <v>15296</v>
      </c>
      <c r="K1272" s="47" t="s">
        <v>43</v>
      </c>
      <c r="L1272" s="47" t="s">
        <v>43</v>
      </c>
      <c r="M1272" s="47" t="s">
        <v>43</v>
      </c>
      <c r="N1272" s="47" t="s">
        <v>43</v>
      </c>
      <c r="O1272" s="47" t="s">
        <v>43</v>
      </c>
      <c r="P1272" s="47" t="s">
        <v>43</v>
      </c>
      <c r="Q1272" s="47" t="s">
        <v>43</v>
      </c>
      <c r="R1272" s="47" t="s">
        <v>43</v>
      </c>
      <c r="S1272" s="47" t="s">
        <v>43</v>
      </c>
      <c r="T1272" s="47" t="s">
        <v>324</v>
      </c>
      <c r="U1272" s="47" t="s">
        <v>41</v>
      </c>
      <c r="V1272" s="50" t="s">
        <v>46</v>
      </c>
      <c r="W1272" s="62"/>
    </row>
    <row r="1273" spans="1:23" ht="33.6" x14ac:dyDescent="0.3">
      <c r="A1273" s="47">
        <v>15298</v>
      </c>
      <c r="B1273" s="47">
        <v>425</v>
      </c>
      <c r="C1273" s="47">
        <v>53100271</v>
      </c>
      <c r="D1273" s="47" t="s">
        <v>2825</v>
      </c>
      <c r="E1273" s="48" t="s">
        <v>2826</v>
      </c>
      <c r="F1273" s="49">
        <v>1</v>
      </c>
      <c r="G1273" s="49" t="s">
        <v>327</v>
      </c>
      <c r="H1273" s="49" t="s">
        <v>322</v>
      </c>
      <c r="I1273" s="49" t="s">
        <v>323</v>
      </c>
      <c r="J1273" s="47">
        <v>15298</v>
      </c>
      <c r="K1273" s="47" t="s">
        <v>43</v>
      </c>
      <c r="L1273" s="47" t="s">
        <v>43</v>
      </c>
      <c r="M1273" s="47" t="s">
        <v>43</v>
      </c>
      <c r="N1273" s="47" t="s">
        <v>43</v>
      </c>
      <c r="O1273" s="47" t="s">
        <v>43</v>
      </c>
      <c r="P1273" s="47" t="s">
        <v>43</v>
      </c>
      <c r="Q1273" s="47" t="s">
        <v>43</v>
      </c>
      <c r="R1273" s="47" t="s">
        <v>43</v>
      </c>
      <c r="S1273" s="47" t="s">
        <v>43</v>
      </c>
      <c r="T1273" s="47" t="s">
        <v>324</v>
      </c>
      <c r="U1273" s="47" t="s">
        <v>41</v>
      </c>
      <c r="V1273" s="50" t="s">
        <v>46</v>
      </c>
      <c r="W1273" s="62"/>
    </row>
    <row r="1274" spans="1:23" ht="33.6" x14ac:dyDescent="0.3">
      <c r="A1274" s="47">
        <v>15300</v>
      </c>
      <c r="B1274" s="47">
        <v>426</v>
      </c>
      <c r="C1274" s="47">
        <v>53100271</v>
      </c>
      <c r="D1274" s="47" t="s">
        <v>2827</v>
      </c>
      <c r="E1274" s="48" t="s">
        <v>2828</v>
      </c>
      <c r="F1274" s="49">
        <v>4</v>
      </c>
      <c r="G1274" s="49" t="s">
        <v>327</v>
      </c>
      <c r="H1274" s="49" t="s">
        <v>322</v>
      </c>
      <c r="I1274" s="49" t="s">
        <v>323</v>
      </c>
      <c r="J1274" s="47">
        <v>15300</v>
      </c>
      <c r="K1274" s="47" t="s">
        <v>43</v>
      </c>
      <c r="L1274" s="47" t="s">
        <v>43</v>
      </c>
      <c r="M1274" s="47" t="s">
        <v>43</v>
      </c>
      <c r="N1274" s="47" t="s">
        <v>43</v>
      </c>
      <c r="O1274" s="47" t="s">
        <v>43</v>
      </c>
      <c r="P1274" s="47" t="s">
        <v>43</v>
      </c>
      <c r="Q1274" s="47" t="s">
        <v>43</v>
      </c>
      <c r="R1274" s="47" t="s">
        <v>43</v>
      </c>
      <c r="S1274" s="47" t="s">
        <v>43</v>
      </c>
      <c r="T1274" s="47" t="s">
        <v>324</v>
      </c>
      <c r="U1274" s="47" t="s">
        <v>41</v>
      </c>
      <c r="V1274" s="50" t="s">
        <v>46</v>
      </c>
      <c r="W1274" s="62"/>
    </row>
    <row r="1275" spans="1:23" ht="33.6" x14ac:dyDescent="0.3">
      <c r="A1275" s="47">
        <v>15301</v>
      </c>
      <c r="B1275" s="47">
        <v>427</v>
      </c>
      <c r="C1275" s="47">
        <v>53100271</v>
      </c>
      <c r="D1275" s="47" t="s">
        <v>2829</v>
      </c>
      <c r="E1275" s="48" t="s">
        <v>2830</v>
      </c>
      <c r="F1275" s="49">
        <v>4</v>
      </c>
      <c r="G1275" s="49" t="s">
        <v>327</v>
      </c>
      <c r="H1275" s="49" t="s">
        <v>322</v>
      </c>
      <c r="I1275" s="49" t="s">
        <v>323</v>
      </c>
      <c r="J1275" s="47">
        <v>15301</v>
      </c>
      <c r="K1275" s="47" t="s">
        <v>43</v>
      </c>
      <c r="L1275" s="47" t="s">
        <v>43</v>
      </c>
      <c r="M1275" s="47" t="s">
        <v>43</v>
      </c>
      <c r="N1275" s="47" t="s">
        <v>43</v>
      </c>
      <c r="O1275" s="47" t="s">
        <v>43</v>
      </c>
      <c r="P1275" s="47" t="s">
        <v>43</v>
      </c>
      <c r="Q1275" s="47" t="s">
        <v>43</v>
      </c>
      <c r="R1275" s="47" t="s">
        <v>43</v>
      </c>
      <c r="S1275" s="47" t="s">
        <v>43</v>
      </c>
      <c r="T1275" s="47" t="s">
        <v>324</v>
      </c>
      <c r="U1275" s="47" t="s">
        <v>41</v>
      </c>
      <c r="V1275" s="50" t="s">
        <v>46</v>
      </c>
      <c r="W1275" s="62"/>
    </row>
    <row r="1276" spans="1:23" ht="33.6" x14ac:dyDescent="0.3">
      <c r="A1276" s="47">
        <v>15302</v>
      </c>
      <c r="B1276" s="47">
        <v>428</v>
      </c>
      <c r="C1276" s="47">
        <v>53100271</v>
      </c>
      <c r="D1276" s="47" t="s">
        <v>2831</v>
      </c>
      <c r="E1276" s="48" t="s">
        <v>2832</v>
      </c>
      <c r="F1276" s="49">
        <v>1</v>
      </c>
      <c r="G1276" s="49" t="s">
        <v>327</v>
      </c>
      <c r="H1276" s="49" t="s">
        <v>322</v>
      </c>
      <c r="I1276" s="49" t="s">
        <v>323</v>
      </c>
      <c r="J1276" s="47">
        <v>15302</v>
      </c>
      <c r="K1276" s="47" t="s">
        <v>43</v>
      </c>
      <c r="L1276" s="47" t="s">
        <v>43</v>
      </c>
      <c r="M1276" s="47" t="s">
        <v>43</v>
      </c>
      <c r="N1276" s="47" t="s">
        <v>43</v>
      </c>
      <c r="O1276" s="47" t="s">
        <v>43</v>
      </c>
      <c r="P1276" s="47" t="s">
        <v>43</v>
      </c>
      <c r="Q1276" s="47" t="s">
        <v>43</v>
      </c>
      <c r="R1276" s="47" t="s">
        <v>43</v>
      </c>
      <c r="S1276" s="47" t="s">
        <v>43</v>
      </c>
      <c r="T1276" s="47" t="s">
        <v>324</v>
      </c>
      <c r="U1276" s="47" t="s">
        <v>41</v>
      </c>
      <c r="V1276" s="50" t="s">
        <v>46</v>
      </c>
      <c r="W1276" s="62"/>
    </row>
    <row r="1277" spans="1:23" ht="33.6" x14ac:dyDescent="0.3">
      <c r="A1277" s="47">
        <v>15303</v>
      </c>
      <c r="B1277" s="47">
        <v>429</v>
      </c>
      <c r="C1277" s="47">
        <v>53100271</v>
      </c>
      <c r="D1277" s="47" t="s">
        <v>2833</v>
      </c>
      <c r="E1277" s="48" t="s">
        <v>2834</v>
      </c>
      <c r="F1277" s="49">
        <v>48</v>
      </c>
      <c r="G1277" s="49" t="s">
        <v>327</v>
      </c>
      <c r="H1277" s="49" t="s">
        <v>322</v>
      </c>
      <c r="I1277" s="49" t="s">
        <v>323</v>
      </c>
      <c r="J1277" s="47">
        <v>15303</v>
      </c>
      <c r="K1277" s="47" t="s">
        <v>43</v>
      </c>
      <c r="L1277" s="47" t="s">
        <v>43</v>
      </c>
      <c r="M1277" s="47" t="s">
        <v>43</v>
      </c>
      <c r="N1277" s="47" t="s">
        <v>43</v>
      </c>
      <c r="O1277" s="47" t="s">
        <v>43</v>
      </c>
      <c r="P1277" s="47" t="s">
        <v>43</v>
      </c>
      <c r="Q1277" s="47" t="s">
        <v>43</v>
      </c>
      <c r="R1277" s="47" t="s">
        <v>43</v>
      </c>
      <c r="S1277" s="47" t="s">
        <v>43</v>
      </c>
      <c r="T1277" s="47" t="s">
        <v>324</v>
      </c>
      <c r="U1277" s="47" t="s">
        <v>41</v>
      </c>
      <c r="V1277" s="50" t="s">
        <v>46</v>
      </c>
      <c r="W1277" s="62"/>
    </row>
    <row r="1278" spans="1:23" ht="33.6" x14ac:dyDescent="0.3">
      <c r="A1278" s="47">
        <v>15304</v>
      </c>
      <c r="B1278" s="47">
        <v>430</v>
      </c>
      <c r="C1278" s="47">
        <v>53100271</v>
      </c>
      <c r="D1278" s="47" t="s">
        <v>2835</v>
      </c>
      <c r="E1278" s="48" t="s">
        <v>2836</v>
      </c>
      <c r="F1278" s="49">
        <v>3</v>
      </c>
      <c r="G1278" s="49" t="s">
        <v>327</v>
      </c>
      <c r="H1278" s="49" t="s">
        <v>322</v>
      </c>
      <c r="I1278" s="49" t="s">
        <v>323</v>
      </c>
      <c r="J1278" s="47">
        <v>15304</v>
      </c>
      <c r="K1278" s="47" t="s">
        <v>43</v>
      </c>
      <c r="L1278" s="47" t="s">
        <v>43</v>
      </c>
      <c r="M1278" s="47" t="s">
        <v>43</v>
      </c>
      <c r="N1278" s="47" t="s">
        <v>43</v>
      </c>
      <c r="O1278" s="47" t="s">
        <v>43</v>
      </c>
      <c r="P1278" s="47" t="s">
        <v>43</v>
      </c>
      <c r="Q1278" s="47" t="s">
        <v>43</v>
      </c>
      <c r="R1278" s="47" t="s">
        <v>43</v>
      </c>
      <c r="S1278" s="47" t="s">
        <v>43</v>
      </c>
      <c r="T1278" s="47" t="s">
        <v>324</v>
      </c>
      <c r="U1278" s="47" t="s">
        <v>41</v>
      </c>
      <c r="V1278" s="50" t="s">
        <v>46</v>
      </c>
      <c r="W1278" s="62"/>
    </row>
    <row r="1279" spans="1:23" ht="33.6" x14ac:dyDescent="0.3">
      <c r="A1279" s="47">
        <v>15308</v>
      </c>
      <c r="B1279" s="47">
        <v>431</v>
      </c>
      <c r="C1279" s="47">
        <v>53100271</v>
      </c>
      <c r="D1279" s="47" t="s">
        <v>2837</v>
      </c>
      <c r="E1279" s="48" t="s">
        <v>2838</v>
      </c>
      <c r="F1279" s="49">
        <v>75</v>
      </c>
      <c r="G1279" s="49" t="s">
        <v>327</v>
      </c>
      <c r="H1279" s="49" t="s">
        <v>322</v>
      </c>
      <c r="I1279" s="49" t="s">
        <v>323</v>
      </c>
      <c r="J1279" s="47">
        <v>15308</v>
      </c>
      <c r="K1279" s="47" t="s">
        <v>43</v>
      </c>
      <c r="L1279" s="47" t="s">
        <v>43</v>
      </c>
      <c r="M1279" s="47" t="s">
        <v>43</v>
      </c>
      <c r="N1279" s="47" t="s">
        <v>43</v>
      </c>
      <c r="O1279" s="47" t="s">
        <v>43</v>
      </c>
      <c r="P1279" s="47" t="s">
        <v>43</v>
      </c>
      <c r="Q1279" s="47" t="s">
        <v>43</v>
      </c>
      <c r="R1279" s="47" t="s">
        <v>43</v>
      </c>
      <c r="S1279" s="47" t="s">
        <v>43</v>
      </c>
      <c r="T1279" s="47" t="s">
        <v>324</v>
      </c>
      <c r="U1279" s="47" t="s">
        <v>41</v>
      </c>
      <c r="V1279" s="50" t="s">
        <v>46</v>
      </c>
      <c r="W1279" s="62"/>
    </row>
    <row r="1280" spans="1:23" ht="33.6" x14ac:dyDescent="0.3">
      <c r="A1280" s="47">
        <v>15317</v>
      </c>
      <c r="B1280" s="47">
        <v>432</v>
      </c>
      <c r="C1280" s="47">
        <v>53100271</v>
      </c>
      <c r="D1280" s="47" t="s">
        <v>2839</v>
      </c>
      <c r="E1280" s="48" t="s">
        <v>2840</v>
      </c>
      <c r="F1280" s="49">
        <v>207</v>
      </c>
      <c r="G1280" s="49" t="s">
        <v>327</v>
      </c>
      <c r="H1280" s="49" t="s">
        <v>322</v>
      </c>
      <c r="I1280" s="49" t="s">
        <v>323</v>
      </c>
      <c r="J1280" s="47">
        <v>15317</v>
      </c>
      <c r="K1280" s="47" t="s">
        <v>43</v>
      </c>
      <c r="L1280" s="47" t="s">
        <v>43</v>
      </c>
      <c r="M1280" s="47" t="s">
        <v>43</v>
      </c>
      <c r="N1280" s="47" t="s">
        <v>43</v>
      </c>
      <c r="O1280" s="47" t="s">
        <v>43</v>
      </c>
      <c r="P1280" s="47" t="s">
        <v>43</v>
      </c>
      <c r="Q1280" s="47" t="s">
        <v>43</v>
      </c>
      <c r="R1280" s="47" t="s">
        <v>43</v>
      </c>
      <c r="S1280" s="47" t="s">
        <v>43</v>
      </c>
      <c r="T1280" s="47" t="s">
        <v>324</v>
      </c>
      <c r="U1280" s="47" t="s">
        <v>41</v>
      </c>
      <c r="V1280" s="50" t="s">
        <v>46</v>
      </c>
      <c r="W1280" s="62"/>
    </row>
    <row r="1281" spans="1:23" ht="33.6" x14ac:dyDescent="0.3">
      <c r="A1281" s="47">
        <v>15321</v>
      </c>
      <c r="B1281" s="47">
        <v>433</v>
      </c>
      <c r="C1281" s="47">
        <v>53100271</v>
      </c>
      <c r="D1281" s="47" t="s">
        <v>2841</v>
      </c>
      <c r="E1281" s="48" t="s">
        <v>2842</v>
      </c>
      <c r="F1281" s="49">
        <v>9</v>
      </c>
      <c r="G1281" s="49" t="s">
        <v>327</v>
      </c>
      <c r="H1281" s="49" t="s">
        <v>322</v>
      </c>
      <c r="I1281" s="49" t="s">
        <v>323</v>
      </c>
      <c r="J1281" s="47">
        <v>15321</v>
      </c>
      <c r="K1281" s="47" t="s">
        <v>43</v>
      </c>
      <c r="L1281" s="47" t="s">
        <v>43</v>
      </c>
      <c r="M1281" s="47" t="s">
        <v>43</v>
      </c>
      <c r="N1281" s="47" t="s">
        <v>43</v>
      </c>
      <c r="O1281" s="47" t="s">
        <v>43</v>
      </c>
      <c r="P1281" s="47" t="s">
        <v>43</v>
      </c>
      <c r="Q1281" s="47" t="s">
        <v>43</v>
      </c>
      <c r="R1281" s="47" t="s">
        <v>43</v>
      </c>
      <c r="S1281" s="47" t="s">
        <v>43</v>
      </c>
      <c r="T1281" s="47" t="s">
        <v>324</v>
      </c>
      <c r="U1281" s="47" t="s">
        <v>41</v>
      </c>
      <c r="V1281" s="50" t="s">
        <v>46</v>
      </c>
      <c r="W1281" s="62"/>
    </row>
    <row r="1282" spans="1:23" ht="33.6" x14ac:dyDescent="0.3">
      <c r="A1282" s="47">
        <v>15322</v>
      </c>
      <c r="B1282" s="47">
        <v>434</v>
      </c>
      <c r="C1282" s="47">
        <v>53100271</v>
      </c>
      <c r="D1282" s="47" t="s">
        <v>2843</v>
      </c>
      <c r="E1282" s="48" t="s">
        <v>2844</v>
      </c>
      <c r="F1282" s="49">
        <v>183</v>
      </c>
      <c r="G1282" s="49" t="s">
        <v>327</v>
      </c>
      <c r="H1282" s="49" t="s">
        <v>322</v>
      </c>
      <c r="I1282" s="49" t="s">
        <v>323</v>
      </c>
      <c r="J1282" s="47">
        <v>15322</v>
      </c>
      <c r="K1282" s="47" t="s">
        <v>43</v>
      </c>
      <c r="L1282" s="47" t="s">
        <v>43</v>
      </c>
      <c r="M1282" s="47" t="s">
        <v>43</v>
      </c>
      <c r="N1282" s="47" t="s">
        <v>43</v>
      </c>
      <c r="O1282" s="47" t="s">
        <v>43</v>
      </c>
      <c r="P1282" s="47" t="s">
        <v>43</v>
      </c>
      <c r="Q1282" s="47" t="s">
        <v>43</v>
      </c>
      <c r="R1282" s="47" t="s">
        <v>43</v>
      </c>
      <c r="S1282" s="47" t="s">
        <v>43</v>
      </c>
      <c r="T1282" s="47" t="s">
        <v>324</v>
      </c>
      <c r="U1282" s="47" t="s">
        <v>41</v>
      </c>
      <c r="V1282" s="50" t="s">
        <v>46</v>
      </c>
      <c r="W1282" s="62"/>
    </row>
    <row r="1283" spans="1:23" ht="33.6" x14ac:dyDescent="0.3">
      <c r="A1283" s="47">
        <v>15323</v>
      </c>
      <c r="B1283" s="47">
        <v>435</v>
      </c>
      <c r="C1283" s="47">
        <v>53100271</v>
      </c>
      <c r="D1283" s="47" t="s">
        <v>2845</v>
      </c>
      <c r="E1283" s="48" t="s">
        <v>2846</v>
      </c>
      <c r="F1283" s="49">
        <v>30</v>
      </c>
      <c r="G1283" s="49" t="s">
        <v>327</v>
      </c>
      <c r="H1283" s="49" t="s">
        <v>322</v>
      </c>
      <c r="I1283" s="49" t="s">
        <v>323</v>
      </c>
      <c r="J1283" s="47">
        <v>15323</v>
      </c>
      <c r="K1283" s="47" t="s">
        <v>43</v>
      </c>
      <c r="L1283" s="47" t="s">
        <v>43</v>
      </c>
      <c r="M1283" s="47" t="s">
        <v>43</v>
      </c>
      <c r="N1283" s="47" t="s">
        <v>43</v>
      </c>
      <c r="O1283" s="47" t="s">
        <v>43</v>
      </c>
      <c r="P1283" s="47" t="s">
        <v>43</v>
      </c>
      <c r="Q1283" s="47" t="s">
        <v>43</v>
      </c>
      <c r="R1283" s="47" t="s">
        <v>43</v>
      </c>
      <c r="S1283" s="47" t="s">
        <v>43</v>
      </c>
      <c r="T1283" s="47" t="s">
        <v>324</v>
      </c>
      <c r="U1283" s="47" t="s">
        <v>41</v>
      </c>
      <c r="V1283" s="50" t="s">
        <v>46</v>
      </c>
      <c r="W1283" s="62"/>
    </row>
    <row r="1284" spans="1:23" ht="33.6" x14ac:dyDescent="0.3">
      <c r="A1284" s="47">
        <v>15325</v>
      </c>
      <c r="B1284" s="47">
        <v>436</v>
      </c>
      <c r="C1284" s="47">
        <v>53100271</v>
      </c>
      <c r="D1284" s="47" t="s">
        <v>2847</v>
      </c>
      <c r="E1284" s="48" t="s">
        <v>2848</v>
      </c>
      <c r="F1284" s="49">
        <v>6</v>
      </c>
      <c r="G1284" s="49" t="s">
        <v>327</v>
      </c>
      <c r="H1284" s="49" t="s">
        <v>322</v>
      </c>
      <c r="I1284" s="49" t="s">
        <v>323</v>
      </c>
      <c r="J1284" s="47">
        <v>15325</v>
      </c>
      <c r="K1284" s="47" t="s">
        <v>43</v>
      </c>
      <c r="L1284" s="47" t="s">
        <v>43</v>
      </c>
      <c r="M1284" s="47" t="s">
        <v>43</v>
      </c>
      <c r="N1284" s="47" t="s">
        <v>43</v>
      </c>
      <c r="O1284" s="47" t="s">
        <v>43</v>
      </c>
      <c r="P1284" s="47" t="s">
        <v>43</v>
      </c>
      <c r="Q1284" s="47" t="s">
        <v>43</v>
      </c>
      <c r="R1284" s="47" t="s">
        <v>43</v>
      </c>
      <c r="S1284" s="47" t="s">
        <v>43</v>
      </c>
      <c r="T1284" s="47" t="s">
        <v>324</v>
      </c>
      <c r="U1284" s="47" t="s">
        <v>41</v>
      </c>
      <c r="V1284" s="50" t="s">
        <v>46</v>
      </c>
      <c r="W1284" s="62"/>
    </row>
    <row r="1285" spans="1:23" ht="33.6" x14ac:dyDescent="0.3">
      <c r="A1285" s="47">
        <v>15326</v>
      </c>
      <c r="B1285" s="47">
        <v>437</v>
      </c>
      <c r="C1285" s="47">
        <v>53100271</v>
      </c>
      <c r="D1285" s="47" t="s">
        <v>2849</v>
      </c>
      <c r="E1285" s="48" t="s">
        <v>2850</v>
      </c>
      <c r="F1285" s="49">
        <v>18</v>
      </c>
      <c r="G1285" s="49" t="s">
        <v>327</v>
      </c>
      <c r="H1285" s="49" t="s">
        <v>322</v>
      </c>
      <c r="I1285" s="49" t="s">
        <v>323</v>
      </c>
      <c r="J1285" s="47">
        <v>15326</v>
      </c>
      <c r="K1285" s="47" t="s">
        <v>43</v>
      </c>
      <c r="L1285" s="47" t="s">
        <v>43</v>
      </c>
      <c r="M1285" s="47" t="s">
        <v>43</v>
      </c>
      <c r="N1285" s="47" t="s">
        <v>43</v>
      </c>
      <c r="O1285" s="47" t="s">
        <v>43</v>
      </c>
      <c r="P1285" s="47" t="s">
        <v>43</v>
      </c>
      <c r="Q1285" s="47" t="s">
        <v>43</v>
      </c>
      <c r="R1285" s="47" t="s">
        <v>43</v>
      </c>
      <c r="S1285" s="47" t="s">
        <v>43</v>
      </c>
      <c r="T1285" s="47" t="s">
        <v>324</v>
      </c>
      <c r="U1285" s="47" t="s">
        <v>41</v>
      </c>
      <c r="V1285" s="50" t="s">
        <v>46</v>
      </c>
      <c r="W1285" s="62"/>
    </row>
    <row r="1286" spans="1:23" ht="33.6" x14ac:dyDescent="0.3">
      <c r="A1286" s="47">
        <v>15328</v>
      </c>
      <c r="B1286" s="47">
        <v>438</v>
      </c>
      <c r="C1286" s="47">
        <v>53100271</v>
      </c>
      <c r="D1286" s="47" t="s">
        <v>2851</v>
      </c>
      <c r="E1286" s="48" t="s">
        <v>2852</v>
      </c>
      <c r="F1286" s="49">
        <v>6</v>
      </c>
      <c r="G1286" s="49" t="s">
        <v>327</v>
      </c>
      <c r="H1286" s="49" t="s">
        <v>322</v>
      </c>
      <c r="I1286" s="49" t="s">
        <v>323</v>
      </c>
      <c r="J1286" s="47">
        <v>15328</v>
      </c>
      <c r="K1286" s="47" t="s">
        <v>43</v>
      </c>
      <c r="L1286" s="47" t="s">
        <v>43</v>
      </c>
      <c r="M1286" s="47" t="s">
        <v>43</v>
      </c>
      <c r="N1286" s="47" t="s">
        <v>43</v>
      </c>
      <c r="O1286" s="47" t="s">
        <v>43</v>
      </c>
      <c r="P1286" s="47" t="s">
        <v>43</v>
      </c>
      <c r="Q1286" s="47" t="s">
        <v>43</v>
      </c>
      <c r="R1286" s="47" t="s">
        <v>43</v>
      </c>
      <c r="S1286" s="47" t="s">
        <v>43</v>
      </c>
      <c r="T1286" s="47" t="s">
        <v>324</v>
      </c>
      <c r="U1286" s="47" t="s">
        <v>41</v>
      </c>
      <c r="V1286" s="50" t="s">
        <v>46</v>
      </c>
      <c r="W1286" s="62"/>
    </row>
    <row r="1287" spans="1:23" ht="33.6" x14ac:dyDescent="0.3">
      <c r="A1287" s="47">
        <v>15329</v>
      </c>
      <c r="B1287" s="47">
        <v>439</v>
      </c>
      <c r="C1287" s="47">
        <v>53100271</v>
      </c>
      <c r="D1287" s="47" t="s">
        <v>2853</v>
      </c>
      <c r="E1287" s="48" t="s">
        <v>2854</v>
      </c>
      <c r="F1287" s="49">
        <v>2</v>
      </c>
      <c r="G1287" s="49" t="s">
        <v>327</v>
      </c>
      <c r="H1287" s="49" t="s">
        <v>322</v>
      </c>
      <c r="I1287" s="49" t="s">
        <v>323</v>
      </c>
      <c r="J1287" s="47">
        <v>15329</v>
      </c>
      <c r="K1287" s="47" t="s">
        <v>43</v>
      </c>
      <c r="L1287" s="47" t="s">
        <v>43</v>
      </c>
      <c r="M1287" s="47" t="s">
        <v>43</v>
      </c>
      <c r="N1287" s="47" t="s">
        <v>43</v>
      </c>
      <c r="O1287" s="47" t="s">
        <v>43</v>
      </c>
      <c r="P1287" s="47" t="s">
        <v>43</v>
      </c>
      <c r="Q1287" s="47" t="s">
        <v>43</v>
      </c>
      <c r="R1287" s="47" t="s">
        <v>43</v>
      </c>
      <c r="S1287" s="47" t="s">
        <v>43</v>
      </c>
      <c r="T1287" s="47" t="s">
        <v>324</v>
      </c>
      <c r="U1287" s="47" t="s">
        <v>41</v>
      </c>
      <c r="V1287" s="50" t="s">
        <v>46</v>
      </c>
      <c r="W1287" s="62"/>
    </row>
    <row r="1288" spans="1:23" ht="33.6" x14ac:dyDescent="0.3">
      <c r="A1288" s="47">
        <v>15330</v>
      </c>
      <c r="B1288" s="47">
        <v>440</v>
      </c>
      <c r="C1288" s="47">
        <v>53100271</v>
      </c>
      <c r="D1288" s="47" t="s">
        <v>2855</v>
      </c>
      <c r="E1288" s="48" t="s">
        <v>2856</v>
      </c>
      <c r="F1288" s="49">
        <v>1</v>
      </c>
      <c r="G1288" s="49" t="s">
        <v>327</v>
      </c>
      <c r="H1288" s="49" t="s">
        <v>322</v>
      </c>
      <c r="I1288" s="49" t="s">
        <v>323</v>
      </c>
      <c r="J1288" s="47">
        <v>15330</v>
      </c>
      <c r="K1288" s="47" t="s">
        <v>43</v>
      </c>
      <c r="L1288" s="47" t="s">
        <v>43</v>
      </c>
      <c r="M1288" s="47" t="s">
        <v>43</v>
      </c>
      <c r="N1288" s="47" t="s">
        <v>43</v>
      </c>
      <c r="O1288" s="47" t="s">
        <v>43</v>
      </c>
      <c r="P1288" s="47" t="s">
        <v>43</v>
      </c>
      <c r="Q1288" s="47" t="s">
        <v>43</v>
      </c>
      <c r="R1288" s="47" t="s">
        <v>43</v>
      </c>
      <c r="S1288" s="47" t="s">
        <v>43</v>
      </c>
      <c r="T1288" s="47" t="s">
        <v>324</v>
      </c>
      <c r="U1288" s="47" t="s">
        <v>41</v>
      </c>
      <c r="V1288" s="50" t="s">
        <v>46</v>
      </c>
      <c r="W1288" s="62"/>
    </row>
    <row r="1289" spans="1:23" ht="33.6" x14ac:dyDescent="0.3">
      <c r="A1289" s="47">
        <v>15331</v>
      </c>
      <c r="B1289" s="47">
        <v>441</v>
      </c>
      <c r="C1289" s="47">
        <v>53100271</v>
      </c>
      <c r="D1289" s="47" t="s">
        <v>2857</v>
      </c>
      <c r="E1289" s="48" t="s">
        <v>2858</v>
      </c>
      <c r="F1289" s="49">
        <v>25</v>
      </c>
      <c r="G1289" s="49" t="s">
        <v>327</v>
      </c>
      <c r="H1289" s="49" t="s">
        <v>322</v>
      </c>
      <c r="I1289" s="49" t="s">
        <v>323</v>
      </c>
      <c r="J1289" s="47">
        <v>15331</v>
      </c>
      <c r="K1289" s="47" t="s">
        <v>43</v>
      </c>
      <c r="L1289" s="47" t="s">
        <v>43</v>
      </c>
      <c r="M1289" s="47" t="s">
        <v>43</v>
      </c>
      <c r="N1289" s="47" t="s">
        <v>43</v>
      </c>
      <c r="O1289" s="47" t="s">
        <v>43</v>
      </c>
      <c r="P1289" s="47" t="s">
        <v>43</v>
      </c>
      <c r="Q1289" s="47" t="s">
        <v>43</v>
      </c>
      <c r="R1289" s="47" t="s">
        <v>43</v>
      </c>
      <c r="S1289" s="47" t="s">
        <v>43</v>
      </c>
      <c r="T1289" s="47" t="s">
        <v>324</v>
      </c>
      <c r="U1289" s="47" t="s">
        <v>41</v>
      </c>
      <c r="V1289" s="50" t="s">
        <v>46</v>
      </c>
      <c r="W1289" s="62"/>
    </row>
    <row r="1290" spans="1:23" ht="33.6" x14ac:dyDescent="0.3">
      <c r="A1290" s="47">
        <v>15332</v>
      </c>
      <c r="B1290" s="47">
        <v>442</v>
      </c>
      <c r="C1290" s="47">
        <v>53100271</v>
      </c>
      <c r="D1290" s="47" t="s">
        <v>2859</v>
      </c>
      <c r="E1290" s="48" t="s">
        <v>2860</v>
      </c>
      <c r="F1290" s="49">
        <v>10</v>
      </c>
      <c r="G1290" s="49" t="s">
        <v>327</v>
      </c>
      <c r="H1290" s="49" t="s">
        <v>322</v>
      </c>
      <c r="I1290" s="49" t="s">
        <v>323</v>
      </c>
      <c r="J1290" s="47">
        <v>15332</v>
      </c>
      <c r="K1290" s="47" t="s">
        <v>43</v>
      </c>
      <c r="L1290" s="47" t="s">
        <v>43</v>
      </c>
      <c r="M1290" s="47" t="s">
        <v>43</v>
      </c>
      <c r="N1290" s="47" t="s">
        <v>43</v>
      </c>
      <c r="O1290" s="47" t="s">
        <v>43</v>
      </c>
      <c r="P1290" s="47" t="s">
        <v>43</v>
      </c>
      <c r="Q1290" s="47" t="s">
        <v>43</v>
      </c>
      <c r="R1290" s="47" t="s">
        <v>43</v>
      </c>
      <c r="S1290" s="47" t="s">
        <v>43</v>
      </c>
      <c r="T1290" s="47" t="s">
        <v>324</v>
      </c>
      <c r="U1290" s="47" t="s">
        <v>41</v>
      </c>
      <c r="V1290" s="50" t="s">
        <v>46</v>
      </c>
      <c r="W1290" s="62"/>
    </row>
    <row r="1291" spans="1:23" ht="33.6" x14ac:dyDescent="0.3">
      <c r="A1291" s="47">
        <v>15333</v>
      </c>
      <c r="B1291" s="47">
        <v>443</v>
      </c>
      <c r="C1291" s="47">
        <v>53100271</v>
      </c>
      <c r="D1291" s="47" t="s">
        <v>2861</v>
      </c>
      <c r="E1291" s="48" t="s">
        <v>2862</v>
      </c>
      <c r="F1291" s="49">
        <v>7</v>
      </c>
      <c r="G1291" s="49" t="s">
        <v>327</v>
      </c>
      <c r="H1291" s="49" t="s">
        <v>322</v>
      </c>
      <c r="I1291" s="49" t="s">
        <v>323</v>
      </c>
      <c r="J1291" s="47">
        <v>15333</v>
      </c>
      <c r="K1291" s="47" t="s">
        <v>43</v>
      </c>
      <c r="L1291" s="47" t="s">
        <v>43</v>
      </c>
      <c r="M1291" s="47" t="s">
        <v>43</v>
      </c>
      <c r="N1291" s="47" t="s">
        <v>43</v>
      </c>
      <c r="O1291" s="47" t="s">
        <v>43</v>
      </c>
      <c r="P1291" s="47" t="s">
        <v>43</v>
      </c>
      <c r="Q1291" s="47" t="s">
        <v>43</v>
      </c>
      <c r="R1291" s="47" t="s">
        <v>43</v>
      </c>
      <c r="S1291" s="47" t="s">
        <v>43</v>
      </c>
      <c r="T1291" s="47" t="s">
        <v>324</v>
      </c>
      <c r="U1291" s="47" t="s">
        <v>41</v>
      </c>
      <c r="V1291" s="50" t="s">
        <v>46</v>
      </c>
      <c r="W1291" s="62"/>
    </row>
    <row r="1292" spans="1:23" x14ac:dyDescent="0.3">
      <c r="A1292" s="47">
        <v>15335</v>
      </c>
      <c r="B1292" s="47">
        <v>444</v>
      </c>
      <c r="C1292" s="47">
        <v>53100271</v>
      </c>
      <c r="D1292" s="47" t="s">
        <v>2863</v>
      </c>
      <c r="E1292" s="48" t="s">
        <v>2864</v>
      </c>
      <c r="F1292" s="49">
        <v>3</v>
      </c>
      <c r="G1292" s="49" t="s">
        <v>327</v>
      </c>
      <c r="H1292" s="49" t="s">
        <v>322</v>
      </c>
      <c r="I1292" s="49" t="s">
        <v>323</v>
      </c>
      <c r="J1292" s="47">
        <v>15335</v>
      </c>
      <c r="K1292" s="47" t="s">
        <v>43</v>
      </c>
      <c r="L1292" s="47" t="s">
        <v>43</v>
      </c>
      <c r="M1292" s="47" t="s">
        <v>43</v>
      </c>
      <c r="N1292" s="47" t="s">
        <v>43</v>
      </c>
      <c r="O1292" s="47" t="s">
        <v>43</v>
      </c>
      <c r="P1292" s="47" t="s">
        <v>43</v>
      </c>
      <c r="Q1292" s="47" t="s">
        <v>43</v>
      </c>
      <c r="R1292" s="47" t="s">
        <v>43</v>
      </c>
      <c r="S1292" s="47" t="s">
        <v>43</v>
      </c>
      <c r="T1292" s="47" t="s">
        <v>324</v>
      </c>
      <c r="U1292" s="47" t="s">
        <v>41</v>
      </c>
      <c r="V1292" s="50" t="s">
        <v>46</v>
      </c>
      <c r="W1292" s="62"/>
    </row>
    <row r="1293" spans="1:23" ht="33.6" x14ac:dyDescent="0.3">
      <c r="A1293" s="47">
        <v>15336</v>
      </c>
      <c r="B1293" s="47">
        <v>445</v>
      </c>
      <c r="C1293" s="47">
        <v>53100271</v>
      </c>
      <c r="D1293" s="47" t="s">
        <v>2865</v>
      </c>
      <c r="E1293" s="48" t="s">
        <v>2866</v>
      </c>
      <c r="F1293" s="49">
        <v>37</v>
      </c>
      <c r="G1293" s="49" t="s">
        <v>327</v>
      </c>
      <c r="H1293" s="49" t="s">
        <v>322</v>
      </c>
      <c r="I1293" s="49" t="s">
        <v>323</v>
      </c>
      <c r="J1293" s="47">
        <v>15336</v>
      </c>
      <c r="K1293" s="47" t="s">
        <v>43</v>
      </c>
      <c r="L1293" s="47" t="s">
        <v>43</v>
      </c>
      <c r="M1293" s="47" t="s">
        <v>43</v>
      </c>
      <c r="N1293" s="47" t="s">
        <v>43</v>
      </c>
      <c r="O1293" s="47" t="s">
        <v>43</v>
      </c>
      <c r="P1293" s="47" t="s">
        <v>43</v>
      </c>
      <c r="Q1293" s="47" t="s">
        <v>43</v>
      </c>
      <c r="R1293" s="47" t="s">
        <v>43</v>
      </c>
      <c r="S1293" s="47" t="s">
        <v>43</v>
      </c>
      <c r="T1293" s="47" t="s">
        <v>324</v>
      </c>
      <c r="U1293" s="47" t="s">
        <v>41</v>
      </c>
      <c r="V1293" s="50" t="s">
        <v>46</v>
      </c>
      <c r="W1293" s="62"/>
    </row>
    <row r="1294" spans="1:23" ht="33.6" x14ac:dyDescent="0.3">
      <c r="A1294" s="47">
        <v>15337</v>
      </c>
      <c r="B1294" s="47">
        <v>446</v>
      </c>
      <c r="C1294" s="47">
        <v>53100271</v>
      </c>
      <c r="D1294" s="47" t="s">
        <v>2867</v>
      </c>
      <c r="E1294" s="48" t="s">
        <v>2868</v>
      </c>
      <c r="F1294" s="49">
        <v>13</v>
      </c>
      <c r="G1294" s="49" t="s">
        <v>327</v>
      </c>
      <c r="H1294" s="49" t="s">
        <v>322</v>
      </c>
      <c r="I1294" s="49" t="s">
        <v>323</v>
      </c>
      <c r="J1294" s="47">
        <v>15337</v>
      </c>
      <c r="K1294" s="47" t="s">
        <v>43</v>
      </c>
      <c r="L1294" s="47" t="s">
        <v>43</v>
      </c>
      <c r="M1294" s="47" t="s">
        <v>43</v>
      </c>
      <c r="N1294" s="47" t="s">
        <v>43</v>
      </c>
      <c r="O1294" s="47" t="s">
        <v>43</v>
      </c>
      <c r="P1294" s="47" t="s">
        <v>43</v>
      </c>
      <c r="Q1294" s="47" t="s">
        <v>43</v>
      </c>
      <c r="R1294" s="47" t="s">
        <v>43</v>
      </c>
      <c r="S1294" s="47" t="s">
        <v>43</v>
      </c>
      <c r="T1294" s="47" t="s">
        <v>324</v>
      </c>
      <c r="U1294" s="47" t="s">
        <v>41</v>
      </c>
      <c r="V1294" s="50" t="s">
        <v>46</v>
      </c>
      <c r="W1294" s="62"/>
    </row>
    <row r="1295" spans="1:23" ht="33.6" x14ac:dyDescent="0.3">
      <c r="A1295" s="47">
        <v>15338</v>
      </c>
      <c r="B1295" s="47">
        <v>447</v>
      </c>
      <c r="C1295" s="47">
        <v>53100271</v>
      </c>
      <c r="D1295" s="47" t="s">
        <v>2869</v>
      </c>
      <c r="E1295" s="48" t="s">
        <v>2870</v>
      </c>
      <c r="F1295" s="49">
        <v>11</v>
      </c>
      <c r="G1295" s="49" t="s">
        <v>327</v>
      </c>
      <c r="H1295" s="49" t="s">
        <v>322</v>
      </c>
      <c r="I1295" s="49" t="s">
        <v>323</v>
      </c>
      <c r="J1295" s="47">
        <v>15338</v>
      </c>
      <c r="K1295" s="47" t="s">
        <v>43</v>
      </c>
      <c r="L1295" s="47" t="s">
        <v>43</v>
      </c>
      <c r="M1295" s="47" t="s">
        <v>43</v>
      </c>
      <c r="N1295" s="47" t="s">
        <v>43</v>
      </c>
      <c r="O1295" s="47" t="s">
        <v>43</v>
      </c>
      <c r="P1295" s="47" t="s">
        <v>43</v>
      </c>
      <c r="Q1295" s="47" t="s">
        <v>43</v>
      </c>
      <c r="R1295" s="47" t="s">
        <v>43</v>
      </c>
      <c r="S1295" s="47" t="s">
        <v>43</v>
      </c>
      <c r="T1295" s="47" t="s">
        <v>324</v>
      </c>
      <c r="U1295" s="47" t="s">
        <v>41</v>
      </c>
      <c r="V1295" s="50" t="s">
        <v>46</v>
      </c>
      <c r="W1295" s="62"/>
    </row>
    <row r="1296" spans="1:23" ht="33.6" x14ac:dyDescent="0.3">
      <c r="A1296" s="47">
        <v>15348</v>
      </c>
      <c r="B1296" s="47">
        <v>448</v>
      </c>
      <c r="C1296" s="47">
        <v>53100271</v>
      </c>
      <c r="D1296" s="47" t="s">
        <v>2871</v>
      </c>
      <c r="E1296" s="48" t="s">
        <v>2872</v>
      </c>
      <c r="F1296" s="49">
        <v>24</v>
      </c>
      <c r="G1296" s="49" t="s">
        <v>327</v>
      </c>
      <c r="H1296" s="49" t="s">
        <v>322</v>
      </c>
      <c r="I1296" s="49" t="s">
        <v>323</v>
      </c>
      <c r="J1296" s="47">
        <v>15348</v>
      </c>
      <c r="K1296" s="47" t="s">
        <v>43</v>
      </c>
      <c r="L1296" s="47" t="s">
        <v>43</v>
      </c>
      <c r="M1296" s="47" t="s">
        <v>43</v>
      </c>
      <c r="N1296" s="47" t="s">
        <v>43</v>
      </c>
      <c r="O1296" s="47" t="s">
        <v>43</v>
      </c>
      <c r="P1296" s="47" t="s">
        <v>43</v>
      </c>
      <c r="Q1296" s="47" t="s">
        <v>43</v>
      </c>
      <c r="R1296" s="47" t="s">
        <v>43</v>
      </c>
      <c r="S1296" s="47" t="s">
        <v>43</v>
      </c>
      <c r="T1296" s="47" t="s">
        <v>324</v>
      </c>
      <c r="U1296" s="47" t="s">
        <v>41</v>
      </c>
      <c r="V1296" s="50" t="s">
        <v>46</v>
      </c>
      <c r="W1296" s="62"/>
    </row>
    <row r="1297" spans="1:23" ht="33.6" x14ac:dyDescent="0.3">
      <c r="A1297" s="47">
        <v>15351</v>
      </c>
      <c r="B1297" s="47">
        <v>449</v>
      </c>
      <c r="C1297" s="47">
        <v>53100271</v>
      </c>
      <c r="D1297" s="47" t="s">
        <v>2873</v>
      </c>
      <c r="E1297" s="48" t="s">
        <v>2874</v>
      </c>
      <c r="F1297" s="49">
        <v>42</v>
      </c>
      <c r="G1297" s="49" t="s">
        <v>327</v>
      </c>
      <c r="H1297" s="49" t="s">
        <v>322</v>
      </c>
      <c r="I1297" s="49" t="s">
        <v>323</v>
      </c>
      <c r="J1297" s="47">
        <v>15351</v>
      </c>
      <c r="K1297" s="47" t="s">
        <v>43</v>
      </c>
      <c r="L1297" s="47" t="s">
        <v>43</v>
      </c>
      <c r="M1297" s="47" t="s">
        <v>43</v>
      </c>
      <c r="N1297" s="47" t="s">
        <v>43</v>
      </c>
      <c r="O1297" s="47" t="s">
        <v>43</v>
      </c>
      <c r="P1297" s="47" t="s">
        <v>43</v>
      </c>
      <c r="Q1297" s="47" t="s">
        <v>43</v>
      </c>
      <c r="R1297" s="47" t="s">
        <v>43</v>
      </c>
      <c r="S1297" s="47" t="s">
        <v>43</v>
      </c>
      <c r="T1297" s="47" t="s">
        <v>324</v>
      </c>
      <c r="U1297" s="47" t="s">
        <v>41</v>
      </c>
      <c r="V1297" s="50" t="s">
        <v>46</v>
      </c>
      <c r="W1297" s="62"/>
    </row>
    <row r="1298" spans="1:23" ht="33.6" x14ac:dyDescent="0.3">
      <c r="A1298" s="47">
        <v>15353</v>
      </c>
      <c r="B1298" s="47">
        <v>450</v>
      </c>
      <c r="C1298" s="47">
        <v>53100271</v>
      </c>
      <c r="D1298" s="47" t="s">
        <v>2875</v>
      </c>
      <c r="E1298" s="48" t="s">
        <v>2876</v>
      </c>
      <c r="F1298" s="49">
        <v>9</v>
      </c>
      <c r="G1298" s="49" t="s">
        <v>327</v>
      </c>
      <c r="H1298" s="49" t="s">
        <v>322</v>
      </c>
      <c r="I1298" s="49" t="s">
        <v>323</v>
      </c>
      <c r="J1298" s="47">
        <v>15353</v>
      </c>
      <c r="K1298" s="47" t="s">
        <v>43</v>
      </c>
      <c r="L1298" s="47" t="s">
        <v>43</v>
      </c>
      <c r="M1298" s="47" t="s">
        <v>43</v>
      </c>
      <c r="N1298" s="47" t="s">
        <v>43</v>
      </c>
      <c r="O1298" s="47" t="s">
        <v>43</v>
      </c>
      <c r="P1298" s="47" t="s">
        <v>43</v>
      </c>
      <c r="Q1298" s="47" t="s">
        <v>43</v>
      </c>
      <c r="R1298" s="47" t="s">
        <v>43</v>
      </c>
      <c r="S1298" s="47" t="s">
        <v>43</v>
      </c>
      <c r="T1298" s="47" t="s">
        <v>324</v>
      </c>
      <c r="U1298" s="47" t="s">
        <v>41</v>
      </c>
      <c r="V1298" s="50" t="s">
        <v>46</v>
      </c>
      <c r="W1298" s="62"/>
    </row>
    <row r="1299" spans="1:23" ht="33.6" x14ac:dyDescent="0.3">
      <c r="A1299" s="47">
        <v>15354</v>
      </c>
      <c r="B1299" s="47">
        <v>451</v>
      </c>
      <c r="C1299" s="47">
        <v>53100271</v>
      </c>
      <c r="D1299" s="47" t="s">
        <v>2877</v>
      </c>
      <c r="E1299" s="48" t="s">
        <v>2878</v>
      </c>
      <c r="F1299" s="49">
        <v>16</v>
      </c>
      <c r="G1299" s="49" t="s">
        <v>327</v>
      </c>
      <c r="H1299" s="49" t="s">
        <v>322</v>
      </c>
      <c r="I1299" s="49" t="s">
        <v>323</v>
      </c>
      <c r="J1299" s="47">
        <v>15354</v>
      </c>
      <c r="K1299" s="47" t="s">
        <v>43</v>
      </c>
      <c r="L1299" s="47" t="s">
        <v>43</v>
      </c>
      <c r="M1299" s="47" t="s">
        <v>43</v>
      </c>
      <c r="N1299" s="47" t="s">
        <v>43</v>
      </c>
      <c r="O1299" s="47" t="s">
        <v>43</v>
      </c>
      <c r="P1299" s="47" t="s">
        <v>43</v>
      </c>
      <c r="Q1299" s="47" t="s">
        <v>43</v>
      </c>
      <c r="R1299" s="47" t="s">
        <v>43</v>
      </c>
      <c r="S1299" s="47" t="s">
        <v>43</v>
      </c>
      <c r="T1299" s="47" t="s">
        <v>324</v>
      </c>
      <c r="U1299" s="47" t="s">
        <v>41</v>
      </c>
      <c r="V1299" s="50" t="s">
        <v>46</v>
      </c>
      <c r="W1299" s="62"/>
    </row>
    <row r="1300" spans="1:23" ht="33.6" x14ac:dyDescent="0.3">
      <c r="A1300" s="47">
        <v>15359</v>
      </c>
      <c r="B1300" s="47">
        <v>452</v>
      </c>
      <c r="C1300" s="47">
        <v>53100271</v>
      </c>
      <c r="D1300" s="47" t="s">
        <v>2879</v>
      </c>
      <c r="E1300" s="48" t="s">
        <v>2880</v>
      </c>
      <c r="F1300" s="49">
        <v>9</v>
      </c>
      <c r="G1300" s="49" t="s">
        <v>327</v>
      </c>
      <c r="H1300" s="49" t="s">
        <v>322</v>
      </c>
      <c r="I1300" s="49" t="s">
        <v>323</v>
      </c>
      <c r="J1300" s="47">
        <v>15359</v>
      </c>
      <c r="K1300" s="47" t="s">
        <v>43</v>
      </c>
      <c r="L1300" s="47" t="s">
        <v>43</v>
      </c>
      <c r="M1300" s="47" t="s">
        <v>43</v>
      </c>
      <c r="N1300" s="47" t="s">
        <v>43</v>
      </c>
      <c r="O1300" s="47" t="s">
        <v>43</v>
      </c>
      <c r="P1300" s="47" t="s">
        <v>43</v>
      </c>
      <c r="Q1300" s="47" t="s">
        <v>43</v>
      </c>
      <c r="R1300" s="47" t="s">
        <v>43</v>
      </c>
      <c r="S1300" s="47" t="s">
        <v>43</v>
      </c>
      <c r="T1300" s="47" t="s">
        <v>324</v>
      </c>
      <c r="U1300" s="47" t="s">
        <v>41</v>
      </c>
      <c r="V1300" s="50" t="s">
        <v>46</v>
      </c>
      <c r="W1300" s="62"/>
    </row>
    <row r="1301" spans="1:23" ht="33.6" x14ac:dyDescent="0.3">
      <c r="A1301" s="47">
        <v>15360</v>
      </c>
      <c r="B1301" s="47">
        <v>453</v>
      </c>
      <c r="C1301" s="47">
        <v>53100271</v>
      </c>
      <c r="D1301" s="47" t="s">
        <v>2881</v>
      </c>
      <c r="E1301" s="48" t="s">
        <v>2882</v>
      </c>
      <c r="F1301" s="49">
        <v>9</v>
      </c>
      <c r="G1301" s="49" t="s">
        <v>327</v>
      </c>
      <c r="H1301" s="49" t="s">
        <v>322</v>
      </c>
      <c r="I1301" s="49" t="s">
        <v>323</v>
      </c>
      <c r="J1301" s="47">
        <v>15360</v>
      </c>
      <c r="K1301" s="47" t="s">
        <v>43</v>
      </c>
      <c r="L1301" s="47" t="s">
        <v>43</v>
      </c>
      <c r="M1301" s="47" t="s">
        <v>43</v>
      </c>
      <c r="N1301" s="47" t="s">
        <v>43</v>
      </c>
      <c r="O1301" s="47" t="s">
        <v>43</v>
      </c>
      <c r="P1301" s="47" t="s">
        <v>43</v>
      </c>
      <c r="Q1301" s="47" t="s">
        <v>43</v>
      </c>
      <c r="R1301" s="47" t="s">
        <v>43</v>
      </c>
      <c r="S1301" s="47" t="s">
        <v>43</v>
      </c>
      <c r="T1301" s="47" t="s">
        <v>324</v>
      </c>
      <c r="U1301" s="47" t="s">
        <v>41</v>
      </c>
      <c r="V1301" s="50" t="s">
        <v>46</v>
      </c>
      <c r="W1301" s="62"/>
    </row>
    <row r="1302" spans="1:23" ht="33.6" x14ac:dyDescent="0.3">
      <c r="A1302" s="47">
        <v>15361</v>
      </c>
      <c r="B1302" s="47">
        <v>454</v>
      </c>
      <c r="C1302" s="47">
        <v>53100271</v>
      </c>
      <c r="D1302" s="47" t="s">
        <v>2883</v>
      </c>
      <c r="E1302" s="48" t="s">
        <v>2884</v>
      </c>
      <c r="F1302" s="49">
        <v>2</v>
      </c>
      <c r="G1302" s="49" t="s">
        <v>327</v>
      </c>
      <c r="H1302" s="49" t="s">
        <v>322</v>
      </c>
      <c r="I1302" s="49" t="s">
        <v>323</v>
      </c>
      <c r="J1302" s="47">
        <v>15361</v>
      </c>
      <c r="K1302" s="47" t="s">
        <v>43</v>
      </c>
      <c r="L1302" s="47" t="s">
        <v>43</v>
      </c>
      <c r="M1302" s="47" t="s">
        <v>43</v>
      </c>
      <c r="N1302" s="47" t="s">
        <v>43</v>
      </c>
      <c r="O1302" s="47" t="s">
        <v>43</v>
      </c>
      <c r="P1302" s="47" t="s">
        <v>43</v>
      </c>
      <c r="Q1302" s="47" t="s">
        <v>43</v>
      </c>
      <c r="R1302" s="47" t="s">
        <v>43</v>
      </c>
      <c r="S1302" s="47" t="s">
        <v>43</v>
      </c>
      <c r="T1302" s="47" t="s">
        <v>324</v>
      </c>
      <c r="U1302" s="47" t="s">
        <v>41</v>
      </c>
      <c r="V1302" s="50" t="s">
        <v>46</v>
      </c>
      <c r="W1302" s="62"/>
    </row>
    <row r="1303" spans="1:23" ht="33.6" x14ac:dyDescent="0.3">
      <c r="A1303" s="47">
        <v>15362</v>
      </c>
      <c r="B1303" s="47">
        <v>455</v>
      </c>
      <c r="C1303" s="47">
        <v>53100271</v>
      </c>
      <c r="D1303" s="47" t="s">
        <v>2885</v>
      </c>
      <c r="E1303" s="48" t="s">
        <v>2886</v>
      </c>
      <c r="F1303" s="49">
        <v>32</v>
      </c>
      <c r="G1303" s="49" t="s">
        <v>327</v>
      </c>
      <c r="H1303" s="49" t="s">
        <v>322</v>
      </c>
      <c r="I1303" s="49" t="s">
        <v>323</v>
      </c>
      <c r="J1303" s="47">
        <v>15362</v>
      </c>
      <c r="K1303" s="47" t="s">
        <v>43</v>
      </c>
      <c r="L1303" s="47" t="s">
        <v>43</v>
      </c>
      <c r="M1303" s="47" t="s">
        <v>43</v>
      </c>
      <c r="N1303" s="47" t="s">
        <v>43</v>
      </c>
      <c r="O1303" s="47" t="s">
        <v>43</v>
      </c>
      <c r="P1303" s="47" t="s">
        <v>43</v>
      </c>
      <c r="Q1303" s="47" t="s">
        <v>43</v>
      </c>
      <c r="R1303" s="47" t="s">
        <v>43</v>
      </c>
      <c r="S1303" s="47" t="s">
        <v>43</v>
      </c>
      <c r="T1303" s="47" t="s">
        <v>324</v>
      </c>
      <c r="U1303" s="47" t="s">
        <v>41</v>
      </c>
      <c r="V1303" s="50" t="s">
        <v>46</v>
      </c>
      <c r="W1303" s="62"/>
    </row>
    <row r="1304" spans="1:23" x14ac:dyDescent="0.3">
      <c r="A1304" s="47">
        <v>15375</v>
      </c>
      <c r="B1304" s="47">
        <v>1677</v>
      </c>
      <c r="C1304" s="47">
        <v>53200438</v>
      </c>
      <c r="D1304" s="47" t="s">
        <v>2887</v>
      </c>
      <c r="E1304" s="48" t="s">
        <v>2888</v>
      </c>
      <c r="F1304" s="49">
        <v>2</v>
      </c>
      <c r="G1304" s="49" t="s">
        <v>327</v>
      </c>
      <c r="H1304" s="49" t="s">
        <v>322</v>
      </c>
      <c r="I1304" s="49" t="s">
        <v>323</v>
      </c>
      <c r="J1304" s="47">
        <v>15375</v>
      </c>
      <c r="K1304" s="47" t="s">
        <v>43</v>
      </c>
      <c r="L1304" s="47" t="s">
        <v>43</v>
      </c>
      <c r="M1304" s="47" t="s">
        <v>43</v>
      </c>
      <c r="N1304" s="47" t="s">
        <v>43</v>
      </c>
      <c r="O1304" s="47" t="s">
        <v>43</v>
      </c>
      <c r="P1304" s="47" t="s">
        <v>43</v>
      </c>
      <c r="Q1304" s="47" t="s">
        <v>43</v>
      </c>
      <c r="R1304" s="47" t="s">
        <v>43</v>
      </c>
      <c r="S1304" s="47" t="s">
        <v>43</v>
      </c>
      <c r="T1304" s="47" t="s">
        <v>324</v>
      </c>
      <c r="U1304" s="47" t="s">
        <v>41</v>
      </c>
      <c r="V1304" s="50" t="s">
        <v>46</v>
      </c>
      <c r="W1304" s="62"/>
    </row>
    <row r="1305" spans="1:23" x14ac:dyDescent="0.3">
      <c r="A1305" s="47">
        <v>15382</v>
      </c>
      <c r="B1305" s="47">
        <v>115</v>
      </c>
      <c r="C1305" s="47">
        <v>29500005</v>
      </c>
      <c r="D1305" s="47" t="s">
        <v>2889</v>
      </c>
      <c r="E1305" s="48" t="s">
        <v>2890</v>
      </c>
      <c r="F1305" s="49">
        <v>6</v>
      </c>
      <c r="G1305" s="49" t="s">
        <v>327</v>
      </c>
      <c r="H1305" s="49" t="s">
        <v>322</v>
      </c>
      <c r="I1305" s="49" t="s">
        <v>323</v>
      </c>
      <c r="J1305" s="47">
        <v>15382</v>
      </c>
      <c r="K1305" s="47" t="s">
        <v>43</v>
      </c>
      <c r="L1305" s="47" t="s">
        <v>43</v>
      </c>
      <c r="M1305" s="47" t="s">
        <v>43</v>
      </c>
      <c r="N1305" s="47" t="s">
        <v>43</v>
      </c>
      <c r="O1305" s="47" t="s">
        <v>43</v>
      </c>
      <c r="P1305" s="47" t="s">
        <v>43</v>
      </c>
      <c r="Q1305" s="47" t="s">
        <v>43</v>
      </c>
      <c r="R1305" s="47" t="s">
        <v>43</v>
      </c>
      <c r="S1305" s="47" t="s">
        <v>43</v>
      </c>
      <c r="T1305" s="47" t="s">
        <v>324</v>
      </c>
      <c r="U1305" s="47" t="s">
        <v>41</v>
      </c>
      <c r="V1305" s="50" t="s">
        <v>46</v>
      </c>
      <c r="W1305" s="62"/>
    </row>
    <row r="1306" spans="1:23" x14ac:dyDescent="0.3">
      <c r="A1306" s="47">
        <v>15391</v>
      </c>
      <c r="B1306" s="47">
        <v>614</v>
      </c>
      <c r="C1306" s="47">
        <v>53100558</v>
      </c>
      <c r="D1306" s="47" t="s">
        <v>2891</v>
      </c>
      <c r="E1306" s="48" t="s">
        <v>2892</v>
      </c>
      <c r="F1306" s="49">
        <v>9</v>
      </c>
      <c r="G1306" s="49" t="s">
        <v>327</v>
      </c>
      <c r="H1306" s="49" t="s">
        <v>322</v>
      </c>
      <c r="I1306" s="49" t="s">
        <v>323</v>
      </c>
      <c r="J1306" s="47">
        <v>15391</v>
      </c>
      <c r="K1306" s="47" t="s">
        <v>43</v>
      </c>
      <c r="L1306" s="47" t="s">
        <v>43</v>
      </c>
      <c r="M1306" s="47" t="s">
        <v>43</v>
      </c>
      <c r="N1306" s="47" t="s">
        <v>43</v>
      </c>
      <c r="O1306" s="47" t="s">
        <v>43</v>
      </c>
      <c r="P1306" s="47" t="s">
        <v>43</v>
      </c>
      <c r="Q1306" s="47" t="s">
        <v>43</v>
      </c>
      <c r="R1306" s="47" t="s">
        <v>43</v>
      </c>
      <c r="S1306" s="47" t="s">
        <v>43</v>
      </c>
      <c r="T1306" s="47" t="s">
        <v>324</v>
      </c>
      <c r="U1306" s="47" t="s">
        <v>41</v>
      </c>
      <c r="V1306" s="50" t="s">
        <v>46</v>
      </c>
      <c r="W1306" s="62"/>
    </row>
    <row r="1307" spans="1:23" ht="33.6" x14ac:dyDescent="0.3">
      <c r="A1307" s="47">
        <v>15395</v>
      </c>
      <c r="B1307" s="47">
        <v>615</v>
      </c>
      <c r="C1307" s="47">
        <v>53100559</v>
      </c>
      <c r="D1307" s="47" t="s">
        <v>2893</v>
      </c>
      <c r="E1307" s="48" t="s">
        <v>2894</v>
      </c>
      <c r="F1307" s="49">
        <v>51</v>
      </c>
      <c r="G1307" s="49" t="s">
        <v>327</v>
      </c>
      <c r="H1307" s="49" t="s">
        <v>322</v>
      </c>
      <c r="I1307" s="49" t="s">
        <v>323</v>
      </c>
      <c r="J1307" s="47">
        <v>15395</v>
      </c>
      <c r="K1307" s="47" t="s">
        <v>43</v>
      </c>
      <c r="L1307" s="47" t="s">
        <v>43</v>
      </c>
      <c r="M1307" s="47" t="s">
        <v>43</v>
      </c>
      <c r="N1307" s="47" t="s">
        <v>43</v>
      </c>
      <c r="O1307" s="47" t="s">
        <v>43</v>
      </c>
      <c r="P1307" s="47" t="s">
        <v>43</v>
      </c>
      <c r="Q1307" s="47" t="s">
        <v>43</v>
      </c>
      <c r="R1307" s="47" t="s">
        <v>43</v>
      </c>
      <c r="S1307" s="47" t="s">
        <v>43</v>
      </c>
      <c r="T1307" s="47" t="s">
        <v>324</v>
      </c>
      <c r="U1307" s="47" t="s">
        <v>41</v>
      </c>
      <c r="V1307" s="50" t="s">
        <v>46</v>
      </c>
      <c r="W1307" s="62"/>
    </row>
    <row r="1308" spans="1:23" x14ac:dyDescent="0.3">
      <c r="A1308" s="47">
        <v>15396</v>
      </c>
      <c r="B1308" s="47">
        <v>616</v>
      </c>
      <c r="C1308" s="47">
        <v>53100559</v>
      </c>
      <c r="D1308" s="47" t="s">
        <v>2895</v>
      </c>
      <c r="E1308" s="48" t="s">
        <v>2896</v>
      </c>
      <c r="F1308" s="49">
        <v>4</v>
      </c>
      <c r="G1308" s="49" t="s">
        <v>327</v>
      </c>
      <c r="H1308" s="49" t="s">
        <v>322</v>
      </c>
      <c r="I1308" s="49" t="s">
        <v>323</v>
      </c>
      <c r="J1308" s="47">
        <v>15396</v>
      </c>
      <c r="K1308" s="47" t="s">
        <v>43</v>
      </c>
      <c r="L1308" s="47" t="s">
        <v>43</v>
      </c>
      <c r="M1308" s="47" t="s">
        <v>43</v>
      </c>
      <c r="N1308" s="47" t="s">
        <v>43</v>
      </c>
      <c r="O1308" s="47" t="s">
        <v>43</v>
      </c>
      <c r="P1308" s="47" t="s">
        <v>43</v>
      </c>
      <c r="Q1308" s="47" t="s">
        <v>43</v>
      </c>
      <c r="R1308" s="47" t="s">
        <v>43</v>
      </c>
      <c r="S1308" s="47" t="s">
        <v>43</v>
      </c>
      <c r="T1308" s="47" t="s">
        <v>324</v>
      </c>
      <c r="U1308" s="47" t="s">
        <v>41</v>
      </c>
      <c r="V1308" s="50" t="s">
        <v>46</v>
      </c>
      <c r="W1308" s="62"/>
    </row>
    <row r="1309" spans="1:23" ht="33.6" x14ac:dyDescent="0.3">
      <c r="A1309" s="47">
        <v>15410</v>
      </c>
      <c r="B1309" s="47">
        <v>1088</v>
      </c>
      <c r="C1309" s="47">
        <v>53200347</v>
      </c>
      <c r="D1309" s="47" t="s">
        <v>2897</v>
      </c>
      <c r="E1309" s="48" t="s">
        <v>2898</v>
      </c>
      <c r="F1309" s="49">
        <v>14</v>
      </c>
      <c r="G1309" s="49" t="s">
        <v>327</v>
      </c>
      <c r="H1309" s="49" t="s">
        <v>322</v>
      </c>
      <c r="I1309" s="49" t="s">
        <v>323</v>
      </c>
      <c r="J1309" s="47">
        <v>15410</v>
      </c>
      <c r="K1309" s="47" t="s">
        <v>43</v>
      </c>
      <c r="L1309" s="47" t="s">
        <v>43</v>
      </c>
      <c r="M1309" s="47" t="s">
        <v>43</v>
      </c>
      <c r="N1309" s="47" t="s">
        <v>43</v>
      </c>
      <c r="O1309" s="47" t="s">
        <v>43</v>
      </c>
      <c r="P1309" s="47" t="s">
        <v>43</v>
      </c>
      <c r="Q1309" s="47" t="s">
        <v>43</v>
      </c>
      <c r="R1309" s="47" t="s">
        <v>43</v>
      </c>
      <c r="S1309" s="47" t="s">
        <v>43</v>
      </c>
      <c r="T1309" s="47" t="s">
        <v>324</v>
      </c>
      <c r="U1309" s="47" t="s">
        <v>41</v>
      </c>
      <c r="V1309" s="50" t="s">
        <v>46</v>
      </c>
      <c r="W1309" s="62"/>
    </row>
    <row r="1310" spans="1:23" x14ac:dyDescent="0.3">
      <c r="A1310" s="47">
        <v>15411</v>
      </c>
      <c r="B1310" s="47">
        <v>1054</v>
      </c>
      <c r="C1310" s="47">
        <v>53200341</v>
      </c>
      <c r="D1310" s="47" t="s">
        <v>2899</v>
      </c>
      <c r="E1310" s="48" t="s">
        <v>2900</v>
      </c>
      <c r="F1310" s="49">
        <v>2</v>
      </c>
      <c r="G1310" s="49" t="s">
        <v>327</v>
      </c>
      <c r="H1310" s="49" t="s">
        <v>322</v>
      </c>
      <c r="I1310" s="49" t="s">
        <v>323</v>
      </c>
      <c r="J1310" s="47">
        <v>15411</v>
      </c>
      <c r="K1310" s="47" t="s">
        <v>43</v>
      </c>
      <c r="L1310" s="47" t="s">
        <v>43</v>
      </c>
      <c r="M1310" s="47" t="s">
        <v>43</v>
      </c>
      <c r="N1310" s="47" t="s">
        <v>43</v>
      </c>
      <c r="O1310" s="47" t="s">
        <v>43</v>
      </c>
      <c r="P1310" s="47" t="s">
        <v>43</v>
      </c>
      <c r="Q1310" s="47" t="s">
        <v>43</v>
      </c>
      <c r="R1310" s="47" t="s">
        <v>43</v>
      </c>
      <c r="S1310" s="47" t="s">
        <v>43</v>
      </c>
      <c r="T1310" s="47" t="s">
        <v>324</v>
      </c>
      <c r="U1310" s="47" t="s">
        <v>41</v>
      </c>
      <c r="V1310" s="50" t="s">
        <v>46</v>
      </c>
      <c r="W1310" s="62"/>
    </row>
    <row r="1311" spans="1:23" ht="33.6" x14ac:dyDescent="0.3">
      <c r="A1311" s="47">
        <v>15414</v>
      </c>
      <c r="B1311" s="47">
        <v>1086</v>
      </c>
      <c r="C1311" s="47">
        <v>53200346</v>
      </c>
      <c r="D1311" s="47" t="s">
        <v>2901</v>
      </c>
      <c r="E1311" s="48" t="s">
        <v>2902</v>
      </c>
      <c r="F1311" s="49">
        <v>11</v>
      </c>
      <c r="G1311" s="49" t="s">
        <v>327</v>
      </c>
      <c r="H1311" s="49" t="s">
        <v>322</v>
      </c>
      <c r="I1311" s="49" t="s">
        <v>323</v>
      </c>
      <c r="J1311" s="47">
        <v>15414</v>
      </c>
      <c r="K1311" s="47" t="s">
        <v>43</v>
      </c>
      <c r="L1311" s="47" t="s">
        <v>43</v>
      </c>
      <c r="M1311" s="47" t="s">
        <v>43</v>
      </c>
      <c r="N1311" s="47" t="s">
        <v>43</v>
      </c>
      <c r="O1311" s="47" t="s">
        <v>43</v>
      </c>
      <c r="P1311" s="47" t="s">
        <v>43</v>
      </c>
      <c r="Q1311" s="47" t="s">
        <v>43</v>
      </c>
      <c r="R1311" s="47" t="s">
        <v>43</v>
      </c>
      <c r="S1311" s="47" t="s">
        <v>43</v>
      </c>
      <c r="T1311" s="47" t="s">
        <v>324</v>
      </c>
      <c r="U1311" s="47" t="s">
        <v>41</v>
      </c>
      <c r="V1311" s="50" t="s">
        <v>46</v>
      </c>
      <c r="W1311" s="62"/>
    </row>
    <row r="1312" spans="1:23" x14ac:dyDescent="0.3">
      <c r="A1312" s="47">
        <v>15420</v>
      </c>
      <c r="B1312" s="47">
        <v>981</v>
      </c>
      <c r="C1312" s="47">
        <v>53200262</v>
      </c>
      <c r="D1312" s="47" t="s">
        <v>2903</v>
      </c>
      <c r="E1312" s="48" t="s">
        <v>2904</v>
      </c>
      <c r="F1312" s="49">
        <v>9</v>
      </c>
      <c r="G1312" s="49" t="s">
        <v>327</v>
      </c>
      <c r="H1312" s="49" t="s">
        <v>322</v>
      </c>
      <c r="I1312" s="49" t="s">
        <v>323</v>
      </c>
      <c r="J1312" s="47">
        <v>15420</v>
      </c>
      <c r="K1312" s="47" t="s">
        <v>43</v>
      </c>
      <c r="L1312" s="47" t="s">
        <v>43</v>
      </c>
      <c r="M1312" s="47" t="s">
        <v>43</v>
      </c>
      <c r="N1312" s="47" t="s">
        <v>43</v>
      </c>
      <c r="O1312" s="47" t="s">
        <v>43</v>
      </c>
      <c r="P1312" s="47" t="s">
        <v>43</v>
      </c>
      <c r="Q1312" s="47" t="s">
        <v>43</v>
      </c>
      <c r="R1312" s="47" t="s">
        <v>43</v>
      </c>
      <c r="S1312" s="47" t="s">
        <v>43</v>
      </c>
      <c r="T1312" s="47" t="s">
        <v>324</v>
      </c>
      <c r="U1312" s="47" t="s">
        <v>41</v>
      </c>
      <c r="V1312" s="50" t="s">
        <v>46</v>
      </c>
      <c r="W1312" s="62"/>
    </row>
    <row r="1313" spans="1:23" ht="33.6" x14ac:dyDescent="0.3">
      <c r="A1313" s="47">
        <v>15426</v>
      </c>
      <c r="B1313" s="47">
        <v>1123</v>
      </c>
      <c r="C1313" s="47">
        <v>53200352</v>
      </c>
      <c r="D1313" s="47" t="s">
        <v>2905</v>
      </c>
      <c r="E1313" s="48" t="s">
        <v>2906</v>
      </c>
      <c r="F1313" s="49">
        <v>9</v>
      </c>
      <c r="G1313" s="49" t="s">
        <v>327</v>
      </c>
      <c r="H1313" s="49" t="s">
        <v>322</v>
      </c>
      <c r="I1313" s="49" t="s">
        <v>323</v>
      </c>
      <c r="J1313" s="47">
        <v>15426</v>
      </c>
      <c r="K1313" s="47" t="s">
        <v>43</v>
      </c>
      <c r="L1313" s="47" t="s">
        <v>43</v>
      </c>
      <c r="M1313" s="47" t="s">
        <v>43</v>
      </c>
      <c r="N1313" s="47" t="s">
        <v>43</v>
      </c>
      <c r="O1313" s="47" t="s">
        <v>43</v>
      </c>
      <c r="P1313" s="47" t="s">
        <v>43</v>
      </c>
      <c r="Q1313" s="47" t="s">
        <v>43</v>
      </c>
      <c r="R1313" s="47" t="s">
        <v>43</v>
      </c>
      <c r="S1313" s="47" t="s">
        <v>43</v>
      </c>
      <c r="T1313" s="47" t="s">
        <v>324</v>
      </c>
      <c r="U1313" s="47" t="s">
        <v>41</v>
      </c>
      <c r="V1313" s="50" t="s">
        <v>46</v>
      </c>
      <c r="W1313" s="62"/>
    </row>
    <row r="1314" spans="1:23" ht="67.2" x14ac:dyDescent="0.3">
      <c r="A1314" s="47">
        <v>15427</v>
      </c>
      <c r="B1314" s="47">
        <v>1051</v>
      </c>
      <c r="C1314" s="47">
        <v>53200340</v>
      </c>
      <c r="D1314" s="47" t="s">
        <v>2907</v>
      </c>
      <c r="E1314" s="48" t="s">
        <v>2908</v>
      </c>
      <c r="F1314" s="49">
        <v>9</v>
      </c>
      <c r="G1314" s="49" t="s">
        <v>327</v>
      </c>
      <c r="H1314" s="49" t="s">
        <v>322</v>
      </c>
      <c r="I1314" s="49" t="s">
        <v>323</v>
      </c>
      <c r="J1314" s="47">
        <v>15427</v>
      </c>
      <c r="K1314" s="47" t="s">
        <v>43</v>
      </c>
      <c r="L1314" s="47" t="s">
        <v>43</v>
      </c>
      <c r="M1314" s="47" t="s">
        <v>43</v>
      </c>
      <c r="N1314" s="47" t="s">
        <v>43</v>
      </c>
      <c r="O1314" s="47" t="s">
        <v>43</v>
      </c>
      <c r="P1314" s="47" t="s">
        <v>43</v>
      </c>
      <c r="Q1314" s="47" t="s">
        <v>43</v>
      </c>
      <c r="R1314" s="47" t="s">
        <v>43</v>
      </c>
      <c r="S1314" s="47" t="s">
        <v>43</v>
      </c>
      <c r="T1314" s="47" t="s">
        <v>324</v>
      </c>
      <c r="U1314" s="47" t="s">
        <v>41</v>
      </c>
      <c r="V1314" s="50" t="s">
        <v>46</v>
      </c>
      <c r="W1314" s="62"/>
    </row>
    <row r="1315" spans="1:23" ht="33.6" x14ac:dyDescent="0.3">
      <c r="A1315" s="47">
        <v>15429</v>
      </c>
      <c r="B1315" s="47">
        <v>1035</v>
      </c>
      <c r="C1315" s="47">
        <v>53200336</v>
      </c>
      <c r="D1315" s="47" t="s">
        <v>2909</v>
      </c>
      <c r="E1315" s="48" t="s">
        <v>2910</v>
      </c>
      <c r="F1315" s="49">
        <v>135</v>
      </c>
      <c r="G1315" s="49" t="s">
        <v>327</v>
      </c>
      <c r="H1315" s="49" t="s">
        <v>322</v>
      </c>
      <c r="I1315" s="49" t="s">
        <v>323</v>
      </c>
      <c r="J1315" s="47">
        <v>15429</v>
      </c>
      <c r="K1315" s="47" t="s">
        <v>43</v>
      </c>
      <c r="L1315" s="47" t="s">
        <v>43</v>
      </c>
      <c r="M1315" s="47" t="s">
        <v>43</v>
      </c>
      <c r="N1315" s="47" t="s">
        <v>43</v>
      </c>
      <c r="O1315" s="47" t="s">
        <v>43</v>
      </c>
      <c r="P1315" s="47" t="s">
        <v>43</v>
      </c>
      <c r="Q1315" s="47" t="s">
        <v>43</v>
      </c>
      <c r="R1315" s="47" t="s">
        <v>43</v>
      </c>
      <c r="S1315" s="47" t="s">
        <v>43</v>
      </c>
      <c r="T1315" s="47" t="s">
        <v>324</v>
      </c>
      <c r="U1315" s="47" t="s">
        <v>41</v>
      </c>
      <c r="V1315" s="50" t="s">
        <v>46</v>
      </c>
      <c r="W1315" s="62"/>
    </row>
    <row r="1316" spans="1:23" x14ac:dyDescent="0.3">
      <c r="A1316" s="47">
        <v>15431</v>
      </c>
      <c r="B1316" s="47">
        <v>1124</v>
      </c>
      <c r="C1316" s="47">
        <v>53200352</v>
      </c>
      <c r="D1316" s="47" t="s">
        <v>2911</v>
      </c>
      <c r="E1316" s="48" t="s">
        <v>2912</v>
      </c>
      <c r="F1316" s="49">
        <v>9</v>
      </c>
      <c r="G1316" s="49" t="s">
        <v>327</v>
      </c>
      <c r="H1316" s="49" t="s">
        <v>322</v>
      </c>
      <c r="I1316" s="49" t="s">
        <v>323</v>
      </c>
      <c r="J1316" s="47">
        <v>15431</v>
      </c>
      <c r="K1316" s="47" t="s">
        <v>43</v>
      </c>
      <c r="L1316" s="47" t="s">
        <v>43</v>
      </c>
      <c r="M1316" s="47" t="s">
        <v>43</v>
      </c>
      <c r="N1316" s="47" t="s">
        <v>43</v>
      </c>
      <c r="O1316" s="47" t="s">
        <v>43</v>
      </c>
      <c r="P1316" s="47" t="s">
        <v>43</v>
      </c>
      <c r="Q1316" s="47" t="s">
        <v>43</v>
      </c>
      <c r="R1316" s="47" t="s">
        <v>43</v>
      </c>
      <c r="S1316" s="47" t="s">
        <v>43</v>
      </c>
      <c r="T1316" s="47" t="s">
        <v>324</v>
      </c>
      <c r="U1316" s="47" t="s">
        <v>41</v>
      </c>
      <c r="V1316" s="50" t="s">
        <v>46</v>
      </c>
      <c r="W1316" s="62"/>
    </row>
    <row r="1317" spans="1:23" ht="33.6" x14ac:dyDescent="0.3">
      <c r="A1317" s="47">
        <v>15432</v>
      </c>
      <c r="B1317" s="47">
        <v>1125</v>
      </c>
      <c r="C1317" s="47">
        <v>53200352</v>
      </c>
      <c r="D1317" s="47" t="s">
        <v>2913</v>
      </c>
      <c r="E1317" s="48" t="s">
        <v>2914</v>
      </c>
      <c r="F1317" s="49">
        <v>30</v>
      </c>
      <c r="G1317" s="49" t="s">
        <v>327</v>
      </c>
      <c r="H1317" s="49" t="s">
        <v>322</v>
      </c>
      <c r="I1317" s="49" t="s">
        <v>323</v>
      </c>
      <c r="J1317" s="47">
        <v>15432</v>
      </c>
      <c r="K1317" s="47" t="s">
        <v>43</v>
      </c>
      <c r="L1317" s="47" t="s">
        <v>43</v>
      </c>
      <c r="M1317" s="47" t="s">
        <v>43</v>
      </c>
      <c r="N1317" s="47" t="s">
        <v>43</v>
      </c>
      <c r="O1317" s="47" t="s">
        <v>43</v>
      </c>
      <c r="P1317" s="47" t="s">
        <v>43</v>
      </c>
      <c r="Q1317" s="47" t="s">
        <v>43</v>
      </c>
      <c r="R1317" s="47" t="s">
        <v>43</v>
      </c>
      <c r="S1317" s="47" t="s">
        <v>43</v>
      </c>
      <c r="T1317" s="47" t="s">
        <v>324</v>
      </c>
      <c r="U1317" s="47" t="s">
        <v>41</v>
      </c>
      <c r="V1317" s="50" t="s">
        <v>46</v>
      </c>
      <c r="W1317" s="62"/>
    </row>
    <row r="1318" spans="1:23" x14ac:dyDescent="0.3">
      <c r="A1318" s="47">
        <v>15434</v>
      </c>
      <c r="B1318" s="47">
        <v>1126</v>
      </c>
      <c r="C1318" s="47">
        <v>53200352</v>
      </c>
      <c r="D1318" s="47" t="s">
        <v>2915</v>
      </c>
      <c r="E1318" s="48" t="s">
        <v>2916</v>
      </c>
      <c r="F1318" s="49">
        <v>8</v>
      </c>
      <c r="G1318" s="49" t="s">
        <v>327</v>
      </c>
      <c r="H1318" s="49" t="s">
        <v>322</v>
      </c>
      <c r="I1318" s="49" t="s">
        <v>323</v>
      </c>
      <c r="J1318" s="47">
        <v>15434</v>
      </c>
      <c r="K1318" s="47" t="s">
        <v>43</v>
      </c>
      <c r="L1318" s="47" t="s">
        <v>43</v>
      </c>
      <c r="M1318" s="47" t="s">
        <v>43</v>
      </c>
      <c r="N1318" s="47" t="s">
        <v>43</v>
      </c>
      <c r="O1318" s="47" t="s">
        <v>43</v>
      </c>
      <c r="P1318" s="47" t="s">
        <v>43</v>
      </c>
      <c r="Q1318" s="47" t="s">
        <v>43</v>
      </c>
      <c r="R1318" s="47" t="s">
        <v>43</v>
      </c>
      <c r="S1318" s="47" t="s">
        <v>43</v>
      </c>
      <c r="T1318" s="47" t="s">
        <v>324</v>
      </c>
      <c r="U1318" s="47" t="s">
        <v>41</v>
      </c>
      <c r="V1318" s="50" t="s">
        <v>46</v>
      </c>
      <c r="W1318" s="62"/>
    </row>
    <row r="1319" spans="1:23" ht="33.6" x14ac:dyDescent="0.3">
      <c r="A1319" s="47">
        <v>15435</v>
      </c>
      <c r="B1319" s="47">
        <v>1127</v>
      </c>
      <c r="C1319" s="47">
        <v>53200352</v>
      </c>
      <c r="D1319" s="47" t="s">
        <v>2917</v>
      </c>
      <c r="E1319" s="48" t="s">
        <v>2918</v>
      </c>
      <c r="F1319" s="49">
        <v>6</v>
      </c>
      <c r="G1319" s="49" t="s">
        <v>327</v>
      </c>
      <c r="H1319" s="49" t="s">
        <v>322</v>
      </c>
      <c r="I1319" s="49" t="s">
        <v>323</v>
      </c>
      <c r="J1319" s="47">
        <v>15435</v>
      </c>
      <c r="K1319" s="47" t="s">
        <v>43</v>
      </c>
      <c r="L1319" s="47" t="s">
        <v>43</v>
      </c>
      <c r="M1319" s="47" t="s">
        <v>43</v>
      </c>
      <c r="N1319" s="47" t="s">
        <v>43</v>
      </c>
      <c r="O1319" s="47" t="s">
        <v>43</v>
      </c>
      <c r="P1319" s="47" t="s">
        <v>43</v>
      </c>
      <c r="Q1319" s="47" t="s">
        <v>43</v>
      </c>
      <c r="R1319" s="47" t="s">
        <v>43</v>
      </c>
      <c r="S1319" s="47" t="s">
        <v>43</v>
      </c>
      <c r="T1319" s="47" t="s">
        <v>324</v>
      </c>
      <c r="U1319" s="47" t="s">
        <v>41</v>
      </c>
      <c r="V1319" s="50" t="s">
        <v>46</v>
      </c>
      <c r="W1319" s="62"/>
    </row>
    <row r="1320" spans="1:23" ht="33.6" x14ac:dyDescent="0.3">
      <c r="A1320" s="47">
        <v>15436</v>
      </c>
      <c r="B1320" s="47">
        <v>1128</v>
      </c>
      <c r="C1320" s="47">
        <v>53200352</v>
      </c>
      <c r="D1320" s="47" t="s">
        <v>2919</v>
      </c>
      <c r="E1320" s="48" t="s">
        <v>2920</v>
      </c>
      <c r="F1320" s="49">
        <v>4</v>
      </c>
      <c r="G1320" s="49" t="s">
        <v>327</v>
      </c>
      <c r="H1320" s="49" t="s">
        <v>322</v>
      </c>
      <c r="I1320" s="49" t="s">
        <v>323</v>
      </c>
      <c r="J1320" s="47">
        <v>15436</v>
      </c>
      <c r="K1320" s="47" t="s">
        <v>43</v>
      </c>
      <c r="L1320" s="47" t="s">
        <v>43</v>
      </c>
      <c r="M1320" s="47" t="s">
        <v>43</v>
      </c>
      <c r="N1320" s="47" t="s">
        <v>43</v>
      </c>
      <c r="O1320" s="47" t="s">
        <v>43</v>
      </c>
      <c r="P1320" s="47" t="s">
        <v>43</v>
      </c>
      <c r="Q1320" s="47" t="s">
        <v>43</v>
      </c>
      <c r="R1320" s="47" t="s">
        <v>43</v>
      </c>
      <c r="S1320" s="47" t="s">
        <v>43</v>
      </c>
      <c r="T1320" s="47" t="s">
        <v>324</v>
      </c>
      <c r="U1320" s="47" t="s">
        <v>41</v>
      </c>
      <c r="V1320" s="50" t="s">
        <v>46</v>
      </c>
      <c r="W1320" s="62"/>
    </row>
    <row r="1321" spans="1:23" ht="33.6" x14ac:dyDescent="0.3">
      <c r="A1321" s="47">
        <v>15437</v>
      </c>
      <c r="B1321" s="47">
        <v>1129</v>
      </c>
      <c r="C1321" s="47">
        <v>53200352</v>
      </c>
      <c r="D1321" s="47" t="s">
        <v>2921</v>
      </c>
      <c r="E1321" s="48" t="s">
        <v>2922</v>
      </c>
      <c r="F1321" s="49">
        <v>4</v>
      </c>
      <c r="G1321" s="49" t="s">
        <v>327</v>
      </c>
      <c r="H1321" s="49" t="s">
        <v>322</v>
      </c>
      <c r="I1321" s="49" t="s">
        <v>323</v>
      </c>
      <c r="J1321" s="47">
        <v>15437</v>
      </c>
      <c r="K1321" s="47" t="s">
        <v>43</v>
      </c>
      <c r="L1321" s="47" t="s">
        <v>43</v>
      </c>
      <c r="M1321" s="47" t="s">
        <v>43</v>
      </c>
      <c r="N1321" s="47" t="s">
        <v>43</v>
      </c>
      <c r="O1321" s="47" t="s">
        <v>43</v>
      </c>
      <c r="P1321" s="47" t="s">
        <v>43</v>
      </c>
      <c r="Q1321" s="47" t="s">
        <v>43</v>
      </c>
      <c r="R1321" s="47" t="s">
        <v>43</v>
      </c>
      <c r="S1321" s="47" t="s">
        <v>43</v>
      </c>
      <c r="T1321" s="47" t="s">
        <v>324</v>
      </c>
      <c r="U1321" s="47" t="s">
        <v>41</v>
      </c>
      <c r="V1321" s="50" t="s">
        <v>46</v>
      </c>
      <c r="W1321" s="62"/>
    </row>
    <row r="1322" spans="1:23" x14ac:dyDescent="0.3">
      <c r="A1322" s="47">
        <v>15447</v>
      </c>
      <c r="B1322" s="47">
        <v>1130</v>
      </c>
      <c r="C1322" s="47">
        <v>53200352</v>
      </c>
      <c r="D1322" s="47" t="s">
        <v>2923</v>
      </c>
      <c r="E1322" s="48" t="s">
        <v>2924</v>
      </c>
      <c r="F1322" s="49">
        <v>21</v>
      </c>
      <c r="G1322" s="49" t="s">
        <v>327</v>
      </c>
      <c r="H1322" s="49" t="s">
        <v>322</v>
      </c>
      <c r="I1322" s="49" t="s">
        <v>323</v>
      </c>
      <c r="J1322" s="47">
        <v>15447</v>
      </c>
      <c r="K1322" s="47" t="s">
        <v>43</v>
      </c>
      <c r="L1322" s="47" t="s">
        <v>43</v>
      </c>
      <c r="M1322" s="47" t="s">
        <v>43</v>
      </c>
      <c r="N1322" s="47" t="s">
        <v>43</v>
      </c>
      <c r="O1322" s="47" t="s">
        <v>43</v>
      </c>
      <c r="P1322" s="47" t="s">
        <v>43</v>
      </c>
      <c r="Q1322" s="47" t="s">
        <v>43</v>
      </c>
      <c r="R1322" s="47" t="s">
        <v>43</v>
      </c>
      <c r="S1322" s="47" t="s">
        <v>43</v>
      </c>
      <c r="T1322" s="47" t="s">
        <v>324</v>
      </c>
      <c r="U1322" s="47" t="s">
        <v>41</v>
      </c>
      <c r="V1322" s="50" t="s">
        <v>46</v>
      </c>
      <c r="W1322" s="62"/>
    </row>
    <row r="1323" spans="1:23" x14ac:dyDescent="0.3">
      <c r="A1323" s="47">
        <v>15449</v>
      </c>
      <c r="B1323" s="47">
        <v>1091</v>
      </c>
      <c r="C1323" s="47">
        <v>53200350</v>
      </c>
      <c r="D1323" s="47" t="s">
        <v>2925</v>
      </c>
      <c r="E1323" s="48" t="s">
        <v>2926</v>
      </c>
      <c r="F1323" s="49">
        <v>20</v>
      </c>
      <c r="G1323" s="49" t="s">
        <v>327</v>
      </c>
      <c r="H1323" s="49" t="s">
        <v>322</v>
      </c>
      <c r="I1323" s="49" t="s">
        <v>323</v>
      </c>
      <c r="J1323" s="47">
        <v>15449</v>
      </c>
      <c r="K1323" s="47" t="s">
        <v>43</v>
      </c>
      <c r="L1323" s="47" t="s">
        <v>43</v>
      </c>
      <c r="M1323" s="47" t="s">
        <v>43</v>
      </c>
      <c r="N1323" s="47" t="s">
        <v>43</v>
      </c>
      <c r="O1323" s="47" t="s">
        <v>43</v>
      </c>
      <c r="P1323" s="47" t="s">
        <v>43</v>
      </c>
      <c r="Q1323" s="47" t="s">
        <v>43</v>
      </c>
      <c r="R1323" s="47" t="s">
        <v>43</v>
      </c>
      <c r="S1323" s="47" t="s">
        <v>43</v>
      </c>
      <c r="T1323" s="47" t="s">
        <v>324</v>
      </c>
      <c r="U1323" s="47" t="s">
        <v>41</v>
      </c>
      <c r="V1323" s="50" t="s">
        <v>46</v>
      </c>
      <c r="W1323" s="62"/>
    </row>
    <row r="1324" spans="1:23" x14ac:dyDescent="0.3">
      <c r="A1324" s="47">
        <v>15451</v>
      </c>
      <c r="B1324" s="47">
        <v>1131</v>
      </c>
      <c r="C1324" s="47">
        <v>53200352</v>
      </c>
      <c r="D1324" s="47" t="s">
        <v>2927</v>
      </c>
      <c r="E1324" s="48" t="s">
        <v>2928</v>
      </c>
      <c r="F1324" s="49">
        <v>15</v>
      </c>
      <c r="G1324" s="49" t="s">
        <v>327</v>
      </c>
      <c r="H1324" s="49" t="s">
        <v>322</v>
      </c>
      <c r="I1324" s="49" t="s">
        <v>323</v>
      </c>
      <c r="J1324" s="47">
        <v>15451</v>
      </c>
      <c r="K1324" s="47" t="s">
        <v>43</v>
      </c>
      <c r="L1324" s="47" t="s">
        <v>43</v>
      </c>
      <c r="M1324" s="47" t="s">
        <v>43</v>
      </c>
      <c r="N1324" s="47" t="s">
        <v>43</v>
      </c>
      <c r="O1324" s="47" t="s">
        <v>43</v>
      </c>
      <c r="P1324" s="47" t="s">
        <v>43</v>
      </c>
      <c r="Q1324" s="47" t="s">
        <v>43</v>
      </c>
      <c r="R1324" s="47" t="s">
        <v>43</v>
      </c>
      <c r="S1324" s="47" t="s">
        <v>43</v>
      </c>
      <c r="T1324" s="47" t="s">
        <v>324</v>
      </c>
      <c r="U1324" s="47" t="s">
        <v>41</v>
      </c>
      <c r="V1324" s="50" t="s">
        <v>46</v>
      </c>
      <c r="W1324" s="62"/>
    </row>
    <row r="1325" spans="1:23" x14ac:dyDescent="0.3">
      <c r="A1325" s="47">
        <v>15452</v>
      </c>
      <c r="B1325" s="47">
        <v>1132</v>
      </c>
      <c r="C1325" s="47">
        <v>53200352</v>
      </c>
      <c r="D1325" s="47" t="s">
        <v>2929</v>
      </c>
      <c r="E1325" s="48" t="s">
        <v>2930</v>
      </c>
      <c r="F1325" s="49">
        <v>15</v>
      </c>
      <c r="G1325" s="49" t="s">
        <v>327</v>
      </c>
      <c r="H1325" s="49" t="s">
        <v>322</v>
      </c>
      <c r="I1325" s="49" t="s">
        <v>323</v>
      </c>
      <c r="J1325" s="47">
        <v>15452</v>
      </c>
      <c r="K1325" s="47" t="s">
        <v>43</v>
      </c>
      <c r="L1325" s="47" t="s">
        <v>43</v>
      </c>
      <c r="M1325" s="47" t="s">
        <v>43</v>
      </c>
      <c r="N1325" s="47" t="s">
        <v>43</v>
      </c>
      <c r="O1325" s="47" t="s">
        <v>43</v>
      </c>
      <c r="P1325" s="47" t="s">
        <v>43</v>
      </c>
      <c r="Q1325" s="47" t="s">
        <v>43</v>
      </c>
      <c r="R1325" s="47" t="s">
        <v>43</v>
      </c>
      <c r="S1325" s="47" t="s">
        <v>43</v>
      </c>
      <c r="T1325" s="47" t="s">
        <v>324</v>
      </c>
      <c r="U1325" s="47" t="s">
        <v>41</v>
      </c>
      <c r="V1325" s="50" t="s">
        <v>46</v>
      </c>
      <c r="W1325" s="62"/>
    </row>
    <row r="1326" spans="1:23" ht="33.6" x14ac:dyDescent="0.3">
      <c r="A1326" s="47">
        <v>15453</v>
      </c>
      <c r="B1326" s="47">
        <v>180</v>
      </c>
      <c r="C1326" s="47">
        <v>53100008</v>
      </c>
      <c r="D1326" s="47" t="s">
        <v>2931</v>
      </c>
      <c r="E1326" s="48" t="s">
        <v>2932</v>
      </c>
      <c r="F1326" s="49">
        <v>14</v>
      </c>
      <c r="G1326" s="49" t="s">
        <v>327</v>
      </c>
      <c r="H1326" s="49" t="s">
        <v>322</v>
      </c>
      <c r="I1326" s="49" t="s">
        <v>323</v>
      </c>
      <c r="J1326" s="47">
        <v>15453</v>
      </c>
      <c r="K1326" s="47" t="s">
        <v>43</v>
      </c>
      <c r="L1326" s="47" t="s">
        <v>43</v>
      </c>
      <c r="M1326" s="47" t="s">
        <v>43</v>
      </c>
      <c r="N1326" s="47" t="s">
        <v>43</v>
      </c>
      <c r="O1326" s="47" t="s">
        <v>43</v>
      </c>
      <c r="P1326" s="47" t="s">
        <v>43</v>
      </c>
      <c r="Q1326" s="47" t="s">
        <v>43</v>
      </c>
      <c r="R1326" s="47" t="s">
        <v>43</v>
      </c>
      <c r="S1326" s="47" t="s">
        <v>43</v>
      </c>
      <c r="T1326" s="47" t="s">
        <v>324</v>
      </c>
      <c r="U1326" s="47" t="s">
        <v>41</v>
      </c>
      <c r="V1326" s="50" t="s">
        <v>46</v>
      </c>
      <c r="W1326" s="62"/>
    </row>
    <row r="1327" spans="1:23" x14ac:dyDescent="0.3">
      <c r="A1327" s="47">
        <v>15457</v>
      </c>
      <c r="B1327" s="47">
        <v>1073</v>
      </c>
      <c r="C1327" s="47">
        <v>53200345</v>
      </c>
      <c r="D1327" s="47" t="s">
        <v>2933</v>
      </c>
      <c r="E1327" s="48" t="s">
        <v>2934</v>
      </c>
      <c r="F1327" s="49">
        <v>7</v>
      </c>
      <c r="G1327" s="49" t="s">
        <v>327</v>
      </c>
      <c r="H1327" s="49" t="s">
        <v>322</v>
      </c>
      <c r="I1327" s="49" t="s">
        <v>323</v>
      </c>
      <c r="J1327" s="47">
        <v>15457</v>
      </c>
      <c r="K1327" s="47" t="s">
        <v>43</v>
      </c>
      <c r="L1327" s="47" t="s">
        <v>43</v>
      </c>
      <c r="M1327" s="47" t="s">
        <v>43</v>
      </c>
      <c r="N1327" s="47" t="s">
        <v>43</v>
      </c>
      <c r="O1327" s="47" t="s">
        <v>43</v>
      </c>
      <c r="P1327" s="47" t="s">
        <v>43</v>
      </c>
      <c r="Q1327" s="47" t="s">
        <v>43</v>
      </c>
      <c r="R1327" s="47" t="s">
        <v>43</v>
      </c>
      <c r="S1327" s="47" t="s">
        <v>43</v>
      </c>
      <c r="T1327" s="47" t="s">
        <v>324</v>
      </c>
      <c r="U1327" s="47" t="s">
        <v>41</v>
      </c>
      <c r="V1327" s="50" t="s">
        <v>46</v>
      </c>
      <c r="W1327" s="62"/>
    </row>
    <row r="1328" spans="1:23" ht="33.6" x14ac:dyDescent="0.3">
      <c r="A1328" s="47">
        <v>15467</v>
      </c>
      <c r="B1328" s="47">
        <v>1074</v>
      </c>
      <c r="C1328" s="47">
        <v>53200345</v>
      </c>
      <c r="D1328" s="47" t="s">
        <v>2935</v>
      </c>
      <c r="E1328" s="48" t="s">
        <v>2936</v>
      </c>
      <c r="F1328" s="49">
        <v>2</v>
      </c>
      <c r="G1328" s="49" t="s">
        <v>327</v>
      </c>
      <c r="H1328" s="49" t="s">
        <v>322</v>
      </c>
      <c r="I1328" s="49" t="s">
        <v>323</v>
      </c>
      <c r="J1328" s="47">
        <v>15467</v>
      </c>
      <c r="K1328" s="47" t="s">
        <v>43</v>
      </c>
      <c r="L1328" s="47" t="s">
        <v>43</v>
      </c>
      <c r="M1328" s="47" t="s">
        <v>43</v>
      </c>
      <c r="N1328" s="47" t="s">
        <v>43</v>
      </c>
      <c r="O1328" s="47" t="s">
        <v>43</v>
      </c>
      <c r="P1328" s="47" t="s">
        <v>43</v>
      </c>
      <c r="Q1328" s="47" t="s">
        <v>43</v>
      </c>
      <c r="R1328" s="47" t="s">
        <v>43</v>
      </c>
      <c r="S1328" s="47" t="s">
        <v>43</v>
      </c>
      <c r="T1328" s="47" t="s">
        <v>324</v>
      </c>
      <c r="U1328" s="47" t="s">
        <v>41</v>
      </c>
      <c r="V1328" s="50" t="s">
        <v>46</v>
      </c>
      <c r="W1328" s="62"/>
    </row>
    <row r="1329" spans="1:23" ht="33.6" x14ac:dyDescent="0.3">
      <c r="A1329" s="47">
        <v>15471</v>
      </c>
      <c r="B1329" s="47">
        <v>1133</v>
      </c>
      <c r="C1329" s="47">
        <v>53200352</v>
      </c>
      <c r="D1329" s="47" t="s">
        <v>2937</v>
      </c>
      <c r="E1329" s="48" t="s">
        <v>2938</v>
      </c>
      <c r="F1329" s="49">
        <v>6</v>
      </c>
      <c r="G1329" s="49" t="s">
        <v>327</v>
      </c>
      <c r="H1329" s="49" t="s">
        <v>322</v>
      </c>
      <c r="I1329" s="49" t="s">
        <v>323</v>
      </c>
      <c r="J1329" s="47">
        <v>15471</v>
      </c>
      <c r="K1329" s="47" t="s">
        <v>43</v>
      </c>
      <c r="L1329" s="47" t="s">
        <v>43</v>
      </c>
      <c r="M1329" s="47" t="s">
        <v>43</v>
      </c>
      <c r="N1329" s="47" t="s">
        <v>43</v>
      </c>
      <c r="O1329" s="47" t="s">
        <v>43</v>
      </c>
      <c r="P1329" s="47" t="s">
        <v>43</v>
      </c>
      <c r="Q1329" s="47" t="s">
        <v>43</v>
      </c>
      <c r="R1329" s="47" t="s">
        <v>43</v>
      </c>
      <c r="S1329" s="47" t="s">
        <v>43</v>
      </c>
      <c r="T1329" s="47" t="s">
        <v>324</v>
      </c>
      <c r="U1329" s="47" t="s">
        <v>41</v>
      </c>
      <c r="V1329" s="50" t="s">
        <v>46</v>
      </c>
      <c r="W1329" s="62"/>
    </row>
    <row r="1330" spans="1:23" ht="33.6" x14ac:dyDescent="0.3">
      <c r="A1330" s="47">
        <v>15472</v>
      </c>
      <c r="B1330" s="47">
        <v>1036</v>
      </c>
      <c r="C1330" s="47">
        <v>53200336</v>
      </c>
      <c r="D1330" s="47" t="s">
        <v>2939</v>
      </c>
      <c r="E1330" s="48" t="s">
        <v>2940</v>
      </c>
      <c r="F1330" s="49">
        <v>41</v>
      </c>
      <c r="G1330" s="49" t="s">
        <v>327</v>
      </c>
      <c r="H1330" s="49" t="s">
        <v>322</v>
      </c>
      <c r="I1330" s="49" t="s">
        <v>323</v>
      </c>
      <c r="J1330" s="47">
        <v>15472</v>
      </c>
      <c r="K1330" s="47" t="s">
        <v>43</v>
      </c>
      <c r="L1330" s="47" t="s">
        <v>43</v>
      </c>
      <c r="M1330" s="47" t="s">
        <v>43</v>
      </c>
      <c r="N1330" s="47" t="s">
        <v>43</v>
      </c>
      <c r="O1330" s="47" t="s">
        <v>43</v>
      </c>
      <c r="P1330" s="47" t="s">
        <v>43</v>
      </c>
      <c r="Q1330" s="47" t="s">
        <v>43</v>
      </c>
      <c r="R1330" s="47" t="s">
        <v>43</v>
      </c>
      <c r="S1330" s="47" t="s">
        <v>43</v>
      </c>
      <c r="T1330" s="47" t="s">
        <v>324</v>
      </c>
      <c r="U1330" s="47" t="s">
        <v>41</v>
      </c>
      <c r="V1330" s="50" t="s">
        <v>46</v>
      </c>
      <c r="W1330" s="62"/>
    </row>
    <row r="1331" spans="1:23" ht="33.6" x14ac:dyDescent="0.3">
      <c r="A1331" s="47">
        <v>15473</v>
      </c>
      <c r="B1331" s="47">
        <v>1037</v>
      </c>
      <c r="C1331" s="47">
        <v>53200336</v>
      </c>
      <c r="D1331" s="47" t="s">
        <v>2941</v>
      </c>
      <c r="E1331" s="48" t="s">
        <v>2942</v>
      </c>
      <c r="F1331" s="49">
        <v>3</v>
      </c>
      <c r="G1331" s="49" t="s">
        <v>327</v>
      </c>
      <c r="H1331" s="49" t="s">
        <v>322</v>
      </c>
      <c r="I1331" s="49" t="s">
        <v>323</v>
      </c>
      <c r="J1331" s="47">
        <v>15473</v>
      </c>
      <c r="K1331" s="47" t="s">
        <v>43</v>
      </c>
      <c r="L1331" s="47" t="s">
        <v>43</v>
      </c>
      <c r="M1331" s="47" t="s">
        <v>43</v>
      </c>
      <c r="N1331" s="47" t="s">
        <v>43</v>
      </c>
      <c r="O1331" s="47" t="s">
        <v>43</v>
      </c>
      <c r="P1331" s="47" t="s">
        <v>43</v>
      </c>
      <c r="Q1331" s="47" t="s">
        <v>43</v>
      </c>
      <c r="R1331" s="47" t="s">
        <v>43</v>
      </c>
      <c r="S1331" s="47" t="s">
        <v>43</v>
      </c>
      <c r="T1331" s="47" t="s">
        <v>324</v>
      </c>
      <c r="U1331" s="47" t="s">
        <v>41</v>
      </c>
      <c r="V1331" s="50" t="s">
        <v>46</v>
      </c>
      <c r="W1331" s="62"/>
    </row>
    <row r="1332" spans="1:23" x14ac:dyDescent="0.3">
      <c r="A1332" s="47">
        <v>15479</v>
      </c>
      <c r="B1332" s="47">
        <v>1092</v>
      </c>
      <c r="C1332" s="47">
        <v>53200350</v>
      </c>
      <c r="D1332" s="47" t="s">
        <v>2943</v>
      </c>
      <c r="E1332" s="48" t="s">
        <v>2944</v>
      </c>
      <c r="F1332" s="49">
        <v>24</v>
      </c>
      <c r="G1332" s="49" t="s">
        <v>327</v>
      </c>
      <c r="H1332" s="49" t="s">
        <v>322</v>
      </c>
      <c r="I1332" s="49" t="s">
        <v>323</v>
      </c>
      <c r="J1332" s="47">
        <v>15479</v>
      </c>
      <c r="K1332" s="47" t="s">
        <v>43</v>
      </c>
      <c r="L1332" s="47" t="s">
        <v>43</v>
      </c>
      <c r="M1332" s="47" t="s">
        <v>43</v>
      </c>
      <c r="N1332" s="47" t="s">
        <v>43</v>
      </c>
      <c r="O1332" s="47" t="s">
        <v>43</v>
      </c>
      <c r="P1332" s="47" t="s">
        <v>43</v>
      </c>
      <c r="Q1332" s="47" t="s">
        <v>43</v>
      </c>
      <c r="R1332" s="47" t="s">
        <v>43</v>
      </c>
      <c r="S1332" s="47" t="s">
        <v>43</v>
      </c>
      <c r="T1332" s="47" t="s">
        <v>324</v>
      </c>
      <c r="U1332" s="47" t="s">
        <v>41</v>
      </c>
      <c r="V1332" s="50" t="s">
        <v>46</v>
      </c>
      <c r="W1332" s="62"/>
    </row>
    <row r="1333" spans="1:23" x14ac:dyDescent="0.3">
      <c r="A1333" s="47">
        <v>15481</v>
      </c>
      <c r="B1333" s="47">
        <v>1093</v>
      </c>
      <c r="C1333" s="47">
        <v>53200350</v>
      </c>
      <c r="D1333" s="47" t="s">
        <v>2945</v>
      </c>
      <c r="E1333" s="48" t="s">
        <v>2946</v>
      </c>
      <c r="F1333" s="49">
        <v>10</v>
      </c>
      <c r="G1333" s="49" t="s">
        <v>327</v>
      </c>
      <c r="H1333" s="49" t="s">
        <v>322</v>
      </c>
      <c r="I1333" s="49" t="s">
        <v>323</v>
      </c>
      <c r="J1333" s="47">
        <v>15481</v>
      </c>
      <c r="K1333" s="47" t="s">
        <v>43</v>
      </c>
      <c r="L1333" s="47" t="s">
        <v>43</v>
      </c>
      <c r="M1333" s="47" t="s">
        <v>43</v>
      </c>
      <c r="N1333" s="47" t="s">
        <v>43</v>
      </c>
      <c r="O1333" s="47" t="s">
        <v>43</v>
      </c>
      <c r="P1333" s="47" t="s">
        <v>43</v>
      </c>
      <c r="Q1333" s="47" t="s">
        <v>43</v>
      </c>
      <c r="R1333" s="47" t="s">
        <v>43</v>
      </c>
      <c r="S1333" s="47" t="s">
        <v>43</v>
      </c>
      <c r="T1333" s="47" t="s">
        <v>324</v>
      </c>
      <c r="U1333" s="47" t="s">
        <v>41</v>
      </c>
      <c r="V1333" s="50" t="s">
        <v>46</v>
      </c>
      <c r="W1333" s="62"/>
    </row>
    <row r="1334" spans="1:23" ht="33.6" x14ac:dyDescent="0.3">
      <c r="A1334" s="47">
        <v>15485</v>
      </c>
      <c r="B1334" s="47">
        <v>1038</v>
      </c>
      <c r="C1334" s="47">
        <v>53200336</v>
      </c>
      <c r="D1334" s="47" t="s">
        <v>2947</v>
      </c>
      <c r="E1334" s="48" t="s">
        <v>2948</v>
      </c>
      <c r="F1334" s="49">
        <v>45</v>
      </c>
      <c r="G1334" s="49" t="s">
        <v>327</v>
      </c>
      <c r="H1334" s="49" t="s">
        <v>322</v>
      </c>
      <c r="I1334" s="49" t="s">
        <v>323</v>
      </c>
      <c r="J1334" s="47">
        <v>15485</v>
      </c>
      <c r="K1334" s="47" t="s">
        <v>43</v>
      </c>
      <c r="L1334" s="47" t="s">
        <v>43</v>
      </c>
      <c r="M1334" s="47" t="s">
        <v>43</v>
      </c>
      <c r="N1334" s="47" t="s">
        <v>43</v>
      </c>
      <c r="O1334" s="47" t="s">
        <v>43</v>
      </c>
      <c r="P1334" s="47" t="s">
        <v>43</v>
      </c>
      <c r="Q1334" s="47" t="s">
        <v>43</v>
      </c>
      <c r="R1334" s="47" t="s">
        <v>43</v>
      </c>
      <c r="S1334" s="47" t="s">
        <v>43</v>
      </c>
      <c r="T1334" s="47" t="s">
        <v>324</v>
      </c>
      <c r="U1334" s="47" t="s">
        <v>41</v>
      </c>
      <c r="V1334" s="50" t="s">
        <v>46</v>
      </c>
      <c r="W1334" s="62"/>
    </row>
    <row r="1335" spans="1:23" x14ac:dyDescent="0.3">
      <c r="A1335" s="47">
        <v>15494</v>
      </c>
      <c r="B1335" s="47">
        <v>1075</v>
      </c>
      <c r="C1335" s="47">
        <v>53200345</v>
      </c>
      <c r="D1335" s="47" t="s">
        <v>2949</v>
      </c>
      <c r="E1335" s="48" t="s">
        <v>2950</v>
      </c>
      <c r="F1335" s="49">
        <v>9</v>
      </c>
      <c r="G1335" s="49" t="s">
        <v>327</v>
      </c>
      <c r="H1335" s="49" t="s">
        <v>322</v>
      </c>
      <c r="I1335" s="49" t="s">
        <v>323</v>
      </c>
      <c r="J1335" s="47">
        <v>15494</v>
      </c>
      <c r="K1335" s="47" t="s">
        <v>43</v>
      </c>
      <c r="L1335" s="47" t="s">
        <v>43</v>
      </c>
      <c r="M1335" s="47" t="s">
        <v>43</v>
      </c>
      <c r="N1335" s="47" t="s">
        <v>43</v>
      </c>
      <c r="O1335" s="47" t="s">
        <v>43</v>
      </c>
      <c r="P1335" s="47" t="s">
        <v>43</v>
      </c>
      <c r="Q1335" s="47" t="s">
        <v>43</v>
      </c>
      <c r="R1335" s="47" t="s">
        <v>43</v>
      </c>
      <c r="S1335" s="47" t="s">
        <v>43</v>
      </c>
      <c r="T1335" s="47" t="s">
        <v>324</v>
      </c>
      <c r="U1335" s="47" t="s">
        <v>41</v>
      </c>
      <c r="V1335" s="50" t="s">
        <v>46</v>
      </c>
      <c r="W1335" s="62"/>
    </row>
    <row r="1336" spans="1:23" x14ac:dyDescent="0.3">
      <c r="A1336" s="47">
        <v>15495</v>
      </c>
      <c r="B1336" s="47">
        <v>1076</v>
      </c>
      <c r="C1336" s="47">
        <v>53200345</v>
      </c>
      <c r="D1336" s="47" t="s">
        <v>2951</v>
      </c>
      <c r="E1336" s="48" t="s">
        <v>2952</v>
      </c>
      <c r="F1336" s="49">
        <v>9</v>
      </c>
      <c r="G1336" s="49" t="s">
        <v>327</v>
      </c>
      <c r="H1336" s="49" t="s">
        <v>322</v>
      </c>
      <c r="I1336" s="49" t="s">
        <v>323</v>
      </c>
      <c r="J1336" s="47">
        <v>15495</v>
      </c>
      <c r="K1336" s="47" t="s">
        <v>43</v>
      </c>
      <c r="L1336" s="47" t="s">
        <v>43</v>
      </c>
      <c r="M1336" s="47" t="s">
        <v>43</v>
      </c>
      <c r="N1336" s="47" t="s">
        <v>43</v>
      </c>
      <c r="O1336" s="47" t="s">
        <v>43</v>
      </c>
      <c r="P1336" s="47" t="s">
        <v>43</v>
      </c>
      <c r="Q1336" s="47" t="s">
        <v>43</v>
      </c>
      <c r="R1336" s="47" t="s">
        <v>43</v>
      </c>
      <c r="S1336" s="47" t="s">
        <v>43</v>
      </c>
      <c r="T1336" s="47" t="s">
        <v>324</v>
      </c>
      <c r="U1336" s="47" t="s">
        <v>41</v>
      </c>
      <c r="V1336" s="50" t="s">
        <v>46</v>
      </c>
      <c r="W1336" s="62"/>
    </row>
    <row r="1337" spans="1:23" x14ac:dyDescent="0.3">
      <c r="A1337" s="47">
        <v>15498</v>
      </c>
      <c r="B1337" s="47">
        <v>1077</v>
      </c>
      <c r="C1337" s="47">
        <v>53200345</v>
      </c>
      <c r="D1337" s="47" t="s">
        <v>2953</v>
      </c>
      <c r="E1337" s="48" t="s">
        <v>2954</v>
      </c>
      <c r="F1337" s="49">
        <v>4</v>
      </c>
      <c r="G1337" s="49" t="s">
        <v>327</v>
      </c>
      <c r="H1337" s="49" t="s">
        <v>322</v>
      </c>
      <c r="I1337" s="49" t="s">
        <v>323</v>
      </c>
      <c r="J1337" s="47">
        <v>15498</v>
      </c>
      <c r="K1337" s="47" t="s">
        <v>43</v>
      </c>
      <c r="L1337" s="47" t="s">
        <v>43</v>
      </c>
      <c r="M1337" s="47" t="s">
        <v>43</v>
      </c>
      <c r="N1337" s="47" t="s">
        <v>43</v>
      </c>
      <c r="O1337" s="47" t="s">
        <v>43</v>
      </c>
      <c r="P1337" s="47" t="s">
        <v>43</v>
      </c>
      <c r="Q1337" s="47" t="s">
        <v>43</v>
      </c>
      <c r="R1337" s="47" t="s">
        <v>43</v>
      </c>
      <c r="S1337" s="47" t="s">
        <v>43</v>
      </c>
      <c r="T1337" s="47" t="s">
        <v>324</v>
      </c>
      <c r="U1337" s="47" t="s">
        <v>41</v>
      </c>
      <c r="V1337" s="50" t="s">
        <v>46</v>
      </c>
      <c r="W1337" s="62"/>
    </row>
    <row r="1338" spans="1:23" x14ac:dyDescent="0.3">
      <c r="A1338" s="47">
        <v>15499</v>
      </c>
      <c r="B1338" s="47">
        <v>1134</v>
      </c>
      <c r="C1338" s="47">
        <v>53200352</v>
      </c>
      <c r="D1338" s="47" t="s">
        <v>2955</v>
      </c>
      <c r="E1338" s="48" t="s">
        <v>2956</v>
      </c>
      <c r="F1338" s="49">
        <v>18</v>
      </c>
      <c r="G1338" s="49" t="s">
        <v>327</v>
      </c>
      <c r="H1338" s="49" t="s">
        <v>322</v>
      </c>
      <c r="I1338" s="49" t="s">
        <v>323</v>
      </c>
      <c r="J1338" s="47">
        <v>15499</v>
      </c>
      <c r="K1338" s="47" t="s">
        <v>43</v>
      </c>
      <c r="L1338" s="47" t="s">
        <v>43</v>
      </c>
      <c r="M1338" s="47" t="s">
        <v>43</v>
      </c>
      <c r="N1338" s="47" t="s">
        <v>43</v>
      </c>
      <c r="O1338" s="47" t="s">
        <v>43</v>
      </c>
      <c r="P1338" s="47" t="s">
        <v>43</v>
      </c>
      <c r="Q1338" s="47" t="s">
        <v>43</v>
      </c>
      <c r="R1338" s="47" t="s">
        <v>43</v>
      </c>
      <c r="S1338" s="47" t="s">
        <v>43</v>
      </c>
      <c r="T1338" s="47" t="s">
        <v>324</v>
      </c>
      <c r="U1338" s="47" t="s">
        <v>41</v>
      </c>
      <c r="V1338" s="50" t="s">
        <v>46</v>
      </c>
      <c r="W1338" s="62"/>
    </row>
    <row r="1339" spans="1:23" x14ac:dyDescent="0.3">
      <c r="A1339" s="47">
        <v>15500</v>
      </c>
      <c r="B1339" s="47">
        <v>1064</v>
      </c>
      <c r="C1339" s="47">
        <v>53200342</v>
      </c>
      <c r="D1339" s="47" t="s">
        <v>2957</v>
      </c>
      <c r="E1339" s="48" t="s">
        <v>2958</v>
      </c>
      <c r="F1339" s="49">
        <v>64</v>
      </c>
      <c r="G1339" s="49" t="s">
        <v>327</v>
      </c>
      <c r="H1339" s="49" t="s">
        <v>322</v>
      </c>
      <c r="I1339" s="49" t="s">
        <v>323</v>
      </c>
      <c r="J1339" s="47">
        <v>15500</v>
      </c>
      <c r="K1339" s="47" t="s">
        <v>43</v>
      </c>
      <c r="L1339" s="47" t="s">
        <v>43</v>
      </c>
      <c r="M1339" s="47" t="s">
        <v>43</v>
      </c>
      <c r="N1339" s="47" t="s">
        <v>43</v>
      </c>
      <c r="O1339" s="47" t="s">
        <v>43</v>
      </c>
      <c r="P1339" s="47" t="s">
        <v>43</v>
      </c>
      <c r="Q1339" s="47" t="s">
        <v>43</v>
      </c>
      <c r="R1339" s="47" t="s">
        <v>43</v>
      </c>
      <c r="S1339" s="47" t="s">
        <v>43</v>
      </c>
      <c r="T1339" s="47" t="s">
        <v>324</v>
      </c>
      <c r="U1339" s="47" t="s">
        <v>41</v>
      </c>
      <c r="V1339" s="50" t="s">
        <v>46</v>
      </c>
      <c r="W1339" s="62"/>
    </row>
    <row r="1340" spans="1:23" ht="33.6" x14ac:dyDescent="0.3">
      <c r="A1340" s="47">
        <v>15502</v>
      </c>
      <c r="B1340" s="47">
        <v>1065</v>
      </c>
      <c r="C1340" s="47">
        <v>53200342</v>
      </c>
      <c r="D1340" s="47" t="s">
        <v>2959</v>
      </c>
      <c r="E1340" s="48" t="s">
        <v>2960</v>
      </c>
      <c r="F1340" s="49">
        <v>48</v>
      </c>
      <c r="G1340" s="49" t="s">
        <v>327</v>
      </c>
      <c r="H1340" s="49" t="s">
        <v>322</v>
      </c>
      <c r="I1340" s="49" t="s">
        <v>323</v>
      </c>
      <c r="J1340" s="47">
        <v>15502</v>
      </c>
      <c r="K1340" s="47" t="s">
        <v>43</v>
      </c>
      <c r="L1340" s="47" t="s">
        <v>43</v>
      </c>
      <c r="M1340" s="47" t="s">
        <v>43</v>
      </c>
      <c r="N1340" s="47" t="s">
        <v>43</v>
      </c>
      <c r="O1340" s="47" t="s">
        <v>43</v>
      </c>
      <c r="P1340" s="47" t="s">
        <v>43</v>
      </c>
      <c r="Q1340" s="47" t="s">
        <v>43</v>
      </c>
      <c r="R1340" s="47" t="s">
        <v>43</v>
      </c>
      <c r="S1340" s="47" t="s">
        <v>43</v>
      </c>
      <c r="T1340" s="47" t="s">
        <v>324</v>
      </c>
      <c r="U1340" s="47" t="s">
        <v>41</v>
      </c>
      <c r="V1340" s="50" t="s">
        <v>46</v>
      </c>
      <c r="W1340" s="62"/>
    </row>
    <row r="1341" spans="1:23" ht="67.2" x14ac:dyDescent="0.3">
      <c r="A1341" s="47">
        <v>15510</v>
      </c>
      <c r="B1341" s="47">
        <v>1039</v>
      </c>
      <c r="C1341" s="47">
        <v>53200336</v>
      </c>
      <c r="D1341" s="47" t="s">
        <v>2961</v>
      </c>
      <c r="E1341" s="48" t="s">
        <v>2962</v>
      </c>
      <c r="F1341" s="49">
        <v>10</v>
      </c>
      <c r="G1341" s="49" t="s">
        <v>327</v>
      </c>
      <c r="H1341" s="49" t="s">
        <v>322</v>
      </c>
      <c r="I1341" s="49" t="s">
        <v>323</v>
      </c>
      <c r="J1341" s="47">
        <v>15510</v>
      </c>
      <c r="K1341" s="47" t="s">
        <v>43</v>
      </c>
      <c r="L1341" s="47" t="s">
        <v>43</v>
      </c>
      <c r="M1341" s="47" t="s">
        <v>43</v>
      </c>
      <c r="N1341" s="47" t="s">
        <v>43</v>
      </c>
      <c r="O1341" s="47" t="s">
        <v>43</v>
      </c>
      <c r="P1341" s="47" t="s">
        <v>43</v>
      </c>
      <c r="Q1341" s="47" t="s">
        <v>43</v>
      </c>
      <c r="R1341" s="47" t="s">
        <v>43</v>
      </c>
      <c r="S1341" s="47" t="s">
        <v>43</v>
      </c>
      <c r="T1341" s="47" t="s">
        <v>324</v>
      </c>
      <c r="U1341" s="47" t="s">
        <v>41</v>
      </c>
      <c r="V1341" s="50" t="s">
        <v>46</v>
      </c>
      <c r="W1341" s="62"/>
    </row>
    <row r="1342" spans="1:23" ht="67.2" x14ac:dyDescent="0.3">
      <c r="A1342" s="47">
        <v>15511</v>
      </c>
      <c r="B1342" s="47">
        <v>1099</v>
      </c>
      <c r="C1342" s="47">
        <v>53200351</v>
      </c>
      <c r="D1342" s="47" t="s">
        <v>2963</v>
      </c>
      <c r="E1342" s="48" t="s">
        <v>2964</v>
      </c>
      <c r="F1342" s="49">
        <v>18</v>
      </c>
      <c r="G1342" s="49" t="s">
        <v>327</v>
      </c>
      <c r="H1342" s="49" t="s">
        <v>322</v>
      </c>
      <c r="I1342" s="49" t="s">
        <v>323</v>
      </c>
      <c r="J1342" s="47">
        <v>15511</v>
      </c>
      <c r="K1342" s="47" t="s">
        <v>43</v>
      </c>
      <c r="L1342" s="47" t="s">
        <v>43</v>
      </c>
      <c r="M1342" s="47" t="s">
        <v>43</v>
      </c>
      <c r="N1342" s="47" t="s">
        <v>43</v>
      </c>
      <c r="O1342" s="47" t="s">
        <v>43</v>
      </c>
      <c r="P1342" s="47" t="s">
        <v>43</v>
      </c>
      <c r="Q1342" s="47" t="s">
        <v>43</v>
      </c>
      <c r="R1342" s="47" t="s">
        <v>43</v>
      </c>
      <c r="S1342" s="47" t="s">
        <v>43</v>
      </c>
      <c r="T1342" s="47" t="s">
        <v>324</v>
      </c>
      <c r="U1342" s="47" t="s">
        <v>41</v>
      </c>
      <c r="V1342" s="50" t="s">
        <v>46</v>
      </c>
      <c r="W1342" s="62"/>
    </row>
    <row r="1343" spans="1:23" ht="67.2" x14ac:dyDescent="0.3">
      <c r="A1343" s="47">
        <v>15513</v>
      </c>
      <c r="B1343" s="47">
        <v>1078</v>
      </c>
      <c r="C1343" s="47">
        <v>53200345</v>
      </c>
      <c r="D1343" s="47" t="s">
        <v>2965</v>
      </c>
      <c r="E1343" s="48" t="s">
        <v>2966</v>
      </c>
      <c r="F1343" s="49">
        <v>1</v>
      </c>
      <c r="G1343" s="49" t="s">
        <v>327</v>
      </c>
      <c r="H1343" s="49" t="s">
        <v>322</v>
      </c>
      <c r="I1343" s="49" t="s">
        <v>323</v>
      </c>
      <c r="J1343" s="47">
        <v>15513</v>
      </c>
      <c r="K1343" s="47" t="s">
        <v>43</v>
      </c>
      <c r="L1343" s="47" t="s">
        <v>43</v>
      </c>
      <c r="M1343" s="47" t="s">
        <v>43</v>
      </c>
      <c r="N1343" s="47" t="s">
        <v>43</v>
      </c>
      <c r="O1343" s="47" t="s">
        <v>43</v>
      </c>
      <c r="P1343" s="47" t="s">
        <v>43</v>
      </c>
      <c r="Q1343" s="47" t="s">
        <v>43</v>
      </c>
      <c r="R1343" s="47" t="s">
        <v>43</v>
      </c>
      <c r="S1343" s="47" t="s">
        <v>43</v>
      </c>
      <c r="T1343" s="47" t="s">
        <v>324</v>
      </c>
      <c r="U1343" s="47" t="s">
        <v>41</v>
      </c>
      <c r="V1343" s="50" t="s">
        <v>46</v>
      </c>
      <c r="W1343" s="62"/>
    </row>
    <row r="1344" spans="1:23" ht="33.6" x14ac:dyDescent="0.3">
      <c r="A1344" s="47">
        <v>15518</v>
      </c>
      <c r="B1344" s="47">
        <v>1079</v>
      </c>
      <c r="C1344" s="47">
        <v>53200345</v>
      </c>
      <c r="D1344" s="47" t="s">
        <v>2967</v>
      </c>
      <c r="E1344" s="48" t="s">
        <v>2968</v>
      </c>
      <c r="F1344" s="49">
        <v>2</v>
      </c>
      <c r="G1344" s="49" t="s">
        <v>327</v>
      </c>
      <c r="H1344" s="49" t="s">
        <v>322</v>
      </c>
      <c r="I1344" s="49" t="s">
        <v>323</v>
      </c>
      <c r="J1344" s="47">
        <v>15518</v>
      </c>
      <c r="K1344" s="47" t="s">
        <v>43</v>
      </c>
      <c r="L1344" s="47" t="s">
        <v>43</v>
      </c>
      <c r="M1344" s="47" t="s">
        <v>43</v>
      </c>
      <c r="N1344" s="47" t="s">
        <v>43</v>
      </c>
      <c r="O1344" s="47" t="s">
        <v>43</v>
      </c>
      <c r="P1344" s="47" t="s">
        <v>43</v>
      </c>
      <c r="Q1344" s="47" t="s">
        <v>43</v>
      </c>
      <c r="R1344" s="47" t="s">
        <v>43</v>
      </c>
      <c r="S1344" s="47" t="s">
        <v>43</v>
      </c>
      <c r="T1344" s="47" t="s">
        <v>324</v>
      </c>
      <c r="U1344" s="47" t="s">
        <v>41</v>
      </c>
      <c r="V1344" s="50" t="s">
        <v>46</v>
      </c>
      <c r="W1344" s="62"/>
    </row>
    <row r="1345" spans="1:23" ht="33.6" x14ac:dyDescent="0.3">
      <c r="A1345" s="47">
        <v>15519</v>
      </c>
      <c r="B1345" s="47">
        <v>1080</v>
      </c>
      <c r="C1345" s="47">
        <v>53200345</v>
      </c>
      <c r="D1345" s="47" t="s">
        <v>2969</v>
      </c>
      <c r="E1345" s="48" t="s">
        <v>2970</v>
      </c>
      <c r="F1345" s="49">
        <v>1</v>
      </c>
      <c r="G1345" s="49" t="s">
        <v>327</v>
      </c>
      <c r="H1345" s="49" t="s">
        <v>322</v>
      </c>
      <c r="I1345" s="49" t="s">
        <v>323</v>
      </c>
      <c r="J1345" s="47">
        <v>15519</v>
      </c>
      <c r="K1345" s="47" t="s">
        <v>43</v>
      </c>
      <c r="L1345" s="47" t="s">
        <v>43</v>
      </c>
      <c r="M1345" s="47" t="s">
        <v>43</v>
      </c>
      <c r="N1345" s="47" t="s">
        <v>43</v>
      </c>
      <c r="O1345" s="47" t="s">
        <v>43</v>
      </c>
      <c r="P1345" s="47" t="s">
        <v>43</v>
      </c>
      <c r="Q1345" s="47" t="s">
        <v>43</v>
      </c>
      <c r="R1345" s="47" t="s">
        <v>43</v>
      </c>
      <c r="S1345" s="47" t="s">
        <v>43</v>
      </c>
      <c r="T1345" s="47" t="s">
        <v>324</v>
      </c>
      <c r="U1345" s="47" t="s">
        <v>41</v>
      </c>
      <c r="V1345" s="50" t="s">
        <v>46</v>
      </c>
      <c r="W1345" s="62"/>
    </row>
    <row r="1346" spans="1:23" ht="33.6" x14ac:dyDescent="0.3">
      <c r="A1346" s="47">
        <v>15520</v>
      </c>
      <c r="B1346" s="47">
        <v>1135</v>
      </c>
      <c r="C1346" s="47">
        <v>53200352</v>
      </c>
      <c r="D1346" s="47" t="s">
        <v>2971</v>
      </c>
      <c r="E1346" s="48" t="s">
        <v>2972</v>
      </c>
      <c r="F1346" s="49">
        <v>9</v>
      </c>
      <c r="G1346" s="49" t="s">
        <v>327</v>
      </c>
      <c r="H1346" s="49" t="s">
        <v>322</v>
      </c>
      <c r="I1346" s="49" t="s">
        <v>323</v>
      </c>
      <c r="J1346" s="47">
        <v>15520</v>
      </c>
      <c r="K1346" s="47" t="s">
        <v>43</v>
      </c>
      <c r="L1346" s="47" t="s">
        <v>43</v>
      </c>
      <c r="M1346" s="47" t="s">
        <v>43</v>
      </c>
      <c r="N1346" s="47" t="s">
        <v>43</v>
      </c>
      <c r="O1346" s="47" t="s">
        <v>43</v>
      </c>
      <c r="P1346" s="47" t="s">
        <v>43</v>
      </c>
      <c r="Q1346" s="47" t="s">
        <v>43</v>
      </c>
      <c r="R1346" s="47" t="s">
        <v>43</v>
      </c>
      <c r="S1346" s="47" t="s">
        <v>43</v>
      </c>
      <c r="T1346" s="47" t="s">
        <v>324</v>
      </c>
      <c r="U1346" s="47" t="s">
        <v>41</v>
      </c>
      <c r="V1346" s="50" t="s">
        <v>46</v>
      </c>
      <c r="W1346" s="62"/>
    </row>
    <row r="1347" spans="1:23" ht="33.6" x14ac:dyDescent="0.3">
      <c r="A1347" s="47">
        <v>15525</v>
      </c>
      <c r="B1347" s="47">
        <v>181</v>
      </c>
      <c r="C1347" s="47">
        <v>53100008</v>
      </c>
      <c r="D1347" s="47" t="s">
        <v>2973</v>
      </c>
      <c r="E1347" s="48" t="s">
        <v>2974</v>
      </c>
      <c r="F1347" s="49">
        <v>12</v>
      </c>
      <c r="G1347" s="49" t="s">
        <v>327</v>
      </c>
      <c r="H1347" s="49" t="s">
        <v>322</v>
      </c>
      <c r="I1347" s="49" t="s">
        <v>323</v>
      </c>
      <c r="J1347" s="47">
        <v>15525</v>
      </c>
      <c r="K1347" s="47" t="s">
        <v>43</v>
      </c>
      <c r="L1347" s="47" t="s">
        <v>43</v>
      </c>
      <c r="M1347" s="47" t="s">
        <v>43</v>
      </c>
      <c r="N1347" s="47" t="s">
        <v>43</v>
      </c>
      <c r="O1347" s="47" t="s">
        <v>43</v>
      </c>
      <c r="P1347" s="47" t="s">
        <v>43</v>
      </c>
      <c r="Q1347" s="47" t="s">
        <v>43</v>
      </c>
      <c r="R1347" s="47" t="s">
        <v>43</v>
      </c>
      <c r="S1347" s="47" t="s">
        <v>43</v>
      </c>
      <c r="T1347" s="47" t="s">
        <v>324</v>
      </c>
      <c r="U1347" s="47" t="s">
        <v>41</v>
      </c>
      <c r="V1347" s="50" t="s">
        <v>46</v>
      </c>
      <c r="W1347" s="62"/>
    </row>
    <row r="1348" spans="1:23" ht="33.6" x14ac:dyDescent="0.3">
      <c r="A1348" s="47">
        <v>15526</v>
      </c>
      <c r="B1348" s="47">
        <v>182</v>
      </c>
      <c r="C1348" s="47">
        <v>53100008</v>
      </c>
      <c r="D1348" s="47" t="s">
        <v>2975</v>
      </c>
      <c r="E1348" s="48" t="s">
        <v>2976</v>
      </c>
      <c r="F1348" s="49">
        <v>6</v>
      </c>
      <c r="G1348" s="49" t="s">
        <v>327</v>
      </c>
      <c r="H1348" s="49" t="s">
        <v>322</v>
      </c>
      <c r="I1348" s="49" t="s">
        <v>323</v>
      </c>
      <c r="J1348" s="47">
        <v>15526</v>
      </c>
      <c r="K1348" s="47" t="s">
        <v>43</v>
      </c>
      <c r="L1348" s="47" t="s">
        <v>43</v>
      </c>
      <c r="M1348" s="47" t="s">
        <v>43</v>
      </c>
      <c r="N1348" s="47" t="s">
        <v>43</v>
      </c>
      <c r="O1348" s="47" t="s">
        <v>43</v>
      </c>
      <c r="P1348" s="47" t="s">
        <v>43</v>
      </c>
      <c r="Q1348" s="47" t="s">
        <v>43</v>
      </c>
      <c r="R1348" s="47" t="s">
        <v>43</v>
      </c>
      <c r="S1348" s="47" t="s">
        <v>43</v>
      </c>
      <c r="T1348" s="47" t="s">
        <v>324</v>
      </c>
      <c r="U1348" s="47" t="s">
        <v>41</v>
      </c>
      <c r="V1348" s="50" t="s">
        <v>46</v>
      </c>
      <c r="W1348" s="62"/>
    </row>
    <row r="1349" spans="1:23" ht="33.6" x14ac:dyDescent="0.3">
      <c r="A1349" s="47">
        <v>15529</v>
      </c>
      <c r="B1349" s="47">
        <v>1081</v>
      </c>
      <c r="C1349" s="47">
        <v>53200345</v>
      </c>
      <c r="D1349" s="47" t="s">
        <v>2977</v>
      </c>
      <c r="E1349" s="48" t="s">
        <v>2978</v>
      </c>
      <c r="F1349" s="49">
        <v>2</v>
      </c>
      <c r="G1349" s="49" t="s">
        <v>327</v>
      </c>
      <c r="H1349" s="49" t="s">
        <v>322</v>
      </c>
      <c r="I1349" s="49" t="s">
        <v>323</v>
      </c>
      <c r="J1349" s="47">
        <v>15529</v>
      </c>
      <c r="K1349" s="47" t="s">
        <v>43</v>
      </c>
      <c r="L1349" s="47" t="s">
        <v>43</v>
      </c>
      <c r="M1349" s="47" t="s">
        <v>43</v>
      </c>
      <c r="N1349" s="47" t="s">
        <v>43</v>
      </c>
      <c r="O1349" s="47" t="s">
        <v>43</v>
      </c>
      <c r="P1349" s="47" t="s">
        <v>43</v>
      </c>
      <c r="Q1349" s="47" t="s">
        <v>43</v>
      </c>
      <c r="R1349" s="47" t="s">
        <v>43</v>
      </c>
      <c r="S1349" s="47" t="s">
        <v>43</v>
      </c>
      <c r="T1349" s="47" t="s">
        <v>324</v>
      </c>
      <c r="U1349" s="47" t="s">
        <v>41</v>
      </c>
      <c r="V1349" s="50" t="s">
        <v>46</v>
      </c>
      <c r="W1349" s="62"/>
    </row>
    <row r="1350" spans="1:23" ht="33.6" x14ac:dyDescent="0.3">
      <c r="A1350" s="47">
        <v>15530</v>
      </c>
      <c r="B1350" s="47">
        <v>1082</v>
      </c>
      <c r="C1350" s="47">
        <v>53200345</v>
      </c>
      <c r="D1350" s="47" t="s">
        <v>2979</v>
      </c>
      <c r="E1350" s="48" t="s">
        <v>2980</v>
      </c>
      <c r="F1350" s="49">
        <v>2</v>
      </c>
      <c r="G1350" s="49" t="s">
        <v>327</v>
      </c>
      <c r="H1350" s="49" t="s">
        <v>322</v>
      </c>
      <c r="I1350" s="49" t="s">
        <v>323</v>
      </c>
      <c r="J1350" s="47">
        <v>15530</v>
      </c>
      <c r="K1350" s="47" t="s">
        <v>43</v>
      </c>
      <c r="L1350" s="47" t="s">
        <v>43</v>
      </c>
      <c r="M1350" s="47" t="s">
        <v>43</v>
      </c>
      <c r="N1350" s="47" t="s">
        <v>43</v>
      </c>
      <c r="O1350" s="47" t="s">
        <v>43</v>
      </c>
      <c r="P1350" s="47" t="s">
        <v>43</v>
      </c>
      <c r="Q1350" s="47" t="s">
        <v>43</v>
      </c>
      <c r="R1350" s="47" t="s">
        <v>43</v>
      </c>
      <c r="S1350" s="47" t="s">
        <v>43</v>
      </c>
      <c r="T1350" s="47" t="s">
        <v>324</v>
      </c>
      <c r="U1350" s="47" t="s">
        <v>41</v>
      </c>
      <c r="V1350" s="50" t="s">
        <v>46</v>
      </c>
      <c r="W1350" s="62"/>
    </row>
    <row r="1351" spans="1:23" ht="33.6" x14ac:dyDescent="0.3">
      <c r="A1351" s="47">
        <v>15537</v>
      </c>
      <c r="B1351" s="47">
        <v>1055</v>
      </c>
      <c r="C1351" s="47">
        <v>53200341</v>
      </c>
      <c r="D1351" s="47" t="s">
        <v>2981</v>
      </c>
      <c r="E1351" s="48" t="s">
        <v>2982</v>
      </c>
      <c r="F1351" s="49">
        <v>21</v>
      </c>
      <c r="G1351" s="49" t="s">
        <v>327</v>
      </c>
      <c r="H1351" s="49" t="s">
        <v>322</v>
      </c>
      <c r="I1351" s="49" t="s">
        <v>323</v>
      </c>
      <c r="J1351" s="47">
        <v>15537</v>
      </c>
      <c r="K1351" s="47" t="s">
        <v>43</v>
      </c>
      <c r="L1351" s="47" t="s">
        <v>43</v>
      </c>
      <c r="M1351" s="47" t="s">
        <v>43</v>
      </c>
      <c r="N1351" s="47" t="s">
        <v>43</v>
      </c>
      <c r="O1351" s="47" t="s">
        <v>43</v>
      </c>
      <c r="P1351" s="47" t="s">
        <v>43</v>
      </c>
      <c r="Q1351" s="47" t="s">
        <v>43</v>
      </c>
      <c r="R1351" s="47" t="s">
        <v>43</v>
      </c>
      <c r="S1351" s="47" t="s">
        <v>43</v>
      </c>
      <c r="T1351" s="47" t="s">
        <v>324</v>
      </c>
      <c r="U1351" s="47" t="s">
        <v>41</v>
      </c>
      <c r="V1351" s="50" t="s">
        <v>46</v>
      </c>
      <c r="W1351" s="62"/>
    </row>
    <row r="1352" spans="1:23" ht="33.6" x14ac:dyDescent="0.3">
      <c r="A1352" s="47">
        <v>15538</v>
      </c>
      <c r="B1352" s="47">
        <v>1056</v>
      </c>
      <c r="C1352" s="47">
        <v>53200341</v>
      </c>
      <c r="D1352" s="47" t="s">
        <v>2983</v>
      </c>
      <c r="E1352" s="48" t="s">
        <v>2984</v>
      </c>
      <c r="F1352" s="49">
        <v>9</v>
      </c>
      <c r="G1352" s="49" t="s">
        <v>327</v>
      </c>
      <c r="H1352" s="49" t="s">
        <v>322</v>
      </c>
      <c r="I1352" s="49" t="s">
        <v>323</v>
      </c>
      <c r="J1352" s="47">
        <v>15538</v>
      </c>
      <c r="K1352" s="47" t="s">
        <v>43</v>
      </c>
      <c r="L1352" s="47" t="s">
        <v>43</v>
      </c>
      <c r="M1352" s="47" t="s">
        <v>43</v>
      </c>
      <c r="N1352" s="47" t="s">
        <v>43</v>
      </c>
      <c r="O1352" s="47" t="s">
        <v>43</v>
      </c>
      <c r="P1352" s="47" t="s">
        <v>43</v>
      </c>
      <c r="Q1352" s="47" t="s">
        <v>43</v>
      </c>
      <c r="R1352" s="47" t="s">
        <v>43</v>
      </c>
      <c r="S1352" s="47" t="s">
        <v>43</v>
      </c>
      <c r="T1352" s="47" t="s">
        <v>324</v>
      </c>
      <c r="U1352" s="47" t="s">
        <v>41</v>
      </c>
      <c r="V1352" s="50" t="s">
        <v>46</v>
      </c>
      <c r="W1352" s="62"/>
    </row>
    <row r="1353" spans="1:23" ht="33.6" x14ac:dyDescent="0.3">
      <c r="A1353" s="47">
        <v>15542</v>
      </c>
      <c r="B1353" s="47">
        <v>1136</v>
      </c>
      <c r="C1353" s="47">
        <v>53200352</v>
      </c>
      <c r="D1353" s="47" t="s">
        <v>2985</v>
      </c>
      <c r="E1353" s="48" t="s">
        <v>2986</v>
      </c>
      <c r="F1353" s="49">
        <v>12</v>
      </c>
      <c r="G1353" s="49" t="s">
        <v>327</v>
      </c>
      <c r="H1353" s="49" t="s">
        <v>322</v>
      </c>
      <c r="I1353" s="49" t="s">
        <v>323</v>
      </c>
      <c r="J1353" s="47">
        <v>15542</v>
      </c>
      <c r="K1353" s="47" t="s">
        <v>43</v>
      </c>
      <c r="L1353" s="47" t="s">
        <v>43</v>
      </c>
      <c r="M1353" s="47" t="s">
        <v>43</v>
      </c>
      <c r="N1353" s="47" t="s">
        <v>43</v>
      </c>
      <c r="O1353" s="47" t="s">
        <v>43</v>
      </c>
      <c r="P1353" s="47" t="s">
        <v>43</v>
      </c>
      <c r="Q1353" s="47" t="s">
        <v>43</v>
      </c>
      <c r="R1353" s="47" t="s">
        <v>43</v>
      </c>
      <c r="S1353" s="47" t="s">
        <v>43</v>
      </c>
      <c r="T1353" s="47" t="s">
        <v>324</v>
      </c>
      <c r="U1353" s="47" t="s">
        <v>41</v>
      </c>
      <c r="V1353" s="50" t="s">
        <v>46</v>
      </c>
      <c r="W1353" s="62"/>
    </row>
    <row r="1354" spans="1:23" x14ac:dyDescent="0.3">
      <c r="A1354" s="47">
        <v>15545</v>
      </c>
      <c r="B1354" s="47">
        <v>1066</v>
      </c>
      <c r="C1354" s="47">
        <v>53200342</v>
      </c>
      <c r="D1354" s="47" t="s">
        <v>2987</v>
      </c>
      <c r="E1354" s="48" t="s">
        <v>2988</v>
      </c>
      <c r="F1354" s="49">
        <v>3</v>
      </c>
      <c r="G1354" s="49" t="s">
        <v>327</v>
      </c>
      <c r="H1354" s="49" t="s">
        <v>322</v>
      </c>
      <c r="I1354" s="49" t="s">
        <v>323</v>
      </c>
      <c r="J1354" s="47">
        <v>15545</v>
      </c>
      <c r="K1354" s="47" t="s">
        <v>43</v>
      </c>
      <c r="L1354" s="47" t="s">
        <v>43</v>
      </c>
      <c r="M1354" s="47" t="s">
        <v>43</v>
      </c>
      <c r="N1354" s="47" t="s">
        <v>43</v>
      </c>
      <c r="O1354" s="47" t="s">
        <v>43</v>
      </c>
      <c r="P1354" s="47" t="s">
        <v>43</v>
      </c>
      <c r="Q1354" s="47" t="s">
        <v>43</v>
      </c>
      <c r="R1354" s="47" t="s">
        <v>43</v>
      </c>
      <c r="S1354" s="47" t="s">
        <v>43</v>
      </c>
      <c r="T1354" s="47" t="s">
        <v>324</v>
      </c>
      <c r="U1354" s="47" t="s">
        <v>41</v>
      </c>
      <c r="V1354" s="50" t="s">
        <v>46</v>
      </c>
      <c r="W1354" s="62"/>
    </row>
    <row r="1355" spans="1:23" x14ac:dyDescent="0.3">
      <c r="A1355" s="47">
        <v>15546</v>
      </c>
      <c r="B1355" s="47">
        <v>1067</v>
      </c>
      <c r="C1355" s="47">
        <v>53200342</v>
      </c>
      <c r="D1355" s="47" t="s">
        <v>2989</v>
      </c>
      <c r="E1355" s="48" t="s">
        <v>2990</v>
      </c>
      <c r="F1355" s="49">
        <v>25</v>
      </c>
      <c r="G1355" s="49" t="s">
        <v>327</v>
      </c>
      <c r="H1355" s="49" t="s">
        <v>322</v>
      </c>
      <c r="I1355" s="49" t="s">
        <v>323</v>
      </c>
      <c r="J1355" s="47">
        <v>15546</v>
      </c>
      <c r="K1355" s="47" t="s">
        <v>43</v>
      </c>
      <c r="L1355" s="47" t="s">
        <v>43</v>
      </c>
      <c r="M1355" s="47" t="s">
        <v>43</v>
      </c>
      <c r="N1355" s="47" t="s">
        <v>43</v>
      </c>
      <c r="O1355" s="47" t="s">
        <v>43</v>
      </c>
      <c r="P1355" s="47" t="s">
        <v>43</v>
      </c>
      <c r="Q1355" s="47" t="s">
        <v>43</v>
      </c>
      <c r="R1355" s="47" t="s">
        <v>43</v>
      </c>
      <c r="S1355" s="47" t="s">
        <v>43</v>
      </c>
      <c r="T1355" s="47" t="s">
        <v>324</v>
      </c>
      <c r="U1355" s="47" t="s">
        <v>41</v>
      </c>
      <c r="V1355" s="50" t="s">
        <v>46</v>
      </c>
      <c r="W1355" s="62"/>
    </row>
    <row r="1356" spans="1:23" x14ac:dyDescent="0.3">
      <c r="A1356" s="47">
        <v>15547</v>
      </c>
      <c r="B1356" s="47">
        <v>1068</v>
      </c>
      <c r="C1356" s="47">
        <v>53200342</v>
      </c>
      <c r="D1356" s="47" t="s">
        <v>2991</v>
      </c>
      <c r="E1356" s="48" t="s">
        <v>2992</v>
      </c>
      <c r="F1356" s="49">
        <v>56</v>
      </c>
      <c r="G1356" s="49" t="s">
        <v>327</v>
      </c>
      <c r="H1356" s="49" t="s">
        <v>322</v>
      </c>
      <c r="I1356" s="49" t="s">
        <v>323</v>
      </c>
      <c r="J1356" s="47">
        <v>15547</v>
      </c>
      <c r="K1356" s="47" t="s">
        <v>43</v>
      </c>
      <c r="L1356" s="47" t="s">
        <v>43</v>
      </c>
      <c r="M1356" s="47" t="s">
        <v>43</v>
      </c>
      <c r="N1356" s="47" t="s">
        <v>43</v>
      </c>
      <c r="O1356" s="47" t="s">
        <v>43</v>
      </c>
      <c r="P1356" s="47" t="s">
        <v>43</v>
      </c>
      <c r="Q1356" s="47" t="s">
        <v>43</v>
      </c>
      <c r="R1356" s="47" t="s">
        <v>43</v>
      </c>
      <c r="S1356" s="47" t="s">
        <v>43</v>
      </c>
      <c r="T1356" s="47" t="s">
        <v>324</v>
      </c>
      <c r="U1356" s="47" t="s">
        <v>41</v>
      </c>
      <c r="V1356" s="50" t="s">
        <v>46</v>
      </c>
      <c r="W1356" s="62"/>
    </row>
    <row r="1357" spans="1:23" x14ac:dyDescent="0.3">
      <c r="A1357" s="47">
        <v>15548</v>
      </c>
      <c r="B1357" s="47">
        <v>1137</v>
      </c>
      <c r="C1357" s="47">
        <v>53200352</v>
      </c>
      <c r="D1357" s="47" t="s">
        <v>2993</v>
      </c>
      <c r="E1357" s="48" t="s">
        <v>2994</v>
      </c>
      <c r="F1357" s="49">
        <v>16</v>
      </c>
      <c r="G1357" s="49" t="s">
        <v>327</v>
      </c>
      <c r="H1357" s="49" t="s">
        <v>322</v>
      </c>
      <c r="I1357" s="49" t="s">
        <v>323</v>
      </c>
      <c r="J1357" s="47">
        <v>15548</v>
      </c>
      <c r="K1357" s="47" t="s">
        <v>43</v>
      </c>
      <c r="L1357" s="47" t="s">
        <v>43</v>
      </c>
      <c r="M1357" s="47" t="s">
        <v>43</v>
      </c>
      <c r="N1357" s="47" t="s">
        <v>43</v>
      </c>
      <c r="O1357" s="47" t="s">
        <v>43</v>
      </c>
      <c r="P1357" s="47" t="s">
        <v>43</v>
      </c>
      <c r="Q1357" s="47" t="s">
        <v>43</v>
      </c>
      <c r="R1357" s="47" t="s">
        <v>43</v>
      </c>
      <c r="S1357" s="47" t="s">
        <v>43</v>
      </c>
      <c r="T1357" s="47" t="s">
        <v>324</v>
      </c>
      <c r="U1357" s="47" t="s">
        <v>41</v>
      </c>
      <c r="V1357" s="50" t="s">
        <v>46</v>
      </c>
      <c r="W1357" s="62"/>
    </row>
    <row r="1358" spans="1:23" x14ac:dyDescent="0.3">
      <c r="A1358" s="47">
        <v>15550</v>
      </c>
      <c r="B1358" s="47">
        <v>1138</v>
      </c>
      <c r="C1358" s="47">
        <v>53200352</v>
      </c>
      <c r="D1358" s="47" t="s">
        <v>2995</v>
      </c>
      <c r="E1358" s="48" t="s">
        <v>2996</v>
      </c>
      <c r="F1358" s="49">
        <v>14</v>
      </c>
      <c r="G1358" s="49" t="s">
        <v>327</v>
      </c>
      <c r="H1358" s="49" t="s">
        <v>322</v>
      </c>
      <c r="I1358" s="49" t="s">
        <v>323</v>
      </c>
      <c r="J1358" s="47">
        <v>15550</v>
      </c>
      <c r="K1358" s="47" t="s">
        <v>43</v>
      </c>
      <c r="L1358" s="47" t="s">
        <v>43</v>
      </c>
      <c r="M1358" s="47" t="s">
        <v>43</v>
      </c>
      <c r="N1358" s="47" t="s">
        <v>43</v>
      </c>
      <c r="O1358" s="47" t="s">
        <v>43</v>
      </c>
      <c r="P1358" s="47" t="s">
        <v>43</v>
      </c>
      <c r="Q1358" s="47" t="s">
        <v>43</v>
      </c>
      <c r="R1358" s="47" t="s">
        <v>43</v>
      </c>
      <c r="S1358" s="47" t="s">
        <v>43</v>
      </c>
      <c r="T1358" s="47" t="s">
        <v>324</v>
      </c>
      <c r="U1358" s="47" t="s">
        <v>41</v>
      </c>
      <c r="V1358" s="50" t="s">
        <v>46</v>
      </c>
      <c r="W1358" s="62"/>
    </row>
    <row r="1359" spans="1:23" x14ac:dyDescent="0.3">
      <c r="A1359" s="47">
        <v>15552</v>
      </c>
      <c r="B1359" s="47">
        <v>1139</v>
      </c>
      <c r="C1359" s="47">
        <v>53200352</v>
      </c>
      <c r="D1359" s="47" t="s">
        <v>2997</v>
      </c>
      <c r="E1359" s="48" t="s">
        <v>2998</v>
      </c>
      <c r="F1359" s="49">
        <v>14</v>
      </c>
      <c r="G1359" s="49" t="s">
        <v>327</v>
      </c>
      <c r="H1359" s="49" t="s">
        <v>322</v>
      </c>
      <c r="I1359" s="49" t="s">
        <v>323</v>
      </c>
      <c r="J1359" s="47">
        <v>15552</v>
      </c>
      <c r="K1359" s="47" t="s">
        <v>43</v>
      </c>
      <c r="L1359" s="47" t="s">
        <v>43</v>
      </c>
      <c r="M1359" s="47" t="s">
        <v>43</v>
      </c>
      <c r="N1359" s="47" t="s">
        <v>43</v>
      </c>
      <c r="O1359" s="47" t="s">
        <v>43</v>
      </c>
      <c r="P1359" s="47" t="s">
        <v>43</v>
      </c>
      <c r="Q1359" s="47" t="s">
        <v>43</v>
      </c>
      <c r="R1359" s="47" t="s">
        <v>43</v>
      </c>
      <c r="S1359" s="47" t="s">
        <v>43</v>
      </c>
      <c r="T1359" s="47" t="s">
        <v>324</v>
      </c>
      <c r="U1359" s="47" t="s">
        <v>41</v>
      </c>
      <c r="V1359" s="50" t="s">
        <v>46</v>
      </c>
      <c r="W1359" s="62"/>
    </row>
    <row r="1360" spans="1:23" ht="33.6" x14ac:dyDescent="0.3">
      <c r="A1360" s="47">
        <v>15556</v>
      </c>
      <c r="B1360" s="47">
        <v>1094</v>
      </c>
      <c r="C1360" s="47">
        <v>53200350</v>
      </c>
      <c r="D1360" s="47" t="s">
        <v>2999</v>
      </c>
      <c r="E1360" s="48" t="s">
        <v>3000</v>
      </c>
      <c r="F1360" s="49">
        <v>4</v>
      </c>
      <c r="G1360" s="49" t="s">
        <v>327</v>
      </c>
      <c r="H1360" s="49" t="s">
        <v>322</v>
      </c>
      <c r="I1360" s="49" t="s">
        <v>323</v>
      </c>
      <c r="J1360" s="47">
        <v>15556</v>
      </c>
      <c r="K1360" s="47" t="s">
        <v>43</v>
      </c>
      <c r="L1360" s="47" t="s">
        <v>43</v>
      </c>
      <c r="M1360" s="47" t="s">
        <v>43</v>
      </c>
      <c r="N1360" s="47" t="s">
        <v>43</v>
      </c>
      <c r="O1360" s="47" t="s">
        <v>43</v>
      </c>
      <c r="P1360" s="47" t="s">
        <v>43</v>
      </c>
      <c r="Q1360" s="47" t="s">
        <v>43</v>
      </c>
      <c r="R1360" s="47" t="s">
        <v>43</v>
      </c>
      <c r="S1360" s="47" t="s">
        <v>43</v>
      </c>
      <c r="T1360" s="47" t="s">
        <v>324</v>
      </c>
      <c r="U1360" s="47" t="s">
        <v>41</v>
      </c>
      <c r="V1360" s="50" t="s">
        <v>46</v>
      </c>
      <c r="W1360" s="62"/>
    </row>
    <row r="1361" spans="1:23" ht="33.6" x14ac:dyDescent="0.3">
      <c r="A1361" s="47">
        <v>15557</v>
      </c>
      <c r="B1361" s="47">
        <v>1069</v>
      </c>
      <c r="C1361" s="47">
        <v>53200342</v>
      </c>
      <c r="D1361" s="47" t="s">
        <v>3001</v>
      </c>
      <c r="E1361" s="48" t="s">
        <v>3002</v>
      </c>
      <c r="F1361" s="49">
        <v>6</v>
      </c>
      <c r="G1361" s="49" t="s">
        <v>327</v>
      </c>
      <c r="H1361" s="49" t="s">
        <v>322</v>
      </c>
      <c r="I1361" s="49" t="s">
        <v>323</v>
      </c>
      <c r="J1361" s="47">
        <v>15557</v>
      </c>
      <c r="K1361" s="47" t="s">
        <v>43</v>
      </c>
      <c r="L1361" s="47" t="s">
        <v>43</v>
      </c>
      <c r="M1361" s="47" t="s">
        <v>43</v>
      </c>
      <c r="N1361" s="47" t="s">
        <v>43</v>
      </c>
      <c r="O1361" s="47" t="s">
        <v>43</v>
      </c>
      <c r="P1361" s="47" t="s">
        <v>43</v>
      </c>
      <c r="Q1361" s="47" t="s">
        <v>43</v>
      </c>
      <c r="R1361" s="47" t="s">
        <v>43</v>
      </c>
      <c r="S1361" s="47" t="s">
        <v>43</v>
      </c>
      <c r="T1361" s="47" t="s">
        <v>324</v>
      </c>
      <c r="U1361" s="47" t="s">
        <v>41</v>
      </c>
      <c r="V1361" s="50" t="s">
        <v>46</v>
      </c>
      <c r="W1361" s="62"/>
    </row>
    <row r="1362" spans="1:23" ht="33.6" x14ac:dyDescent="0.3">
      <c r="A1362" s="47">
        <v>15558</v>
      </c>
      <c r="B1362" s="47">
        <v>1070</v>
      </c>
      <c r="C1362" s="47">
        <v>53200342</v>
      </c>
      <c r="D1362" s="47" t="s">
        <v>3003</v>
      </c>
      <c r="E1362" s="48" t="s">
        <v>3004</v>
      </c>
      <c r="F1362" s="49">
        <v>12</v>
      </c>
      <c r="G1362" s="49" t="s">
        <v>327</v>
      </c>
      <c r="H1362" s="49" t="s">
        <v>322</v>
      </c>
      <c r="I1362" s="49" t="s">
        <v>323</v>
      </c>
      <c r="J1362" s="47">
        <v>15558</v>
      </c>
      <c r="K1362" s="47" t="s">
        <v>43</v>
      </c>
      <c r="L1362" s="47" t="s">
        <v>43</v>
      </c>
      <c r="M1362" s="47" t="s">
        <v>43</v>
      </c>
      <c r="N1362" s="47" t="s">
        <v>43</v>
      </c>
      <c r="O1362" s="47" t="s">
        <v>43</v>
      </c>
      <c r="P1362" s="47" t="s">
        <v>43</v>
      </c>
      <c r="Q1362" s="47" t="s">
        <v>43</v>
      </c>
      <c r="R1362" s="47" t="s">
        <v>43</v>
      </c>
      <c r="S1362" s="47" t="s">
        <v>43</v>
      </c>
      <c r="T1362" s="47" t="s">
        <v>324</v>
      </c>
      <c r="U1362" s="47" t="s">
        <v>41</v>
      </c>
      <c r="V1362" s="50" t="s">
        <v>46</v>
      </c>
      <c r="W1362" s="62"/>
    </row>
    <row r="1363" spans="1:23" ht="33.6" x14ac:dyDescent="0.3">
      <c r="A1363" s="47">
        <v>15559</v>
      </c>
      <c r="B1363" s="47">
        <v>1071</v>
      </c>
      <c r="C1363" s="47">
        <v>53200342</v>
      </c>
      <c r="D1363" s="47" t="s">
        <v>3005</v>
      </c>
      <c r="E1363" s="48" t="s">
        <v>3006</v>
      </c>
      <c r="F1363" s="49">
        <v>6</v>
      </c>
      <c r="G1363" s="49" t="s">
        <v>327</v>
      </c>
      <c r="H1363" s="49" t="s">
        <v>322</v>
      </c>
      <c r="I1363" s="49" t="s">
        <v>323</v>
      </c>
      <c r="J1363" s="47">
        <v>15559</v>
      </c>
      <c r="K1363" s="47" t="s">
        <v>43</v>
      </c>
      <c r="L1363" s="47" t="s">
        <v>43</v>
      </c>
      <c r="M1363" s="47" t="s">
        <v>43</v>
      </c>
      <c r="N1363" s="47" t="s">
        <v>43</v>
      </c>
      <c r="O1363" s="47" t="s">
        <v>43</v>
      </c>
      <c r="P1363" s="47" t="s">
        <v>43</v>
      </c>
      <c r="Q1363" s="47" t="s">
        <v>43</v>
      </c>
      <c r="R1363" s="47" t="s">
        <v>43</v>
      </c>
      <c r="S1363" s="47" t="s">
        <v>43</v>
      </c>
      <c r="T1363" s="47" t="s">
        <v>324</v>
      </c>
      <c r="U1363" s="47" t="s">
        <v>41</v>
      </c>
      <c r="V1363" s="50" t="s">
        <v>46</v>
      </c>
      <c r="W1363" s="62"/>
    </row>
    <row r="1364" spans="1:23" ht="33.6" x14ac:dyDescent="0.3">
      <c r="A1364" s="47">
        <v>15563</v>
      </c>
      <c r="B1364" s="47">
        <v>1072</v>
      </c>
      <c r="C1364" s="47">
        <v>53200342</v>
      </c>
      <c r="D1364" s="47" t="s">
        <v>3007</v>
      </c>
      <c r="E1364" s="48" t="s">
        <v>3008</v>
      </c>
      <c r="F1364" s="49">
        <v>6</v>
      </c>
      <c r="G1364" s="49" t="s">
        <v>327</v>
      </c>
      <c r="H1364" s="49" t="s">
        <v>322</v>
      </c>
      <c r="I1364" s="49" t="s">
        <v>323</v>
      </c>
      <c r="J1364" s="47">
        <v>15563</v>
      </c>
      <c r="K1364" s="47" t="s">
        <v>43</v>
      </c>
      <c r="L1364" s="47" t="s">
        <v>43</v>
      </c>
      <c r="M1364" s="47" t="s">
        <v>43</v>
      </c>
      <c r="N1364" s="47" t="s">
        <v>43</v>
      </c>
      <c r="O1364" s="47" t="s">
        <v>43</v>
      </c>
      <c r="P1364" s="47" t="s">
        <v>43</v>
      </c>
      <c r="Q1364" s="47" t="s">
        <v>43</v>
      </c>
      <c r="R1364" s="47" t="s">
        <v>43</v>
      </c>
      <c r="S1364" s="47" t="s">
        <v>43</v>
      </c>
      <c r="T1364" s="47" t="s">
        <v>324</v>
      </c>
      <c r="U1364" s="47" t="s">
        <v>41</v>
      </c>
      <c r="V1364" s="50" t="s">
        <v>46</v>
      </c>
      <c r="W1364" s="62"/>
    </row>
    <row r="1365" spans="1:23" x14ac:dyDescent="0.3">
      <c r="A1365" s="47">
        <v>15571</v>
      </c>
      <c r="B1365" s="47">
        <v>1140</v>
      </c>
      <c r="C1365" s="47">
        <v>53200352</v>
      </c>
      <c r="D1365" s="47" t="s">
        <v>3009</v>
      </c>
      <c r="E1365" s="48" t="s">
        <v>3010</v>
      </c>
      <c r="F1365" s="49">
        <v>4</v>
      </c>
      <c r="G1365" s="49" t="s">
        <v>327</v>
      </c>
      <c r="H1365" s="49" t="s">
        <v>322</v>
      </c>
      <c r="I1365" s="49" t="s">
        <v>323</v>
      </c>
      <c r="J1365" s="47">
        <v>15571</v>
      </c>
      <c r="K1365" s="47" t="s">
        <v>43</v>
      </c>
      <c r="L1365" s="47" t="s">
        <v>43</v>
      </c>
      <c r="M1365" s="47" t="s">
        <v>43</v>
      </c>
      <c r="N1365" s="47" t="s">
        <v>43</v>
      </c>
      <c r="O1365" s="47" t="s">
        <v>43</v>
      </c>
      <c r="P1365" s="47" t="s">
        <v>43</v>
      </c>
      <c r="Q1365" s="47" t="s">
        <v>43</v>
      </c>
      <c r="R1365" s="47" t="s">
        <v>43</v>
      </c>
      <c r="S1365" s="47" t="s">
        <v>43</v>
      </c>
      <c r="T1365" s="47" t="s">
        <v>324</v>
      </c>
      <c r="U1365" s="47" t="s">
        <v>41</v>
      </c>
      <c r="V1365" s="50" t="s">
        <v>46</v>
      </c>
      <c r="W1365" s="62"/>
    </row>
    <row r="1366" spans="1:23" x14ac:dyDescent="0.3">
      <c r="A1366" s="47">
        <v>15572</v>
      </c>
      <c r="B1366" s="47">
        <v>1141</v>
      </c>
      <c r="C1366" s="47">
        <v>53200352</v>
      </c>
      <c r="D1366" s="47" t="s">
        <v>3011</v>
      </c>
      <c r="E1366" s="48" t="s">
        <v>3012</v>
      </c>
      <c r="F1366" s="49">
        <v>9</v>
      </c>
      <c r="G1366" s="49" t="s">
        <v>327</v>
      </c>
      <c r="H1366" s="49" t="s">
        <v>322</v>
      </c>
      <c r="I1366" s="49" t="s">
        <v>323</v>
      </c>
      <c r="J1366" s="47">
        <v>15572</v>
      </c>
      <c r="K1366" s="47" t="s">
        <v>43</v>
      </c>
      <c r="L1366" s="47" t="s">
        <v>43</v>
      </c>
      <c r="M1366" s="47" t="s">
        <v>43</v>
      </c>
      <c r="N1366" s="47" t="s">
        <v>43</v>
      </c>
      <c r="O1366" s="47" t="s">
        <v>43</v>
      </c>
      <c r="P1366" s="47" t="s">
        <v>43</v>
      </c>
      <c r="Q1366" s="47" t="s">
        <v>43</v>
      </c>
      <c r="R1366" s="47" t="s">
        <v>43</v>
      </c>
      <c r="S1366" s="47" t="s">
        <v>43</v>
      </c>
      <c r="T1366" s="47" t="s">
        <v>324</v>
      </c>
      <c r="U1366" s="47" t="s">
        <v>41</v>
      </c>
      <c r="V1366" s="50" t="s">
        <v>46</v>
      </c>
      <c r="W1366" s="62"/>
    </row>
    <row r="1367" spans="1:23" ht="33.6" x14ac:dyDescent="0.3">
      <c r="A1367" s="47">
        <v>15573</v>
      </c>
      <c r="B1367" s="47">
        <v>1142</v>
      </c>
      <c r="C1367" s="47">
        <v>53200352</v>
      </c>
      <c r="D1367" s="47" t="s">
        <v>3013</v>
      </c>
      <c r="E1367" s="48" t="s">
        <v>3014</v>
      </c>
      <c r="F1367" s="49">
        <v>22</v>
      </c>
      <c r="G1367" s="49" t="s">
        <v>327</v>
      </c>
      <c r="H1367" s="49" t="s">
        <v>322</v>
      </c>
      <c r="I1367" s="49" t="s">
        <v>323</v>
      </c>
      <c r="J1367" s="47">
        <v>15573</v>
      </c>
      <c r="K1367" s="47" t="s">
        <v>43</v>
      </c>
      <c r="L1367" s="47" t="s">
        <v>43</v>
      </c>
      <c r="M1367" s="47" t="s">
        <v>43</v>
      </c>
      <c r="N1367" s="47" t="s">
        <v>43</v>
      </c>
      <c r="O1367" s="47" t="s">
        <v>43</v>
      </c>
      <c r="P1367" s="47" t="s">
        <v>43</v>
      </c>
      <c r="Q1367" s="47" t="s">
        <v>43</v>
      </c>
      <c r="R1367" s="47" t="s">
        <v>43</v>
      </c>
      <c r="S1367" s="47" t="s">
        <v>43</v>
      </c>
      <c r="T1367" s="47" t="s">
        <v>324</v>
      </c>
      <c r="U1367" s="47" t="s">
        <v>41</v>
      </c>
      <c r="V1367" s="50" t="s">
        <v>46</v>
      </c>
      <c r="W1367" s="62"/>
    </row>
    <row r="1368" spans="1:23" x14ac:dyDescent="0.3">
      <c r="A1368" s="47">
        <v>15576</v>
      </c>
      <c r="B1368" s="47">
        <v>1143</v>
      </c>
      <c r="C1368" s="47">
        <v>53200352</v>
      </c>
      <c r="D1368" s="47" t="s">
        <v>3015</v>
      </c>
      <c r="E1368" s="48" t="s">
        <v>3016</v>
      </c>
      <c r="F1368" s="49">
        <v>4</v>
      </c>
      <c r="G1368" s="49" t="s">
        <v>327</v>
      </c>
      <c r="H1368" s="49" t="s">
        <v>322</v>
      </c>
      <c r="I1368" s="49" t="s">
        <v>323</v>
      </c>
      <c r="J1368" s="47">
        <v>15576</v>
      </c>
      <c r="K1368" s="47" t="s">
        <v>43</v>
      </c>
      <c r="L1368" s="47" t="s">
        <v>43</v>
      </c>
      <c r="M1368" s="47" t="s">
        <v>43</v>
      </c>
      <c r="N1368" s="47" t="s">
        <v>43</v>
      </c>
      <c r="O1368" s="47" t="s">
        <v>43</v>
      </c>
      <c r="P1368" s="47" t="s">
        <v>43</v>
      </c>
      <c r="Q1368" s="47" t="s">
        <v>43</v>
      </c>
      <c r="R1368" s="47" t="s">
        <v>43</v>
      </c>
      <c r="S1368" s="47" t="s">
        <v>43</v>
      </c>
      <c r="T1368" s="47" t="s">
        <v>324</v>
      </c>
      <c r="U1368" s="47" t="s">
        <v>41</v>
      </c>
      <c r="V1368" s="50" t="s">
        <v>46</v>
      </c>
      <c r="W1368" s="62"/>
    </row>
    <row r="1369" spans="1:23" ht="33.6" x14ac:dyDescent="0.3">
      <c r="A1369" s="47">
        <v>15577</v>
      </c>
      <c r="B1369" s="47">
        <v>1144</v>
      </c>
      <c r="C1369" s="47">
        <v>53200352</v>
      </c>
      <c r="D1369" s="47" t="s">
        <v>3017</v>
      </c>
      <c r="E1369" s="48" t="s">
        <v>3018</v>
      </c>
      <c r="F1369" s="49">
        <v>8</v>
      </c>
      <c r="G1369" s="49" t="s">
        <v>327</v>
      </c>
      <c r="H1369" s="49" t="s">
        <v>322</v>
      </c>
      <c r="I1369" s="49" t="s">
        <v>323</v>
      </c>
      <c r="J1369" s="47">
        <v>15577</v>
      </c>
      <c r="K1369" s="47" t="s">
        <v>43</v>
      </c>
      <c r="L1369" s="47" t="s">
        <v>43</v>
      </c>
      <c r="M1369" s="47" t="s">
        <v>43</v>
      </c>
      <c r="N1369" s="47" t="s">
        <v>43</v>
      </c>
      <c r="O1369" s="47" t="s">
        <v>43</v>
      </c>
      <c r="P1369" s="47" t="s">
        <v>43</v>
      </c>
      <c r="Q1369" s="47" t="s">
        <v>43</v>
      </c>
      <c r="R1369" s="47" t="s">
        <v>43</v>
      </c>
      <c r="S1369" s="47" t="s">
        <v>43</v>
      </c>
      <c r="T1369" s="47" t="s">
        <v>324</v>
      </c>
      <c r="U1369" s="47" t="s">
        <v>41</v>
      </c>
      <c r="V1369" s="50" t="s">
        <v>46</v>
      </c>
      <c r="W1369" s="62"/>
    </row>
    <row r="1370" spans="1:23" x14ac:dyDescent="0.3">
      <c r="A1370" s="47">
        <v>15578</v>
      </c>
      <c r="B1370" s="47">
        <v>1145</v>
      </c>
      <c r="C1370" s="47">
        <v>53200352</v>
      </c>
      <c r="D1370" s="47" t="s">
        <v>3019</v>
      </c>
      <c r="E1370" s="48" t="s">
        <v>3020</v>
      </c>
      <c r="F1370" s="49">
        <v>36</v>
      </c>
      <c r="G1370" s="49" t="s">
        <v>327</v>
      </c>
      <c r="H1370" s="49" t="s">
        <v>322</v>
      </c>
      <c r="I1370" s="49" t="s">
        <v>323</v>
      </c>
      <c r="J1370" s="47">
        <v>15578</v>
      </c>
      <c r="K1370" s="47" t="s">
        <v>43</v>
      </c>
      <c r="L1370" s="47" t="s">
        <v>43</v>
      </c>
      <c r="M1370" s="47" t="s">
        <v>43</v>
      </c>
      <c r="N1370" s="47" t="s">
        <v>43</v>
      </c>
      <c r="O1370" s="47" t="s">
        <v>43</v>
      </c>
      <c r="P1370" s="47" t="s">
        <v>43</v>
      </c>
      <c r="Q1370" s="47" t="s">
        <v>43</v>
      </c>
      <c r="R1370" s="47" t="s">
        <v>43</v>
      </c>
      <c r="S1370" s="47" t="s">
        <v>43</v>
      </c>
      <c r="T1370" s="47" t="s">
        <v>324</v>
      </c>
      <c r="U1370" s="47" t="s">
        <v>41</v>
      </c>
      <c r="V1370" s="50" t="s">
        <v>46</v>
      </c>
      <c r="W1370" s="62"/>
    </row>
    <row r="1371" spans="1:23" x14ac:dyDescent="0.3">
      <c r="A1371" s="47">
        <v>15579</v>
      </c>
      <c r="B1371" s="47">
        <v>1146</v>
      </c>
      <c r="C1371" s="47">
        <v>53200352</v>
      </c>
      <c r="D1371" s="47" t="s">
        <v>3021</v>
      </c>
      <c r="E1371" s="48" t="s">
        <v>3022</v>
      </c>
      <c r="F1371" s="49">
        <v>8</v>
      </c>
      <c r="G1371" s="49" t="s">
        <v>327</v>
      </c>
      <c r="H1371" s="49" t="s">
        <v>322</v>
      </c>
      <c r="I1371" s="49" t="s">
        <v>323</v>
      </c>
      <c r="J1371" s="47">
        <v>15579</v>
      </c>
      <c r="K1371" s="47" t="s">
        <v>43</v>
      </c>
      <c r="L1371" s="47" t="s">
        <v>43</v>
      </c>
      <c r="M1371" s="47" t="s">
        <v>43</v>
      </c>
      <c r="N1371" s="47" t="s">
        <v>43</v>
      </c>
      <c r="O1371" s="47" t="s">
        <v>43</v>
      </c>
      <c r="P1371" s="47" t="s">
        <v>43</v>
      </c>
      <c r="Q1371" s="47" t="s">
        <v>43</v>
      </c>
      <c r="R1371" s="47" t="s">
        <v>43</v>
      </c>
      <c r="S1371" s="47" t="s">
        <v>43</v>
      </c>
      <c r="T1371" s="47" t="s">
        <v>324</v>
      </c>
      <c r="U1371" s="47" t="s">
        <v>41</v>
      </c>
      <c r="V1371" s="50" t="s">
        <v>46</v>
      </c>
      <c r="W1371" s="62"/>
    </row>
    <row r="1372" spans="1:23" x14ac:dyDescent="0.3">
      <c r="A1372" s="47">
        <v>15581</v>
      </c>
      <c r="B1372" s="47">
        <v>1095</v>
      </c>
      <c r="C1372" s="47">
        <v>53200350</v>
      </c>
      <c r="D1372" s="47" t="s">
        <v>3023</v>
      </c>
      <c r="E1372" s="48" t="s">
        <v>3024</v>
      </c>
      <c r="F1372" s="49">
        <v>1</v>
      </c>
      <c r="G1372" s="49" t="s">
        <v>327</v>
      </c>
      <c r="H1372" s="49" t="s">
        <v>322</v>
      </c>
      <c r="I1372" s="49" t="s">
        <v>323</v>
      </c>
      <c r="J1372" s="47">
        <v>15581</v>
      </c>
      <c r="K1372" s="47" t="s">
        <v>43</v>
      </c>
      <c r="L1372" s="47" t="s">
        <v>43</v>
      </c>
      <c r="M1372" s="47" t="s">
        <v>43</v>
      </c>
      <c r="N1372" s="47" t="s">
        <v>43</v>
      </c>
      <c r="O1372" s="47" t="s">
        <v>43</v>
      </c>
      <c r="P1372" s="47" t="s">
        <v>43</v>
      </c>
      <c r="Q1372" s="47" t="s">
        <v>43</v>
      </c>
      <c r="R1372" s="47" t="s">
        <v>43</v>
      </c>
      <c r="S1372" s="47" t="s">
        <v>43</v>
      </c>
      <c r="T1372" s="47" t="s">
        <v>324</v>
      </c>
      <c r="U1372" s="47" t="s">
        <v>41</v>
      </c>
      <c r="V1372" s="50" t="s">
        <v>46</v>
      </c>
      <c r="W1372" s="62"/>
    </row>
    <row r="1373" spans="1:23" x14ac:dyDescent="0.3">
      <c r="A1373" s="47">
        <v>15582</v>
      </c>
      <c r="B1373" s="47">
        <v>1096</v>
      </c>
      <c r="C1373" s="47">
        <v>53200350</v>
      </c>
      <c r="D1373" s="47" t="s">
        <v>3025</v>
      </c>
      <c r="E1373" s="48" t="s">
        <v>3026</v>
      </c>
      <c r="F1373" s="49">
        <v>18</v>
      </c>
      <c r="G1373" s="49" t="s">
        <v>327</v>
      </c>
      <c r="H1373" s="49" t="s">
        <v>322</v>
      </c>
      <c r="I1373" s="49" t="s">
        <v>323</v>
      </c>
      <c r="J1373" s="47">
        <v>15582</v>
      </c>
      <c r="K1373" s="47" t="s">
        <v>43</v>
      </c>
      <c r="L1373" s="47" t="s">
        <v>43</v>
      </c>
      <c r="M1373" s="47" t="s">
        <v>43</v>
      </c>
      <c r="N1373" s="47" t="s">
        <v>43</v>
      </c>
      <c r="O1373" s="47" t="s">
        <v>43</v>
      </c>
      <c r="P1373" s="47" t="s">
        <v>43</v>
      </c>
      <c r="Q1373" s="47" t="s">
        <v>43</v>
      </c>
      <c r="R1373" s="47" t="s">
        <v>43</v>
      </c>
      <c r="S1373" s="47" t="s">
        <v>43</v>
      </c>
      <c r="T1373" s="47" t="s">
        <v>324</v>
      </c>
      <c r="U1373" s="47" t="s">
        <v>41</v>
      </c>
      <c r="V1373" s="50" t="s">
        <v>46</v>
      </c>
      <c r="W1373" s="62"/>
    </row>
    <row r="1374" spans="1:23" x14ac:dyDescent="0.3">
      <c r="A1374" s="47">
        <v>15585</v>
      </c>
      <c r="B1374" s="47">
        <v>1083</v>
      </c>
      <c r="C1374" s="47">
        <v>53200345</v>
      </c>
      <c r="D1374" s="47" t="s">
        <v>3027</v>
      </c>
      <c r="E1374" s="48" t="s">
        <v>3028</v>
      </c>
      <c r="F1374" s="49">
        <v>5</v>
      </c>
      <c r="G1374" s="49" t="s">
        <v>327</v>
      </c>
      <c r="H1374" s="49" t="s">
        <v>322</v>
      </c>
      <c r="I1374" s="49" t="s">
        <v>323</v>
      </c>
      <c r="J1374" s="47">
        <v>15585</v>
      </c>
      <c r="K1374" s="47" t="s">
        <v>43</v>
      </c>
      <c r="L1374" s="47" t="s">
        <v>43</v>
      </c>
      <c r="M1374" s="47" t="s">
        <v>43</v>
      </c>
      <c r="N1374" s="47" t="s">
        <v>43</v>
      </c>
      <c r="O1374" s="47" t="s">
        <v>43</v>
      </c>
      <c r="P1374" s="47" t="s">
        <v>43</v>
      </c>
      <c r="Q1374" s="47" t="s">
        <v>43</v>
      </c>
      <c r="R1374" s="47" t="s">
        <v>43</v>
      </c>
      <c r="S1374" s="47" t="s">
        <v>43</v>
      </c>
      <c r="T1374" s="47" t="s">
        <v>324</v>
      </c>
      <c r="U1374" s="47" t="s">
        <v>41</v>
      </c>
      <c r="V1374" s="50" t="s">
        <v>46</v>
      </c>
      <c r="W1374" s="62"/>
    </row>
    <row r="1375" spans="1:23" x14ac:dyDescent="0.3">
      <c r="A1375" s="47">
        <v>15586</v>
      </c>
      <c r="B1375" s="47">
        <v>1084</v>
      </c>
      <c r="C1375" s="47">
        <v>53200345</v>
      </c>
      <c r="D1375" s="47" t="s">
        <v>3029</v>
      </c>
      <c r="E1375" s="48" t="s">
        <v>3030</v>
      </c>
      <c r="F1375" s="49">
        <v>5</v>
      </c>
      <c r="G1375" s="49" t="s">
        <v>327</v>
      </c>
      <c r="H1375" s="49" t="s">
        <v>322</v>
      </c>
      <c r="I1375" s="49" t="s">
        <v>323</v>
      </c>
      <c r="J1375" s="47">
        <v>15586</v>
      </c>
      <c r="K1375" s="47" t="s">
        <v>43</v>
      </c>
      <c r="L1375" s="47" t="s">
        <v>43</v>
      </c>
      <c r="M1375" s="47" t="s">
        <v>43</v>
      </c>
      <c r="N1375" s="47" t="s">
        <v>43</v>
      </c>
      <c r="O1375" s="47" t="s">
        <v>43</v>
      </c>
      <c r="P1375" s="47" t="s">
        <v>43</v>
      </c>
      <c r="Q1375" s="47" t="s">
        <v>43</v>
      </c>
      <c r="R1375" s="47" t="s">
        <v>43</v>
      </c>
      <c r="S1375" s="47" t="s">
        <v>43</v>
      </c>
      <c r="T1375" s="47" t="s">
        <v>324</v>
      </c>
      <c r="U1375" s="47" t="s">
        <v>41</v>
      </c>
      <c r="V1375" s="50" t="s">
        <v>46</v>
      </c>
      <c r="W1375" s="62"/>
    </row>
    <row r="1376" spans="1:23" ht="33.6" x14ac:dyDescent="0.3">
      <c r="A1376" s="47">
        <v>15588</v>
      </c>
      <c r="B1376" s="47">
        <v>1040</v>
      </c>
      <c r="C1376" s="47">
        <v>53200336</v>
      </c>
      <c r="D1376" s="47" t="s">
        <v>3031</v>
      </c>
      <c r="E1376" s="48" t="s">
        <v>3032</v>
      </c>
      <c r="F1376" s="49">
        <v>64</v>
      </c>
      <c r="G1376" s="49" t="s">
        <v>327</v>
      </c>
      <c r="H1376" s="49" t="s">
        <v>322</v>
      </c>
      <c r="I1376" s="49" t="s">
        <v>323</v>
      </c>
      <c r="J1376" s="47">
        <v>15588</v>
      </c>
      <c r="K1376" s="47" t="s">
        <v>43</v>
      </c>
      <c r="L1376" s="47" t="s">
        <v>43</v>
      </c>
      <c r="M1376" s="47" t="s">
        <v>43</v>
      </c>
      <c r="N1376" s="47" t="s">
        <v>43</v>
      </c>
      <c r="O1376" s="47" t="s">
        <v>43</v>
      </c>
      <c r="P1376" s="47" t="s">
        <v>43</v>
      </c>
      <c r="Q1376" s="47" t="s">
        <v>43</v>
      </c>
      <c r="R1376" s="47" t="s">
        <v>43</v>
      </c>
      <c r="S1376" s="47" t="s">
        <v>43</v>
      </c>
      <c r="T1376" s="47" t="s">
        <v>324</v>
      </c>
      <c r="U1376" s="47" t="s">
        <v>41</v>
      </c>
      <c r="V1376" s="50" t="s">
        <v>46</v>
      </c>
      <c r="W1376" s="62"/>
    </row>
    <row r="1377" spans="1:23" ht="33.6" x14ac:dyDescent="0.3">
      <c r="A1377" s="47">
        <v>15590</v>
      </c>
      <c r="B1377" s="47">
        <v>1041</v>
      </c>
      <c r="C1377" s="47">
        <v>53200336</v>
      </c>
      <c r="D1377" s="47" t="s">
        <v>3033</v>
      </c>
      <c r="E1377" s="48" t="s">
        <v>3034</v>
      </c>
      <c r="F1377" s="49">
        <v>6</v>
      </c>
      <c r="G1377" s="49" t="s">
        <v>327</v>
      </c>
      <c r="H1377" s="49" t="s">
        <v>322</v>
      </c>
      <c r="I1377" s="49" t="s">
        <v>323</v>
      </c>
      <c r="J1377" s="47">
        <v>15590</v>
      </c>
      <c r="K1377" s="47" t="s">
        <v>43</v>
      </c>
      <c r="L1377" s="47" t="s">
        <v>43</v>
      </c>
      <c r="M1377" s="47" t="s">
        <v>43</v>
      </c>
      <c r="N1377" s="47" t="s">
        <v>43</v>
      </c>
      <c r="O1377" s="47" t="s">
        <v>43</v>
      </c>
      <c r="P1377" s="47" t="s">
        <v>43</v>
      </c>
      <c r="Q1377" s="47" t="s">
        <v>43</v>
      </c>
      <c r="R1377" s="47" t="s">
        <v>43</v>
      </c>
      <c r="S1377" s="47" t="s">
        <v>43</v>
      </c>
      <c r="T1377" s="47" t="s">
        <v>324</v>
      </c>
      <c r="U1377" s="47" t="s">
        <v>41</v>
      </c>
      <c r="V1377" s="50" t="s">
        <v>46</v>
      </c>
      <c r="W1377" s="62"/>
    </row>
    <row r="1378" spans="1:23" ht="33.6" x14ac:dyDescent="0.3">
      <c r="A1378" s="47">
        <v>15593</v>
      </c>
      <c r="B1378" s="47">
        <v>1147</v>
      </c>
      <c r="C1378" s="47">
        <v>53200352</v>
      </c>
      <c r="D1378" s="47" t="s">
        <v>3035</v>
      </c>
      <c r="E1378" s="48" t="s">
        <v>3036</v>
      </c>
      <c r="F1378" s="49">
        <v>6</v>
      </c>
      <c r="G1378" s="49" t="s">
        <v>327</v>
      </c>
      <c r="H1378" s="49" t="s">
        <v>322</v>
      </c>
      <c r="I1378" s="49" t="s">
        <v>323</v>
      </c>
      <c r="J1378" s="47">
        <v>15593</v>
      </c>
      <c r="K1378" s="47" t="s">
        <v>43</v>
      </c>
      <c r="L1378" s="47" t="s">
        <v>43</v>
      </c>
      <c r="M1378" s="47" t="s">
        <v>43</v>
      </c>
      <c r="N1378" s="47" t="s">
        <v>43</v>
      </c>
      <c r="O1378" s="47" t="s">
        <v>43</v>
      </c>
      <c r="P1378" s="47" t="s">
        <v>43</v>
      </c>
      <c r="Q1378" s="47" t="s">
        <v>43</v>
      </c>
      <c r="R1378" s="47" t="s">
        <v>43</v>
      </c>
      <c r="S1378" s="47" t="s">
        <v>43</v>
      </c>
      <c r="T1378" s="47" t="s">
        <v>324</v>
      </c>
      <c r="U1378" s="47" t="s">
        <v>41</v>
      </c>
      <c r="V1378" s="50" t="s">
        <v>46</v>
      </c>
      <c r="W1378" s="62"/>
    </row>
    <row r="1379" spans="1:23" x14ac:dyDescent="0.3">
      <c r="A1379" s="47">
        <v>15594</v>
      </c>
      <c r="B1379" s="47">
        <v>1085</v>
      </c>
      <c r="C1379" s="47">
        <v>53200345</v>
      </c>
      <c r="D1379" s="47" t="s">
        <v>3037</v>
      </c>
      <c r="E1379" s="48" t="s">
        <v>3038</v>
      </c>
      <c r="F1379" s="49">
        <v>3</v>
      </c>
      <c r="G1379" s="49" t="s">
        <v>327</v>
      </c>
      <c r="H1379" s="49" t="s">
        <v>322</v>
      </c>
      <c r="I1379" s="49" t="s">
        <v>323</v>
      </c>
      <c r="J1379" s="47">
        <v>15594</v>
      </c>
      <c r="K1379" s="47" t="s">
        <v>43</v>
      </c>
      <c r="L1379" s="47" t="s">
        <v>43</v>
      </c>
      <c r="M1379" s="47" t="s">
        <v>43</v>
      </c>
      <c r="N1379" s="47" t="s">
        <v>43</v>
      </c>
      <c r="O1379" s="47" t="s">
        <v>43</v>
      </c>
      <c r="P1379" s="47" t="s">
        <v>43</v>
      </c>
      <c r="Q1379" s="47" t="s">
        <v>43</v>
      </c>
      <c r="R1379" s="47" t="s">
        <v>43</v>
      </c>
      <c r="S1379" s="47" t="s">
        <v>43</v>
      </c>
      <c r="T1379" s="47" t="s">
        <v>324</v>
      </c>
      <c r="U1379" s="47" t="s">
        <v>41</v>
      </c>
      <c r="V1379" s="50" t="s">
        <v>46</v>
      </c>
      <c r="W1379" s="62"/>
    </row>
    <row r="1380" spans="1:23" ht="33.6" x14ac:dyDescent="0.3">
      <c r="A1380" s="47">
        <v>15595</v>
      </c>
      <c r="B1380" s="47">
        <v>1148</v>
      </c>
      <c r="C1380" s="47">
        <v>53200352</v>
      </c>
      <c r="D1380" s="47" t="s">
        <v>3039</v>
      </c>
      <c r="E1380" s="48" t="s">
        <v>3040</v>
      </c>
      <c r="F1380" s="49">
        <v>6</v>
      </c>
      <c r="G1380" s="49" t="s">
        <v>327</v>
      </c>
      <c r="H1380" s="49" t="s">
        <v>322</v>
      </c>
      <c r="I1380" s="49" t="s">
        <v>323</v>
      </c>
      <c r="J1380" s="47">
        <v>15595</v>
      </c>
      <c r="K1380" s="47" t="s">
        <v>43</v>
      </c>
      <c r="L1380" s="47" t="s">
        <v>43</v>
      </c>
      <c r="M1380" s="47" t="s">
        <v>43</v>
      </c>
      <c r="N1380" s="47" t="s">
        <v>43</v>
      </c>
      <c r="O1380" s="47" t="s">
        <v>43</v>
      </c>
      <c r="P1380" s="47" t="s">
        <v>43</v>
      </c>
      <c r="Q1380" s="47" t="s">
        <v>43</v>
      </c>
      <c r="R1380" s="47" t="s">
        <v>43</v>
      </c>
      <c r="S1380" s="47" t="s">
        <v>43</v>
      </c>
      <c r="T1380" s="47" t="s">
        <v>324</v>
      </c>
      <c r="U1380" s="47" t="s">
        <v>41</v>
      </c>
      <c r="V1380" s="50" t="s">
        <v>46</v>
      </c>
      <c r="W1380" s="62"/>
    </row>
    <row r="1381" spans="1:23" ht="50.4" x14ac:dyDescent="0.3">
      <c r="A1381" s="47">
        <v>15608</v>
      </c>
      <c r="B1381" s="47">
        <v>1097</v>
      </c>
      <c r="C1381" s="47">
        <v>53200350</v>
      </c>
      <c r="D1381" s="47" t="s">
        <v>3041</v>
      </c>
      <c r="E1381" s="48" t="s">
        <v>3042</v>
      </c>
      <c r="F1381" s="49">
        <v>3</v>
      </c>
      <c r="G1381" s="49" t="s">
        <v>327</v>
      </c>
      <c r="H1381" s="49" t="s">
        <v>322</v>
      </c>
      <c r="I1381" s="49" t="s">
        <v>323</v>
      </c>
      <c r="J1381" s="47">
        <v>15608</v>
      </c>
      <c r="K1381" s="47" t="s">
        <v>43</v>
      </c>
      <c r="L1381" s="47" t="s">
        <v>43</v>
      </c>
      <c r="M1381" s="47" t="s">
        <v>43</v>
      </c>
      <c r="N1381" s="47" t="s">
        <v>43</v>
      </c>
      <c r="O1381" s="47" t="s">
        <v>43</v>
      </c>
      <c r="P1381" s="47" t="s">
        <v>43</v>
      </c>
      <c r="Q1381" s="47" t="s">
        <v>43</v>
      </c>
      <c r="R1381" s="47" t="s">
        <v>43</v>
      </c>
      <c r="S1381" s="47" t="s">
        <v>43</v>
      </c>
      <c r="T1381" s="47" t="s">
        <v>324</v>
      </c>
      <c r="U1381" s="47" t="s">
        <v>41</v>
      </c>
      <c r="V1381" s="50" t="s">
        <v>46</v>
      </c>
      <c r="W1381" s="62"/>
    </row>
    <row r="1382" spans="1:23" x14ac:dyDescent="0.3">
      <c r="A1382" s="47">
        <v>15797</v>
      </c>
      <c r="B1382" s="47">
        <v>76</v>
      </c>
      <c r="C1382" s="47">
        <v>29100142</v>
      </c>
      <c r="D1382" s="47" t="s">
        <v>3043</v>
      </c>
      <c r="E1382" s="48" t="s">
        <v>3044</v>
      </c>
      <c r="F1382" s="49">
        <v>12</v>
      </c>
      <c r="G1382" s="49" t="s">
        <v>327</v>
      </c>
      <c r="H1382" s="49" t="s">
        <v>322</v>
      </c>
      <c r="I1382" s="49" t="s">
        <v>323</v>
      </c>
      <c r="J1382" s="47">
        <v>15797</v>
      </c>
      <c r="K1382" s="47" t="s">
        <v>43</v>
      </c>
      <c r="L1382" s="47" t="s">
        <v>43</v>
      </c>
      <c r="M1382" s="47" t="s">
        <v>43</v>
      </c>
      <c r="N1382" s="47" t="s">
        <v>43</v>
      </c>
      <c r="O1382" s="47" t="s">
        <v>43</v>
      </c>
      <c r="P1382" s="47" t="s">
        <v>43</v>
      </c>
      <c r="Q1382" s="47" t="s">
        <v>43</v>
      </c>
      <c r="R1382" s="47" t="s">
        <v>43</v>
      </c>
      <c r="S1382" s="47" t="s">
        <v>43</v>
      </c>
      <c r="T1382" s="47" t="s">
        <v>324</v>
      </c>
      <c r="U1382" s="47" t="s">
        <v>41</v>
      </c>
      <c r="V1382" s="50" t="s">
        <v>46</v>
      </c>
      <c r="W1382" s="62"/>
    </row>
    <row r="1383" spans="1:23" ht="33.6" x14ac:dyDescent="0.3">
      <c r="A1383" s="47">
        <v>15816</v>
      </c>
      <c r="B1383" s="47">
        <v>1678</v>
      </c>
      <c r="C1383" s="47">
        <v>53200438</v>
      </c>
      <c r="D1383" s="47" t="s">
        <v>3045</v>
      </c>
      <c r="E1383" s="48" t="s">
        <v>3046</v>
      </c>
      <c r="F1383" s="49">
        <v>12</v>
      </c>
      <c r="G1383" s="49" t="s">
        <v>327</v>
      </c>
      <c r="H1383" s="49" t="s">
        <v>322</v>
      </c>
      <c r="I1383" s="49" t="s">
        <v>323</v>
      </c>
      <c r="J1383" s="47">
        <v>15816</v>
      </c>
      <c r="K1383" s="47" t="s">
        <v>43</v>
      </c>
      <c r="L1383" s="47" t="s">
        <v>43</v>
      </c>
      <c r="M1383" s="47" t="s">
        <v>43</v>
      </c>
      <c r="N1383" s="47" t="s">
        <v>43</v>
      </c>
      <c r="O1383" s="47" t="s">
        <v>43</v>
      </c>
      <c r="P1383" s="47" t="s">
        <v>43</v>
      </c>
      <c r="Q1383" s="47" t="s">
        <v>43</v>
      </c>
      <c r="R1383" s="47" t="s">
        <v>43</v>
      </c>
      <c r="S1383" s="47" t="s">
        <v>43</v>
      </c>
      <c r="T1383" s="47" t="s">
        <v>324</v>
      </c>
      <c r="U1383" s="47" t="s">
        <v>41</v>
      </c>
      <c r="V1383" s="50" t="s">
        <v>46</v>
      </c>
      <c r="W1383" s="62"/>
    </row>
    <row r="1384" spans="1:23" x14ac:dyDescent="0.3">
      <c r="A1384" s="47">
        <v>15817</v>
      </c>
      <c r="B1384" s="47">
        <v>466</v>
      </c>
      <c r="C1384" s="47">
        <v>53100295</v>
      </c>
      <c r="D1384" s="47" t="s">
        <v>3047</v>
      </c>
      <c r="E1384" s="48" t="s">
        <v>3048</v>
      </c>
      <c r="F1384" s="49">
        <v>14</v>
      </c>
      <c r="G1384" s="49" t="s">
        <v>321</v>
      </c>
      <c r="H1384" s="49" t="s">
        <v>322</v>
      </c>
      <c r="I1384" s="49" t="s">
        <v>323</v>
      </c>
      <c r="J1384" s="47">
        <v>15817</v>
      </c>
      <c r="K1384" s="47" t="s">
        <v>43</v>
      </c>
      <c r="L1384" s="47" t="s">
        <v>43</v>
      </c>
      <c r="M1384" s="47" t="s">
        <v>41</v>
      </c>
      <c r="N1384" s="47" t="s">
        <v>43</v>
      </c>
      <c r="O1384" s="47" t="s">
        <v>43</v>
      </c>
      <c r="P1384" s="47" t="s">
        <v>43</v>
      </c>
      <c r="Q1384" s="47" t="s">
        <v>43</v>
      </c>
      <c r="R1384" s="47" t="s">
        <v>60</v>
      </c>
      <c r="S1384" s="47" t="s">
        <v>43</v>
      </c>
      <c r="T1384" s="47" t="s">
        <v>45</v>
      </c>
      <c r="U1384" s="47" t="s">
        <v>43</v>
      </c>
      <c r="V1384" s="50" t="s">
        <v>3049</v>
      </c>
      <c r="W1384" s="62"/>
    </row>
    <row r="1385" spans="1:23" ht="33.6" x14ac:dyDescent="0.3">
      <c r="A1385" s="47">
        <v>15822</v>
      </c>
      <c r="B1385" s="47">
        <v>470</v>
      </c>
      <c r="C1385" s="47">
        <v>53100297</v>
      </c>
      <c r="D1385" s="47" t="s">
        <v>3050</v>
      </c>
      <c r="E1385" s="48" t="s">
        <v>3051</v>
      </c>
      <c r="F1385" s="49">
        <v>12</v>
      </c>
      <c r="G1385" s="49" t="s">
        <v>327</v>
      </c>
      <c r="H1385" s="49" t="s">
        <v>322</v>
      </c>
      <c r="I1385" s="49" t="s">
        <v>323</v>
      </c>
      <c r="J1385" s="47">
        <v>15822</v>
      </c>
      <c r="K1385" s="47" t="s">
        <v>43</v>
      </c>
      <c r="L1385" s="47" t="s">
        <v>43</v>
      </c>
      <c r="M1385" s="47" t="s">
        <v>43</v>
      </c>
      <c r="N1385" s="47" t="s">
        <v>43</v>
      </c>
      <c r="O1385" s="47" t="s">
        <v>43</v>
      </c>
      <c r="P1385" s="47" t="s">
        <v>43</v>
      </c>
      <c r="Q1385" s="47" t="s">
        <v>43</v>
      </c>
      <c r="R1385" s="47" t="s">
        <v>43</v>
      </c>
      <c r="S1385" s="47" t="s">
        <v>43</v>
      </c>
      <c r="T1385" s="47" t="s">
        <v>324</v>
      </c>
      <c r="U1385" s="47" t="s">
        <v>41</v>
      </c>
      <c r="V1385" s="50" t="s">
        <v>46</v>
      </c>
      <c r="W1385" s="62"/>
    </row>
    <row r="1386" spans="1:23" x14ac:dyDescent="0.3">
      <c r="A1386" s="47">
        <v>15824</v>
      </c>
      <c r="B1386" s="47">
        <v>471</v>
      </c>
      <c r="C1386" s="47">
        <v>53100297</v>
      </c>
      <c r="D1386" s="47" t="s">
        <v>3052</v>
      </c>
      <c r="E1386" s="48" t="s">
        <v>3053</v>
      </c>
      <c r="F1386" s="49">
        <v>11</v>
      </c>
      <c r="G1386" s="49" t="s">
        <v>327</v>
      </c>
      <c r="H1386" s="49" t="s">
        <v>322</v>
      </c>
      <c r="I1386" s="49" t="s">
        <v>323</v>
      </c>
      <c r="J1386" s="47">
        <v>15824</v>
      </c>
      <c r="K1386" s="47" t="s">
        <v>43</v>
      </c>
      <c r="L1386" s="47" t="s">
        <v>43</v>
      </c>
      <c r="M1386" s="47" t="s">
        <v>43</v>
      </c>
      <c r="N1386" s="47" t="s">
        <v>43</v>
      </c>
      <c r="O1386" s="47" t="s">
        <v>43</v>
      </c>
      <c r="P1386" s="47" t="s">
        <v>43</v>
      </c>
      <c r="Q1386" s="47" t="s">
        <v>43</v>
      </c>
      <c r="R1386" s="47" t="s">
        <v>43</v>
      </c>
      <c r="S1386" s="47" t="s">
        <v>43</v>
      </c>
      <c r="T1386" s="47" t="s">
        <v>324</v>
      </c>
      <c r="U1386" s="47" t="s">
        <v>41</v>
      </c>
      <c r="V1386" s="50" t="s">
        <v>46</v>
      </c>
      <c r="W1386" s="62"/>
    </row>
    <row r="1387" spans="1:23" ht="33.6" x14ac:dyDescent="0.3">
      <c r="A1387" s="47">
        <v>15825</v>
      </c>
      <c r="B1387" s="47">
        <v>82</v>
      </c>
      <c r="C1387" s="47">
        <v>29100161</v>
      </c>
      <c r="D1387" s="47" t="s">
        <v>3054</v>
      </c>
      <c r="E1387" s="48" t="s">
        <v>3055</v>
      </c>
      <c r="F1387" s="49">
        <v>77</v>
      </c>
      <c r="G1387" s="49" t="s">
        <v>327</v>
      </c>
      <c r="H1387" s="49" t="s">
        <v>322</v>
      </c>
      <c r="I1387" s="49" t="s">
        <v>323</v>
      </c>
      <c r="J1387" s="47">
        <v>15825</v>
      </c>
      <c r="K1387" s="47" t="s">
        <v>43</v>
      </c>
      <c r="L1387" s="47" t="s">
        <v>43</v>
      </c>
      <c r="M1387" s="47" t="s">
        <v>43</v>
      </c>
      <c r="N1387" s="47" t="s">
        <v>43</v>
      </c>
      <c r="O1387" s="47" t="s">
        <v>43</v>
      </c>
      <c r="P1387" s="47" t="s">
        <v>43</v>
      </c>
      <c r="Q1387" s="47" t="s">
        <v>43</v>
      </c>
      <c r="R1387" s="47" t="s">
        <v>43</v>
      </c>
      <c r="S1387" s="47" t="s">
        <v>43</v>
      </c>
      <c r="T1387" s="47" t="s">
        <v>324</v>
      </c>
      <c r="U1387" s="47" t="s">
        <v>41</v>
      </c>
      <c r="V1387" s="50" t="s">
        <v>46</v>
      </c>
      <c r="W1387" s="62"/>
    </row>
    <row r="1388" spans="1:23" ht="33.6" x14ac:dyDescent="0.3">
      <c r="A1388" s="47">
        <v>15826</v>
      </c>
      <c r="B1388" s="47">
        <v>472</v>
      </c>
      <c r="C1388" s="47">
        <v>53100297</v>
      </c>
      <c r="D1388" s="47" t="s">
        <v>3056</v>
      </c>
      <c r="E1388" s="48" t="s">
        <v>3057</v>
      </c>
      <c r="F1388" s="49">
        <v>24</v>
      </c>
      <c r="G1388" s="49" t="s">
        <v>327</v>
      </c>
      <c r="H1388" s="49" t="s">
        <v>322</v>
      </c>
      <c r="I1388" s="49" t="s">
        <v>323</v>
      </c>
      <c r="J1388" s="47">
        <v>15826</v>
      </c>
      <c r="K1388" s="47" t="s">
        <v>43</v>
      </c>
      <c r="L1388" s="47" t="s">
        <v>43</v>
      </c>
      <c r="M1388" s="47" t="s">
        <v>43</v>
      </c>
      <c r="N1388" s="47" t="s">
        <v>43</v>
      </c>
      <c r="O1388" s="47" t="s">
        <v>43</v>
      </c>
      <c r="P1388" s="47" t="s">
        <v>43</v>
      </c>
      <c r="Q1388" s="47" t="s">
        <v>43</v>
      </c>
      <c r="R1388" s="47" t="s">
        <v>43</v>
      </c>
      <c r="S1388" s="47" t="s">
        <v>43</v>
      </c>
      <c r="T1388" s="47" t="s">
        <v>324</v>
      </c>
      <c r="U1388" s="47" t="s">
        <v>41</v>
      </c>
      <c r="V1388" s="50" t="s">
        <v>46</v>
      </c>
      <c r="W1388" s="62"/>
    </row>
    <row r="1389" spans="1:23" x14ac:dyDescent="0.3">
      <c r="A1389" s="47">
        <v>15828</v>
      </c>
      <c r="B1389" s="47">
        <v>473</v>
      </c>
      <c r="C1389" s="47">
        <v>53100297</v>
      </c>
      <c r="D1389" s="47" t="s">
        <v>3058</v>
      </c>
      <c r="E1389" s="48" t="s">
        <v>3059</v>
      </c>
      <c r="F1389" s="49">
        <v>22</v>
      </c>
      <c r="G1389" s="49" t="s">
        <v>327</v>
      </c>
      <c r="H1389" s="49" t="s">
        <v>322</v>
      </c>
      <c r="I1389" s="49" t="s">
        <v>323</v>
      </c>
      <c r="J1389" s="47">
        <v>15828</v>
      </c>
      <c r="K1389" s="47" t="s">
        <v>43</v>
      </c>
      <c r="L1389" s="47" t="s">
        <v>43</v>
      </c>
      <c r="M1389" s="47" t="s">
        <v>43</v>
      </c>
      <c r="N1389" s="47" t="s">
        <v>43</v>
      </c>
      <c r="O1389" s="47" t="s">
        <v>43</v>
      </c>
      <c r="P1389" s="47" t="s">
        <v>43</v>
      </c>
      <c r="Q1389" s="47" t="s">
        <v>43</v>
      </c>
      <c r="R1389" s="47" t="s">
        <v>43</v>
      </c>
      <c r="S1389" s="47" t="s">
        <v>43</v>
      </c>
      <c r="T1389" s="47" t="s">
        <v>324</v>
      </c>
      <c r="U1389" s="47" t="s">
        <v>41</v>
      </c>
      <c r="V1389" s="50" t="s">
        <v>46</v>
      </c>
      <c r="W1389" s="62"/>
    </row>
    <row r="1390" spans="1:23" x14ac:dyDescent="0.3">
      <c r="A1390" s="47">
        <v>15829</v>
      </c>
      <c r="B1390" s="47">
        <v>474</v>
      </c>
      <c r="C1390" s="47">
        <v>53100297</v>
      </c>
      <c r="D1390" s="47" t="s">
        <v>3060</v>
      </c>
      <c r="E1390" s="48" t="s">
        <v>3061</v>
      </c>
      <c r="F1390" s="49">
        <v>22</v>
      </c>
      <c r="G1390" s="49" t="s">
        <v>327</v>
      </c>
      <c r="H1390" s="49" t="s">
        <v>322</v>
      </c>
      <c r="I1390" s="49" t="s">
        <v>323</v>
      </c>
      <c r="J1390" s="47">
        <v>15829</v>
      </c>
      <c r="K1390" s="47" t="s">
        <v>43</v>
      </c>
      <c r="L1390" s="47" t="s">
        <v>43</v>
      </c>
      <c r="M1390" s="47" t="s">
        <v>43</v>
      </c>
      <c r="N1390" s="47" t="s">
        <v>43</v>
      </c>
      <c r="O1390" s="47" t="s">
        <v>43</v>
      </c>
      <c r="P1390" s="47" t="s">
        <v>43</v>
      </c>
      <c r="Q1390" s="47" t="s">
        <v>43</v>
      </c>
      <c r="R1390" s="47" t="s">
        <v>43</v>
      </c>
      <c r="S1390" s="47" t="s">
        <v>43</v>
      </c>
      <c r="T1390" s="47" t="s">
        <v>324</v>
      </c>
      <c r="U1390" s="47" t="s">
        <v>41</v>
      </c>
      <c r="V1390" s="50" t="s">
        <v>46</v>
      </c>
      <c r="W1390" s="62"/>
    </row>
    <row r="1391" spans="1:23" x14ac:dyDescent="0.3">
      <c r="A1391" s="47">
        <v>15839</v>
      </c>
      <c r="B1391" s="47">
        <v>1679</v>
      </c>
      <c r="C1391" s="47">
        <v>53200438</v>
      </c>
      <c r="D1391" s="47" t="s">
        <v>3062</v>
      </c>
      <c r="E1391" s="48" t="s">
        <v>3063</v>
      </c>
      <c r="F1391" s="49">
        <v>6</v>
      </c>
      <c r="G1391" s="49" t="s">
        <v>327</v>
      </c>
      <c r="H1391" s="49" t="s">
        <v>322</v>
      </c>
      <c r="I1391" s="49" t="s">
        <v>323</v>
      </c>
      <c r="J1391" s="47">
        <v>15839</v>
      </c>
      <c r="K1391" s="47" t="s">
        <v>43</v>
      </c>
      <c r="L1391" s="47" t="s">
        <v>43</v>
      </c>
      <c r="M1391" s="47" t="s">
        <v>43</v>
      </c>
      <c r="N1391" s="47" t="s">
        <v>43</v>
      </c>
      <c r="O1391" s="47" t="s">
        <v>43</v>
      </c>
      <c r="P1391" s="47" t="s">
        <v>43</v>
      </c>
      <c r="Q1391" s="47" t="s">
        <v>43</v>
      </c>
      <c r="R1391" s="47" t="s">
        <v>43</v>
      </c>
      <c r="S1391" s="47" t="s">
        <v>43</v>
      </c>
      <c r="T1391" s="47" t="s">
        <v>324</v>
      </c>
      <c r="U1391" s="47" t="s">
        <v>41</v>
      </c>
      <c r="V1391" s="50" t="s">
        <v>46</v>
      </c>
      <c r="W1391" s="62"/>
    </row>
    <row r="1392" spans="1:23" x14ac:dyDescent="0.3">
      <c r="A1392" s="47">
        <v>15847</v>
      </c>
      <c r="B1392" s="47">
        <v>1050</v>
      </c>
      <c r="C1392" s="47">
        <v>53200339</v>
      </c>
      <c r="D1392" s="47" t="s">
        <v>3064</v>
      </c>
      <c r="E1392" s="48" t="s">
        <v>3065</v>
      </c>
      <c r="F1392" s="49">
        <v>6</v>
      </c>
      <c r="G1392" s="49" t="s">
        <v>327</v>
      </c>
      <c r="H1392" s="49" t="s">
        <v>322</v>
      </c>
      <c r="I1392" s="49" t="s">
        <v>323</v>
      </c>
      <c r="J1392" s="47">
        <v>15847</v>
      </c>
      <c r="K1392" s="47" t="s">
        <v>43</v>
      </c>
      <c r="L1392" s="47" t="s">
        <v>43</v>
      </c>
      <c r="M1392" s="47" t="s">
        <v>43</v>
      </c>
      <c r="N1392" s="47" t="s">
        <v>43</v>
      </c>
      <c r="O1392" s="47" t="s">
        <v>43</v>
      </c>
      <c r="P1392" s="47" t="s">
        <v>43</v>
      </c>
      <c r="Q1392" s="47" t="s">
        <v>43</v>
      </c>
      <c r="R1392" s="47" t="s">
        <v>43</v>
      </c>
      <c r="S1392" s="47" t="s">
        <v>43</v>
      </c>
      <c r="T1392" s="47" t="s">
        <v>324</v>
      </c>
      <c r="U1392" s="47" t="s">
        <v>41</v>
      </c>
      <c r="V1392" s="50" t="s">
        <v>46</v>
      </c>
      <c r="W1392" s="62"/>
    </row>
    <row r="1393" spans="1:23" x14ac:dyDescent="0.3">
      <c r="A1393" s="47">
        <v>15855</v>
      </c>
      <c r="B1393" s="47">
        <v>1680</v>
      </c>
      <c r="C1393" s="47">
        <v>53200438</v>
      </c>
      <c r="D1393" s="47" t="s">
        <v>3066</v>
      </c>
      <c r="E1393" s="48" t="s">
        <v>3067</v>
      </c>
      <c r="F1393" s="49">
        <v>6</v>
      </c>
      <c r="G1393" s="49" t="s">
        <v>327</v>
      </c>
      <c r="H1393" s="49" t="s">
        <v>322</v>
      </c>
      <c r="I1393" s="49" t="s">
        <v>323</v>
      </c>
      <c r="J1393" s="47">
        <v>15855</v>
      </c>
      <c r="K1393" s="47" t="s">
        <v>43</v>
      </c>
      <c r="L1393" s="47" t="s">
        <v>43</v>
      </c>
      <c r="M1393" s="47" t="s">
        <v>43</v>
      </c>
      <c r="N1393" s="47" t="s">
        <v>43</v>
      </c>
      <c r="O1393" s="47" t="s">
        <v>43</v>
      </c>
      <c r="P1393" s="47" t="s">
        <v>43</v>
      </c>
      <c r="Q1393" s="47" t="s">
        <v>43</v>
      </c>
      <c r="R1393" s="47" t="s">
        <v>43</v>
      </c>
      <c r="S1393" s="47" t="s">
        <v>43</v>
      </c>
      <c r="T1393" s="47" t="s">
        <v>324</v>
      </c>
      <c r="U1393" s="47" t="s">
        <v>41</v>
      </c>
      <c r="V1393" s="50" t="s">
        <v>46</v>
      </c>
      <c r="W1393" s="62"/>
    </row>
    <row r="1394" spans="1:23" x14ac:dyDescent="0.3">
      <c r="A1394" s="47">
        <v>15863</v>
      </c>
      <c r="B1394" s="47">
        <v>47</v>
      </c>
      <c r="C1394" s="47">
        <v>25400544</v>
      </c>
      <c r="D1394" s="47" t="s">
        <v>3068</v>
      </c>
      <c r="E1394" s="48" t="s">
        <v>3069</v>
      </c>
      <c r="F1394" s="49">
        <v>6</v>
      </c>
      <c r="G1394" s="49" t="s">
        <v>327</v>
      </c>
      <c r="H1394" s="49" t="s">
        <v>322</v>
      </c>
      <c r="I1394" s="49" t="s">
        <v>323</v>
      </c>
      <c r="J1394" s="47">
        <v>15863</v>
      </c>
      <c r="K1394" s="47" t="s">
        <v>43</v>
      </c>
      <c r="L1394" s="47" t="s">
        <v>43</v>
      </c>
      <c r="M1394" s="47" t="s">
        <v>43</v>
      </c>
      <c r="N1394" s="47" t="s">
        <v>43</v>
      </c>
      <c r="O1394" s="47" t="s">
        <v>43</v>
      </c>
      <c r="P1394" s="47" t="s">
        <v>43</v>
      </c>
      <c r="Q1394" s="47" t="s">
        <v>43</v>
      </c>
      <c r="R1394" s="47" t="s">
        <v>43</v>
      </c>
      <c r="S1394" s="47" t="s">
        <v>43</v>
      </c>
      <c r="T1394" s="47" t="s">
        <v>324</v>
      </c>
      <c r="U1394" s="47" t="s">
        <v>41</v>
      </c>
      <c r="V1394" s="50" t="s">
        <v>46</v>
      </c>
      <c r="W1394" s="62"/>
    </row>
    <row r="1395" spans="1:23" x14ac:dyDescent="0.3">
      <c r="A1395" s="47">
        <v>15864</v>
      </c>
      <c r="B1395" s="47">
        <v>116</v>
      </c>
      <c r="C1395" s="47">
        <v>29500005</v>
      </c>
      <c r="D1395" s="47" t="s">
        <v>3070</v>
      </c>
      <c r="E1395" s="48" t="s">
        <v>3071</v>
      </c>
      <c r="F1395" s="49">
        <v>6</v>
      </c>
      <c r="G1395" s="49" t="s">
        <v>327</v>
      </c>
      <c r="H1395" s="49" t="s">
        <v>322</v>
      </c>
      <c r="I1395" s="49" t="s">
        <v>323</v>
      </c>
      <c r="J1395" s="47">
        <v>15864</v>
      </c>
      <c r="K1395" s="47" t="s">
        <v>43</v>
      </c>
      <c r="L1395" s="47" t="s">
        <v>43</v>
      </c>
      <c r="M1395" s="47" t="s">
        <v>43</v>
      </c>
      <c r="N1395" s="47" t="s">
        <v>43</v>
      </c>
      <c r="O1395" s="47" t="s">
        <v>43</v>
      </c>
      <c r="P1395" s="47" t="s">
        <v>43</v>
      </c>
      <c r="Q1395" s="47" t="s">
        <v>43</v>
      </c>
      <c r="R1395" s="47" t="s">
        <v>43</v>
      </c>
      <c r="S1395" s="47" t="s">
        <v>43</v>
      </c>
      <c r="T1395" s="47" t="s">
        <v>324</v>
      </c>
      <c r="U1395" s="47" t="s">
        <v>41</v>
      </c>
      <c r="V1395" s="50" t="s">
        <v>46</v>
      </c>
      <c r="W1395" s="62"/>
    </row>
    <row r="1396" spans="1:23" x14ac:dyDescent="0.3">
      <c r="A1396" s="47">
        <v>15865</v>
      </c>
      <c r="B1396" s="47">
        <v>117</v>
      </c>
      <c r="C1396" s="47">
        <v>29500005</v>
      </c>
      <c r="D1396" s="47" t="s">
        <v>3072</v>
      </c>
      <c r="E1396" s="48" t="s">
        <v>3073</v>
      </c>
      <c r="F1396" s="49">
        <v>6</v>
      </c>
      <c r="G1396" s="49" t="s">
        <v>327</v>
      </c>
      <c r="H1396" s="49" t="s">
        <v>322</v>
      </c>
      <c r="I1396" s="49" t="s">
        <v>323</v>
      </c>
      <c r="J1396" s="47">
        <v>15865</v>
      </c>
      <c r="K1396" s="47" t="s">
        <v>43</v>
      </c>
      <c r="L1396" s="47" t="s">
        <v>43</v>
      </c>
      <c r="M1396" s="47" t="s">
        <v>43</v>
      </c>
      <c r="N1396" s="47" t="s">
        <v>43</v>
      </c>
      <c r="O1396" s="47" t="s">
        <v>43</v>
      </c>
      <c r="P1396" s="47" t="s">
        <v>43</v>
      </c>
      <c r="Q1396" s="47" t="s">
        <v>43</v>
      </c>
      <c r="R1396" s="47" t="s">
        <v>43</v>
      </c>
      <c r="S1396" s="47" t="s">
        <v>43</v>
      </c>
      <c r="T1396" s="47" t="s">
        <v>324</v>
      </c>
      <c r="U1396" s="47" t="s">
        <v>41</v>
      </c>
      <c r="V1396" s="50" t="s">
        <v>46</v>
      </c>
      <c r="W1396" s="62"/>
    </row>
    <row r="1397" spans="1:23" ht="33.6" x14ac:dyDescent="0.3">
      <c r="A1397" s="47">
        <v>15866</v>
      </c>
      <c r="B1397" s="47">
        <v>80</v>
      </c>
      <c r="C1397" s="47">
        <v>29100160</v>
      </c>
      <c r="D1397" s="47" t="s">
        <v>3074</v>
      </c>
      <c r="E1397" s="48" t="s">
        <v>3075</v>
      </c>
      <c r="F1397" s="49">
        <v>6</v>
      </c>
      <c r="G1397" s="49" t="s">
        <v>327</v>
      </c>
      <c r="H1397" s="49" t="s">
        <v>322</v>
      </c>
      <c r="I1397" s="49" t="s">
        <v>323</v>
      </c>
      <c r="J1397" s="47">
        <v>15866</v>
      </c>
      <c r="K1397" s="47" t="s">
        <v>43</v>
      </c>
      <c r="L1397" s="47" t="s">
        <v>43</v>
      </c>
      <c r="M1397" s="47" t="s">
        <v>43</v>
      </c>
      <c r="N1397" s="47" t="s">
        <v>43</v>
      </c>
      <c r="O1397" s="47" t="s">
        <v>43</v>
      </c>
      <c r="P1397" s="47" t="s">
        <v>43</v>
      </c>
      <c r="Q1397" s="47" t="s">
        <v>43</v>
      </c>
      <c r="R1397" s="47" t="s">
        <v>43</v>
      </c>
      <c r="S1397" s="47" t="s">
        <v>43</v>
      </c>
      <c r="T1397" s="47" t="s">
        <v>324</v>
      </c>
      <c r="U1397" s="47" t="s">
        <v>41</v>
      </c>
      <c r="V1397" s="50" t="s">
        <v>46</v>
      </c>
      <c r="W1397" s="62"/>
    </row>
    <row r="1398" spans="1:23" x14ac:dyDescent="0.3">
      <c r="A1398" s="47">
        <v>15867</v>
      </c>
      <c r="B1398" s="47">
        <v>81</v>
      </c>
      <c r="C1398" s="47">
        <v>29100160</v>
      </c>
      <c r="D1398" s="47" t="s">
        <v>3076</v>
      </c>
      <c r="E1398" s="48" t="s">
        <v>3077</v>
      </c>
      <c r="F1398" s="49">
        <v>6</v>
      </c>
      <c r="G1398" s="49" t="s">
        <v>327</v>
      </c>
      <c r="H1398" s="49" t="s">
        <v>322</v>
      </c>
      <c r="I1398" s="49" t="s">
        <v>323</v>
      </c>
      <c r="J1398" s="47">
        <v>15867</v>
      </c>
      <c r="K1398" s="47" t="s">
        <v>43</v>
      </c>
      <c r="L1398" s="47" t="s">
        <v>43</v>
      </c>
      <c r="M1398" s="47" t="s">
        <v>43</v>
      </c>
      <c r="N1398" s="47" t="s">
        <v>43</v>
      </c>
      <c r="O1398" s="47" t="s">
        <v>43</v>
      </c>
      <c r="P1398" s="47" t="s">
        <v>43</v>
      </c>
      <c r="Q1398" s="47" t="s">
        <v>43</v>
      </c>
      <c r="R1398" s="47" t="s">
        <v>43</v>
      </c>
      <c r="S1398" s="47" t="s">
        <v>43</v>
      </c>
      <c r="T1398" s="47" t="s">
        <v>324</v>
      </c>
      <c r="U1398" s="47" t="s">
        <v>41</v>
      </c>
      <c r="V1398" s="50" t="s">
        <v>46</v>
      </c>
      <c r="W1398" s="62"/>
    </row>
    <row r="1399" spans="1:23" x14ac:dyDescent="0.3">
      <c r="A1399" s="47">
        <v>15868</v>
      </c>
      <c r="B1399" s="47">
        <v>24</v>
      </c>
      <c r="C1399" s="47">
        <v>25400249</v>
      </c>
      <c r="D1399" s="47" t="s">
        <v>3078</v>
      </c>
      <c r="E1399" s="48" t="s">
        <v>3079</v>
      </c>
      <c r="F1399" s="49">
        <v>6</v>
      </c>
      <c r="G1399" s="49" t="s">
        <v>327</v>
      </c>
      <c r="H1399" s="49" t="s">
        <v>322</v>
      </c>
      <c r="I1399" s="49" t="s">
        <v>323</v>
      </c>
      <c r="J1399" s="47">
        <v>15868</v>
      </c>
      <c r="K1399" s="47" t="s">
        <v>43</v>
      </c>
      <c r="L1399" s="47" t="s">
        <v>43</v>
      </c>
      <c r="M1399" s="47" t="s">
        <v>43</v>
      </c>
      <c r="N1399" s="47" t="s">
        <v>43</v>
      </c>
      <c r="O1399" s="47" t="s">
        <v>43</v>
      </c>
      <c r="P1399" s="47" t="s">
        <v>43</v>
      </c>
      <c r="Q1399" s="47" t="s">
        <v>43</v>
      </c>
      <c r="R1399" s="47" t="s">
        <v>43</v>
      </c>
      <c r="S1399" s="47" t="s">
        <v>43</v>
      </c>
      <c r="T1399" s="47" t="s">
        <v>324</v>
      </c>
      <c r="U1399" s="47" t="s">
        <v>41</v>
      </c>
      <c r="V1399" s="50" t="s">
        <v>46</v>
      </c>
      <c r="W1399" s="62"/>
    </row>
    <row r="1400" spans="1:23" x14ac:dyDescent="0.3">
      <c r="A1400" s="47">
        <v>15869</v>
      </c>
      <c r="B1400" s="47">
        <v>275</v>
      </c>
      <c r="C1400" s="47">
        <v>53100114</v>
      </c>
      <c r="D1400" s="47" t="s">
        <v>3080</v>
      </c>
      <c r="E1400" s="48" t="s">
        <v>3081</v>
      </c>
      <c r="F1400" s="49">
        <v>6</v>
      </c>
      <c r="G1400" s="49" t="s">
        <v>327</v>
      </c>
      <c r="H1400" s="49" t="s">
        <v>322</v>
      </c>
      <c r="I1400" s="49" t="s">
        <v>323</v>
      </c>
      <c r="J1400" s="47">
        <v>15869</v>
      </c>
      <c r="K1400" s="47" t="s">
        <v>43</v>
      </c>
      <c r="L1400" s="47" t="s">
        <v>43</v>
      </c>
      <c r="M1400" s="47" t="s">
        <v>43</v>
      </c>
      <c r="N1400" s="47" t="s">
        <v>43</v>
      </c>
      <c r="O1400" s="47" t="s">
        <v>43</v>
      </c>
      <c r="P1400" s="47" t="s">
        <v>43</v>
      </c>
      <c r="Q1400" s="47" t="s">
        <v>43</v>
      </c>
      <c r="R1400" s="47" t="s">
        <v>43</v>
      </c>
      <c r="S1400" s="47" t="s">
        <v>43</v>
      </c>
      <c r="T1400" s="47" t="s">
        <v>324</v>
      </c>
      <c r="U1400" s="47" t="s">
        <v>41</v>
      </c>
      <c r="V1400" s="50" t="s">
        <v>46</v>
      </c>
      <c r="W1400" s="62"/>
    </row>
    <row r="1401" spans="1:23" ht="33.6" x14ac:dyDescent="0.3">
      <c r="A1401" s="47">
        <v>15870</v>
      </c>
      <c r="B1401" s="47">
        <v>992</v>
      </c>
      <c r="C1401" s="47">
        <v>53200296</v>
      </c>
      <c r="D1401" s="47" t="s">
        <v>3082</v>
      </c>
      <c r="E1401" s="48" t="s">
        <v>3083</v>
      </c>
      <c r="F1401" s="49">
        <v>6</v>
      </c>
      <c r="G1401" s="49" t="s">
        <v>327</v>
      </c>
      <c r="H1401" s="49" t="s">
        <v>322</v>
      </c>
      <c r="I1401" s="49" t="s">
        <v>323</v>
      </c>
      <c r="J1401" s="47">
        <v>15870</v>
      </c>
      <c r="K1401" s="47" t="s">
        <v>43</v>
      </c>
      <c r="L1401" s="47" t="s">
        <v>43</v>
      </c>
      <c r="M1401" s="47" t="s">
        <v>43</v>
      </c>
      <c r="N1401" s="47" t="s">
        <v>43</v>
      </c>
      <c r="O1401" s="47" t="s">
        <v>43</v>
      </c>
      <c r="P1401" s="47" t="s">
        <v>43</v>
      </c>
      <c r="Q1401" s="47" t="s">
        <v>43</v>
      </c>
      <c r="R1401" s="47" t="s">
        <v>43</v>
      </c>
      <c r="S1401" s="47" t="s">
        <v>43</v>
      </c>
      <c r="T1401" s="47" t="s">
        <v>324</v>
      </c>
      <c r="U1401" s="47" t="s">
        <v>41</v>
      </c>
      <c r="V1401" s="50" t="s">
        <v>46</v>
      </c>
      <c r="W1401" s="62"/>
    </row>
    <row r="1402" spans="1:23" x14ac:dyDescent="0.3">
      <c r="A1402" s="47">
        <v>15871</v>
      </c>
      <c r="B1402" s="47">
        <v>25</v>
      </c>
      <c r="C1402" s="47">
        <v>25400249</v>
      </c>
      <c r="D1402" s="47" t="s">
        <v>3084</v>
      </c>
      <c r="E1402" s="48" t="s">
        <v>3085</v>
      </c>
      <c r="F1402" s="49">
        <v>6</v>
      </c>
      <c r="G1402" s="49" t="s">
        <v>327</v>
      </c>
      <c r="H1402" s="49" t="s">
        <v>322</v>
      </c>
      <c r="I1402" s="49" t="s">
        <v>323</v>
      </c>
      <c r="J1402" s="47">
        <v>15871</v>
      </c>
      <c r="K1402" s="47" t="s">
        <v>43</v>
      </c>
      <c r="L1402" s="47" t="s">
        <v>43</v>
      </c>
      <c r="M1402" s="47" t="s">
        <v>43</v>
      </c>
      <c r="N1402" s="47" t="s">
        <v>43</v>
      </c>
      <c r="O1402" s="47" t="s">
        <v>43</v>
      </c>
      <c r="P1402" s="47" t="s">
        <v>43</v>
      </c>
      <c r="Q1402" s="47" t="s">
        <v>43</v>
      </c>
      <c r="R1402" s="47" t="s">
        <v>43</v>
      </c>
      <c r="S1402" s="47" t="s">
        <v>43</v>
      </c>
      <c r="T1402" s="47" t="s">
        <v>324</v>
      </c>
      <c r="U1402" s="47" t="s">
        <v>41</v>
      </c>
      <c r="V1402" s="50" t="s">
        <v>46</v>
      </c>
      <c r="W1402" s="62"/>
    </row>
    <row r="1403" spans="1:23" x14ac:dyDescent="0.3">
      <c r="A1403" s="47">
        <v>15872</v>
      </c>
      <c r="B1403" s="47">
        <v>736</v>
      </c>
      <c r="C1403" s="47">
        <v>53200056</v>
      </c>
      <c r="D1403" s="47" t="s">
        <v>3086</v>
      </c>
      <c r="E1403" s="48" t="s">
        <v>3087</v>
      </c>
      <c r="F1403" s="49">
        <v>28</v>
      </c>
      <c r="G1403" s="49" t="s">
        <v>327</v>
      </c>
      <c r="H1403" s="49" t="s">
        <v>322</v>
      </c>
      <c r="I1403" s="49" t="s">
        <v>323</v>
      </c>
      <c r="J1403" s="47">
        <v>15872</v>
      </c>
      <c r="K1403" s="47" t="s">
        <v>43</v>
      </c>
      <c r="L1403" s="47" t="s">
        <v>43</v>
      </c>
      <c r="M1403" s="47" t="s">
        <v>43</v>
      </c>
      <c r="N1403" s="47" t="s">
        <v>43</v>
      </c>
      <c r="O1403" s="47" t="s">
        <v>43</v>
      </c>
      <c r="P1403" s="47" t="s">
        <v>43</v>
      </c>
      <c r="Q1403" s="47" t="s">
        <v>43</v>
      </c>
      <c r="R1403" s="47" t="s">
        <v>43</v>
      </c>
      <c r="S1403" s="47" t="s">
        <v>43</v>
      </c>
      <c r="T1403" s="47" t="s">
        <v>324</v>
      </c>
      <c r="U1403" s="47" t="s">
        <v>41</v>
      </c>
      <c r="V1403" s="50" t="s">
        <v>46</v>
      </c>
      <c r="W1403" s="62"/>
    </row>
    <row r="1404" spans="1:23" x14ac:dyDescent="0.3">
      <c r="A1404" s="47">
        <v>15874</v>
      </c>
      <c r="B1404" s="47">
        <v>1681</v>
      </c>
      <c r="C1404" s="47">
        <v>53200438</v>
      </c>
      <c r="D1404" s="47" t="s">
        <v>3088</v>
      </c>
      <c r="E1404" s="48" t="s">
        <v>3089</v>
      </c>
      <c r="F1404" s="49">
        <v>6</v>
      </c>
      <c r="G1404" s="49" t="s">
        <v>327</v>
      </c>
      <c r="H1404" s="49" t="s">
        <v>322</v>
      </c>
      <c r="I1404" s="49" t="s">
        <v>323</v>
      </c>
      <c r="J1404" s="47">
        <v>15874</v>
      </c>
      <c r="K1404" s="47" t="s">
        <v>43</v>
      </c>
      <c r="L1404" s="47" t="s">
        <v>43</v>
      </c>
      <c r="M1404" s="47" t="s">
        <v>43</v>
      </c>
      <c r="N1404" s="47" t="s">
        <v>43</v>
      </c>
      <c r="O1404" s="47" t="s">
        <v>43</v>
      </c>
      <c r="P1404" s="47" t="s">
        <v>43</v>
      </c>
      <c r="Q1404" s="47" t="s">
        <v>43</v>
      </c>
      <c r="R1404" s="47" t="s">
        <v>43</v>
      </c>
      <c r="S1404" s="47" t="s">
        <v>43</v>
      </c>
      <c r="T1404" s="47" t="s">
        <v>324</v>
      </c>
      <c r="U1404" s="47" t="s">
        <v>41</v>
      </c>
      <c r="V1404" s="50" t="s">
        <v>46</v>
      </c>
      <c r="W1404" s="62"/>
    </row>
    <row r="1405" spans="1:23" x14ac:dyDescent="0.3">
      <c r="A1405" s="47">
        <v>15875</v>
      </c>
      <c r="B1405" s="47">
        <v>1682</v>
      </c>
      <c r="C1405" s="47">
        <v>53200438</v>
      </c>
      <c r="D1405" s="47" t="s">
        <v>3090</v>
      </c>
      <c r="E1405" s="48" t="s">
        <v>3091</v>
      </c>
      <c r="F1405" s="49">
        <v>6</v>
      </c>
      <c r="G1405" s="49" t="s">
        <v>327</v>
      </c>
      <c r="H1405" s="49" t="s">
        <v>322</v>
      </c>
      <c r="I1405" s="49" t="s">
        <v>323</v>
      </c>
      <c r="J1405" s="47">
        <v>15875</v>
      </c>
      <c r="K1405" s="47" t="s">
        <v>43</v>
      </c>
      <c r="L1405" s="47" t="s">
        <v>43</v>
      </c>
      <c r="M1405" s="47" t="s">
        <v>43</v>
      </c>
      <c r="N1405" s="47" t="s">
        <v>43</v>
      </c>
      <c r="O1405" s="47" t="s">
        <v>43</v>
      </c>
      <c r="P1405" s="47" t="s">
        <v>43</v>
      </c>
      <c r="Q1405" s="47" t="s">
        <v>43</v>
      </c>
      <c r="R1405" s="47" t="s">
        <v>43</v>
      </c>
      <c r="S1405" s="47" t="s">
        <v>43</v>
      </c>
      <c r="T1405" s="47" t="s">
        <v>324</v>
      </c>
      <c r="U1405" s="47" t="s">
        <v>41</v>
      </c>
      <c r="V1405" s="50" t="s">
        <v>46</v>
      </c>
      <c r="W1405" s="62"/>
    </row>
    <row r="1406" spans="1:23" x14ac:dyDescent="0.3">
      <c r="A1406" s="47">
        <v>15876</v>
      </c>
      <c r="B1406" s="47">
        <v>1683</v>
      </c>
      <c r="C1406" s="47">
        <v>53200438</v>
      </c>
      <c r="D1406" s="47" t="s">
        <v>3092</v>
      </c>
      <c r="E1406" s="48" t="s">
        <v>3093</v>
      </c>
      <c r="F1406" s="49">
        <v>6</v>
      </c>
      <c r="G1406" s="49" t="s">
        <v>327</v>
      </c>
      <c r="H1406" s="49" t="s">
        <v>322</v>
      </c>
      <c r="I1406" s="49" t="s">
        <v>323</v>
      </c>
      <c r="J1406" s="47">
        <v>15876</v>
      </c>
      <c r="K1406" s="47" t="s">
        <v>43</v>
      </c>
      <c r="L1406" s="47" t="s">
        <v>43</v>
      </c>
      <c r="M1406" s="47" t="s">
        <v>43</v>
      </c>
      <c r="N1406" s="47" t="s">
        <v>43</v>
      </c>
      <c r="O1406" s="47" t="s">
        <v>43</v>
      </c>
      <c r="P1406" s="47" t="s">
        <v>43</v>
      </c>
      <c r="Q1406" s="47" t="s">
        <v>43</v>
      </c>
      <c r="R1406" s="47" t="s">
        <v>43</v>
      </c>
      <c r="S1406" s="47" t="s">
        <v>43</v>
      </c>
      <c r="T1406" s="47" t="s">
        <v>324</v>
      </c>
      <c r="U1406" s="47" t="s">
        <v>41</v>
      </c>
      <c r="V1406" s="50" t="s">
        <v>46</v>
      </c>
      <c r="W1406" s="62"/>
    </row>
    <row r="1407" spans="1:23" x14ac:dyDescent="0.3">
      <c r="A1407" s="47">
        <v>15877</v>
      </c>
      <c r="B1407" s="47">
        <v>118</v>
      </c>
      <c r="C1407" s="47">
        <v>29500005</v>
      </c>
      <c r="D1407" s="47" t="s">
        <v>3094</v>
      </c>
      <c r="E1407" s="48" t="s">
        <v>3095</v>
      </c>
      <c r="F1407" s="49">
        <v>12</v>
      </c>
      <c r="G1407" s="49" t="s">
        <v>327</v>
      </c>
      <c r="H1407" s="49" t="s">
        <v>322</v>
      </c>
      <c r="I1407" s="49" t="s">
        <v>323</v>
      </c>
      <c r="J1407" s="47">
        <v>15877</v>
      </c>
      <c r="K1407" s="47" t="s">
        <v>43</v>
      </c>
      <c r="L1407" s="47" t="s">
        <v>43</v>
      </c>
      <c r="M1407" s="47" t="s">
        <v>43</v>
      </c>
      <c r="N1407" s="47" t="s">
        <v>43</v>
      </c>
      <c r="O1407" s="47" t="s">
        <v>43</v>
      </c>
      <c r="P1407" s="47" t="s">
        <v>43</v>
      </c>
      <c r="Q1407" s="47" t="s">
        <v>43</v>
      </c>
      <c r="R1407" s="47" t="s">
        <v>43</v>
      </c>
      <c r="S1407" s="47" t="s">
        <v>43</v>
      </c>
      <c r="T1407" s="47" t="s">
        <v>324</v>
      </c>
      <c r="U1407" s="47" t="s">
        <v>41</v>
      </c>
      <c r="V1407" s="50" t="s">
        <v>46</v>
      </c>
      <c r="W1407" s="62"/>
    </row>
    <row r="1408" spans="1:23" x14ac:dyDescent="0.3">
      <c r="A1408" s="47">
        <v>15878</v>
      </c>
      <c r="B1408" s="47">
        <v>119</v>
      </c>
      <c r="C1408" s="47">
        <v>29500005</v>
      </c>
      <c r="D1408" s="47" t="s">
        <v>3096</v>
      </c>
      <c r="E1408" s="48" t="s">
        <v>3097</v>
      </c>
      <c r="F1408" s="49">
        <v>12</v>
      </c>
      <c r="G1408" s="49" t="s">
        <v>327</v>
      </c>
      <c r="H1408" s="49" t="s">
        <v>322</v>
      </c>
      <c r="I1408" s="49" t="s">
        <v>323</v>
      </c>
      <c r="J1408" s="47">
        <v>15878</v>
      </c>
      <c r="K1408" s="47" t="s">
        <v>43</v>
      </c>
      <c r="L1408" s="47" t="s">
        <v>43</v>
      </c>
      <c r="M1408" s="47" t="s">
        <v>43</v>
      </c>
      <c r="N1408" s="47" t="s">
        <v>43</v>
      </c>
      <c r="O1408" s="47" t="s">
        <v>43</v>
      </c>
      <c r="P1408" s="47" t="s">
        <v>43</v>
      </c>
      <c r="Q1408" s="47" t="s">
        <v>43</v>
      </c>
      <c r="R1408" s="47" t="s">
        <v>43</v>
      </c>
      <c r="S1408" s="47" t="s">
        <v>43</v>
      </c>
      <c r="T1408" s="47" t="s">
        <v>324</v>
      </c>
      <c r="U1408" s="47" t="s">
        <v>41</v>
      </c>
      <c r="V1408" s="50" t="s">
        <v>46</v>
      </c>
      <c r="W1408" s="62"/>
    </row>
    <row r="1409" spans="1:23" ht="33.6" x14ac:dyDescent="0.3">
      <c r="A1409" s="47">
        <v>15879</v>
      </c>
      <c r="B1409" s="47">
        <v>993</v>
      </c>
      <c r="C1409" s="47">
        <v>53200296</v>
      </c>
      <c r="D1409" s="47" t="s">
        <v>3098</v>
      </c>
      <c r="E1409" s="48" t="s">
        <v>3099</v>
      </c>
      <c r="F1409" s="49">
        <v>6</v>
      </c>
      <c r="G1409" s="49" t="s">
        <v>327</v>
      </c>
      <c r="H1409" s="49" t="s">
        <v>322</v>
      </c>
      <c r="I1409" s="49" t="s">
        <v>323</v>
      </c>
      <c r="J1409" s="47">
        <v>15879</v>
      </c>
      <c r="K1409" s="47" t="s">
        <v>43</v>
      </c>
      <c r="L1409" s="47" t="s">
        <v>43</v>
      </c>
      <c r="M1409" s="47" t="s">
        <v>43</v>
      </c>
      <c r="N1409" s="47" t="s">
        <v>43</v>
      </c>
      <c r="O1409" s="47" t="s">
        <v>43</v>
      </c>
      <c r="P1409" s="47" t="s">
        <v>43</v>
      </c>
      <c r="Q1409" s="47" t="s">
        <v>43</v>
      </c>
      <c r="R1409" s="47" t="s">
        <v>43</v>
      </c>
      <c r="S1409" s="47" t="s">
        <v>43</v>
      </c>
      <c r="T1409" s="47" t="s">
        <v>324</v>
      </c>
      <c r="U1409" s="47" t="s">
        <v>41</v>
      </c>
      <c r="V1409" s="50" t="s">
        <v>46</v>
      </c>
      <c r="W1409" s="62"/>
    </row>
    <row r="1410" spans="1:23" x14ac:dyDescent="0.3">
      <c r="A1410" s="47">
        <v>15880</v>
      </c>
      <c r="B1410" s="47">
        <v>276</v>
      </c>
      <c r="C1410" s="47">
        <v>53100114</v>
      </c>
      <c r="D1410" s="47" t="s">
        <v>3100</v>
      </c>
      <c r="E1410" s="48" t="s">
        <v>3101</v>
      </c>
      <c r="F1410" s="49">
        <v>6</v>
      </c>
      <c r="G1410" s="49" t="s">
        <v>327</v>
      </c>
      <c r="H1410" s="49" t="s">
        <v>322</v>
      </c>
      <c r="I1410" s="49" t="s">
        <v>323</v>
      </c>
      <c r="J1410" s="47">
        <v>15880</v>
      </c>
      <c r="K1410" s="47" t="s">
        <v>43</v>
      </c>
      <c r="L1410" s="47" t="s">
        <v>43</v>
      </c>
      <c r="M1410" s="47" t="s">
        <v>43</v>
      </c>
      <c r="N1410" s="47" t="s">
        <v>43</v>
      </c>
      <c r="O1410" s="47" t="s">
        <v>43</v>
      </c>
      <c r="P1410" s="47" t="s">
        <v>43</v>
      </c>
      <c r="Q1410" s="47" t="s">
        <v>43</v>
      </c>
      <c r="R1410" s="47" t="s">
        <v>43</v>
      </c>
      <c r="S1410" s="47" t="s">
        <v>43</v>
      </c>
      <c r="T1410" s="47" t="s">
        <v>324</v>
      </c>
      <c r="U1410" s="47" t="s">
        <v>41</v>
      </c>
      <c r="V1410" s="50" t="s">
        <v>46</v>
      </c>
      <c r="W1410" s="62"/>
    </row>
    <row r="1411" spans="1:23" x14ac:dyDescent="0.3">
      <c r="A1411" s="47">
        <v>15881</v>
      </c>
      <c r="B1411" s="47">
        <v>277</v>
      </c>
      <c r="C1411" s="47">
        <v>53100114</v>
      </c>
      <c r="D1411" s="47" t="s">
        <v>3102</v>
      </c>
      <c r="E1411" s="48" t="s">
        <v>3103</v>
      </c>
      <c r="F1411" s="49">
        <v>6</v>
      </c>
      <c r="G1411" s="49" t="s">
        <v>327</v>
      </c>
      <c r="H1411" s="49" t="s">
        <v>322</v>
      </c>
      <c r="I1411" s="49" t="s">
        <v>323</v>
      </c>
      <c r="J1411" s="47">
        <v>15881</v>
      </c>
      <c r="K1411" s="47" t="s">
        <v>43</v>
      </c>
      <c r="L1411" s="47" t="s">
        <v>43</v>
      </c>
      <c r="M1411" s="47" t="s">
        <v>43</v>
      </c>
      <c r="N1411" s="47" t="s">
        <v>43</v>
      </c>
      <c r="O1411" s="47" t="s">
        <v>43</v>
      </c>
      <c r="P1411" s="47" t="s">
        <v>43</v>
      </c>
      <c r="Q1411" s="47" t="s">
        <v>43</v>
      </c>
      <c r="R1411" s="47" t="s">
        <v>43</v>
      </c>
      <c r="S1411" s="47" t="s">
        <v>43</v>
      </c>
      <c r="T1411" s="47" t="s">
        <v>324</v>
      </c>
      <c r="U1411" s="47" t="s">
        <v>41</v>
      </c>
      <c r="V1411" s="50" t="s">
        <v>46</v>
      </c>
      <c r="W1411" s="62"/>
    </row>
    <row r="1412" spans="1:23" x14ac:dyDescent="0.3">
      <c r="A1412" s="47">
        <v>15882</v>
      </c>
      <c r="B1412" s="47">
        <v>26</v>
      </c>
      <c r="C1412" s="47">
        <v>25400249</v>
      </c>
      <c r="D1412" s="47" t="s">
        <v>3104</v>
      </c>
      <c r="E1412" s="48" t="s">
        <v>3105</v>
      </c>
      <c r="F1412" s="49">
        <v>12</v>
      </c>
      <c r="G1412" s="49" t="s">
        <v>327</v>
      </c>
      <c r="H1412" s="49" t="s">
        <v>322</v>
      </c>
      <c r="I1412" s="49" t="s">
        <v>323</v>
      </c>
      <c r="J1412" s="47">
        <v>15882</v>
      </c>
      <c r="K1412" s="47" t="s">
        <v>43</v>
      </c>
      <c r="L1412" s="47" t="s">
        <v>43</v>
      </c>
      <c r="M1412" s="47" t="s">
        <v>43</v>
      </c>
      <c r="N1412" s="47" t="s">
        <v>43</v>
      </c>
      <c r="O1412" s="47" t="s">
        <v>43</v>
      </c>
      <c r="P1412" s="47" t="s">
        <v>43</v>
      </c>
      <c r="Q1412" s="47" t="s">
        <v>43</v>
      </c>
      <c r="R1412" s="47" t="s">
        <v>43</v>
      </c>
      <c r="S1412" s="47" t="s">
        <v>43</v>
      </c>
      <c r="T1412" s="47" t="s">
        <v>324</v>
      </c>
      <c r="U1412" s="47" t="s">
        <v>41</v>
      </c>
      <c r="V1412" s="50" t="s">
        <v>46</v>
      </c>
      <c r="W1412" s="62"/>
    </row>
    <row r="1413" spans="1:23" x14ac:dyDescent="0.3">
      <c r="A1413" s="47">
        <v>15883</v>
      </c>
      <c r="B1413" s="47">
        <v>27</v>
      </c>
      <c r="C1413" s="47">
        <v>25400249</v>
      </c>
      <c r="D1413" s="47" t="s">
        <v>3106</v>
      </c>
      <c r="E1413" s="48" t="s">
        <v>3107</v>
      </c>
      <c r="F1413" s="49">
        <v>12</v>
      </c>
      <c r="G1413" s="49" t="s">
        <v>327</v>
      </c>
      <c r="H1413" s="49" t="s">
        <v>322</v>
      </c>
      <c r="I1413" s="49" t="s">
        <v>323</v>
      </c>
      <c r="J1413" s="47">
        <v>15883</v>
      </c>
      <c r="K1413" s="47" t="s">
        <v>43</v>
      </c>
      <c r="L1413" s="47" t="s">
        <v>43</v>
      </c>
      <c r="M1413" s="47" t="s">
        <v>43</v>
      </c>
      <c r="N1413" s="47" t="s">
        <v>43</v>
      </c>
      <c r="O1413" s="47" t="s">
        <v>43</v>
      </c>
      <c r="P1413" s="47" t="s">
        <v>43</v>
      </c>
      <c r="Q1413" s="47" t="s">
        <v>43</v>
      </c>
      <c r="R1413" s="47" t="s">
        <v>43</v>
      </c>
      <c r="S1413" s="47" t="s">
        <v>43</v>
      </c>
      <c r="T1413" s="47" t="s">
        <v>324</v>
      </c>
      <c r="U1413" s="47" t="s">
        <v>41</v>
      </c>
      <c r="V1413" s="50" t="s">
        <v>46</v>
      </c>
      <c r="W1413" s="62"/>
    </row>
    <row r="1414" spans="1:23" x14ac:dyDescent="0.3">
      <c r="A1414" s="47">
        <v>15884</v>
      </c>
      <c r="B1414" s="47">
        <v>52</v>
      </c>
      <c r="C1414" s="47">
        <v>25400597</v>
      </c>
      <c r="D1414" s="47" t="s">
        <v>3108</v>
      </c>
      <c r="E1414" s="48" t="s">
        <v>3109</v>
      </c>
      <c r="F1414" s="49">
        <v>6</v>
      </c>
      <c r="G1414" s="49" t="s">
        <v>327</v>
      </c>
      <c r="H1414" s="49" t="s">
        <v>322</v>
      </c>
      <c r="I1414" s="49" t="s">
        <v>323</v>
      </c>
      <c r="J1414" s="47">
        <v>15884</v>
      </c>
      <c r="K1414" s="47" t="s">
        <v>43</v>
      </c>
      <c r="L1414" s="47" t="s">
        <v>43</v>
      </c>
      <c r="M1414" s="47" t="s">
        <v>43</v>
      </c>
      <c r="N1414" s="47" t="s">
        <v>43</v>
      </c>
      <c r="O1414" s="47" t="s">
        <v>43</v>
      </c>
      <c r="P1414" s="47" t="s">
        <v>43</v>
      </c>
      <c r="Q1414" s="47" t="s">
        <v>43</v>
      </c>
      <c r="R1414" s="47" t="s">
        <v>43</v>
      </c>
      <c r="S1414" s="47" t="s">
        <v>43</v>
      </c>
      <c r="T1414" s="47" t="s">
        <v>324</v>
      </c>
      <c r="U1414" s="47" t="s">
        <v>41</v>
      </c>
      <c r="V1414" s="50" t="s">
        <v>46</v>
      </c>
      <c r="W1414" s="62"/>
    </row>
    <row r="1415" spans="1:23" x14ac:dyDescent="0.3">
      <c r="A1415" s="47">
        <v>15885</v>
      </c>
      <c r="B1415" s="47">
        <v>28</v>
      </c>
      <c r="C1415" s="47">
        <v>25400249</v>
      </c>
      <c r="D1415" s="47" t="s">
        <v>3110</v>
      </c>
      <c r="E1415" s="48" t="s">
        <v>3111</v>
      </c>
      <c r="F1415" s="49">
        <v>6</v>
      </c>
      <c r="G1415" s="49" t="s">
        <v>327</v>
      </c>
      <c r="H1415" s="49" t="s">
        <v>322</v>
      </c>
      <c r="I1415" s="49" t="s">
        <v>323</v>
      </c>
      <c r="J1415" s="47">
        <v>15885</v>
      </c>
      <c r="K1415" s="47" t="s">
        <v>43</v>
      </c>
      <c r="L1415" s="47" t="s">
        <v>43</v>
      </c>
      <c r="M1415" s="47" t="s">
        <v>43</v>
      </c>
      <c r="N1415" s="47" t="s">
        <v>43</v>
      </c>
      <c r="O1415" s="47" t="s">
        <v>43</v>
      </c>
      <c r="P1415" s="47" t="s">
        <v>43</v>
      </c>
      <c r="Q1415" s="47" t="s">
        <v>43</v>
      </c>
      <c r="R1415" s="47" t="s">
        <v>43</v>
      </c>
      <c r="S1415" s="47" t="s">
        <v>43</v>
      </c>
      <c r="T1415" s="47" t="s">
        <v>324</v>
      </c>
      <c r="U1415" s="47" t="s">
        <v>41</v>
      </c>
      <c r="V1415" s="50" t="s">
        <v>46</v>
      </c>
      <c r="W1415" s="62"/>
    </row>
    <row r="1416" spans="1:23" x14ac:dyDescent="0.3">
      <c r="A1416" s="47">
        <v>15887</v>
      </c>
      <c r="B1416" s="47">
        <v>183</v>
      </c>
      <c r="C1416" s="47">
        <v>53100008</v>
      </c>
      <c r="D1416" s="47" t="s">
        <v>3112</v>
      </c>
      <c r="E1416" s="48" t="s">
        <v>3113</v>
      </c>
      <c r="F1416" s="49">
        <v>6</v>
      </c>
      <c r="G1416" s="49" t="s">
        <v>327</v>
      </c>
      <c r="H1416" s="49" t="s">
        <v>322</v>
      </c>
      <c r="I1416" s="49" t="s">
        <v>323</v>
      </c>
      <c r="J1416" s="47">
        <v>15887</v>
      </c>
      <c r="K1416" s="47" t="s">
        <v>43</v>
      </c>
      <c r="L1416" s="47" t="s">
        <v>43</v>
      </c>
      <c r="M1416" s="47" t="s">
        <v>43</v>
      </c>
      <c r="N1416" s="47" t="s">
        <v>43</v>
      </c>
      <c r="O1416" s="47" t="s">
        <v>43</v>
      </c>
      <c r="P1416" s="47" t="s">
        <v>43</v>
      </c>
      <c r="Q1416" s="47" t="s">
        <v>43</v>
      </c>
      <c r="R1416" s="47" t="s">
        <v>43</v>
      </c>
      <c r="S1416" s="47" t="s">
        <v>43</v>
      </c>
      <c r="T1416" s="47" t="s">
        <v>324</v>
      </c>
      <c r="U1416" s="47" t="s">
        <v>41</v>
      </c>
      <c r="V1416" s="50" t="s">
        <v>46</v>
      </c>
      <c r="W1416" s="62"/>
    </row>
    <row r="1417" spans="1:23" x14ac:dyDescent="0.3">
      <c r="A1417" s="47">
        <v>15889</v>
      </c>
      <c r="B1417" s="47">
        <v>29</v>
      </c>
      <c r="C1417" s="47">
        <v>25400249</v>
      </c>
      <c r="D1417" s="47" t="s">
        <v>3114</v>
      </c>
      <c r="E1417" s="48" t="s">
        <v>3115</v>
      </c>
      <c r="F1417" s="49">
        <v>6</v>
      </c>
      <c r="G1417" s="49" t="s">
        <v>327</v>
      </c>
      <c r="H1417" s="49" t="s">
        <v>322</v>
      </c>
      <c r="I1417" s="49" t="s">
        <v>323</v>
      </c>
      <c r="J1417" s="47">
        <v>15889</v>
      </c>
      <c r="K1417" s="47" t="s">
        <v>43</v>
      </c>
      <c r="L1417" s="47" t="s">
        <v>43</v>
      </c>
      <c r="M1417" s="47" t="s">
        <v>43</v>
      </c>
      <c r="N1417" s="47" t="s">
        <v>43</v>
      </c>
      <c r="O1417" s="47" t="s">
        <v>43</v>
      </c>
      <c r="P1417" s="47" t="s">
        <v>43</v>
      </c>
      <c r="Q1417" s="47" t="s">
        <v>43</v>
      </c>
      <c r="R1417" s="47" t="s">
        <v>43</v>
      </c>
      <c r="S1417" s="47" t="s">
        <v>43</v>
      </c>
      <c r="T1417" s="47" t="s">
        <v>324</v>
      </c>
      <c r="U1417" s="47" t="s">
        <v>41</v>
      </c>
      <c r="V1417" s="50" t="s">
        <v>46</v>
      </c>
      <c r="W1417" s="62"/>
    </row>
    <row r="1418" spans="1:23" x14ac:dyDescent="0.3">
      <c r="A1418" s="47">
        <v>15890</v>
      </c>
      <c r="B1418" s="47">
        <v>30</v>
      </c>
      <c r="C1418" s="47">
        <v>25400249</v>
      </c>
      <c r="D1418" s="47" t="s">
        <v>3116</v>
      </c>
      <c r="E1418" s="48" t="s">
        <v>3117</v>
      </c>
      <c r="F1418" s="49">
        <v>6</v>
      </c>
      <c r="G1418" s="49" t="s">
        <v>327</v>
      </c>
      <c r="H1418" s="49" t="s">
        <v>322</v>
      </c>
      <c r="I1418" s="49" t="s">
        <v>323</v>
      </c>
      <c r="J1418" s="47">
        <v>15890</v>
      </c>
      <c r="K1418" s="47" t="s">
        <v>43</v>
      </c>
      <c r="L1418" s="47" t="s">
        <v>43</v>
      </c>
      <c r="M1418" s="47" t="s">
        <v>43</v>
      </c>
      <c r="N1418" s="47" t="s">
        <v>43</v>
      </c>
      <c r="O1418" s="47" t="s">
        <v>43</v>
      </c>
      <c r="P1418" s="47" t="s">
        <v>43</v>
      </c>
      <c r="Q1418" s="47" t="s">
        <v>43</v>
      </c>
      <c r="R1418" s="47" t="s">
        <v>43</v>
      </c>
      <c r="S1418" s="47" t="s">
        <v>43</v>
      </c>
      <c r="T1418" s="47" t="s">
        <v>324</v>
      </c>
      <c r="U1418" s="47" t="s">
        <v>41</v>
      </c>
      <c r="V1418" s="50" t="s">
        <v>46</v>
      </c>
      <c r="W1418" s="62"/>
    </row>
    <row r="1419" spans="1:23" x14ac:dyDescent="0.3">
      <c r="A1419" s="47">
        <v>15891</v>
      </c>
      <c r="B1419" s="47">
        <v>31</v>
      </c>
      <c r="C1419" s="47">
        <v>25400249</v>
      </c>
      <c r="D1419" s="47" t="s">
        <v>3118</v>
      </c>
      <c r="E1419" s="48" t="s">
        <v>3119</v>
      </c>
      <c r="F1419" s="49">
        <v>6</v>
      </c>
      <c r="G1419" s="49" t="s">
        <v>327</v>
      </c>
      <c r="H1419" s="49" t="s">
        <v>322</v>
      </c>
      <c r="I1419" s="49" t="s">
        <v>323</v>
      </c>
      <c r="J1419" s="47">
        <v>15891</v>
      </c>
      <c r="K1419" s="47" t="s">
        <v>43</v>
      </c>
      <c r="L1419" s="47" t="s">
        <v>43</v>
      </c>
      <c r="M1419" s="47" t="s">
        <v>43</v>
      </c>
      <c r="N1419" s="47" t="s">
        <v>43</v>
      </c>
      <c r="O1419" s="47" t="s">
        <v>43</v>
      </c>
      <c r="P1419" s="47" t="s">
        <v>43</v>
      </c>
      <c r="Q1419" s="47" t="s">
        <v>43</v>
      </c>
      <c r="R1419" s="47" t="s">
        <v>43</v>
      </c>
      <c r="S1419" s="47" t="s">
        <v>43</v>
      </c>
      <c r="T1419" s="47" t="s">
        <v>324</v>
      </c>
      <c r="U1419" s="47" t="s">
        <v>41</v>
      </c>
      <c r="V1419" s="50" t="s">
        <v>46</v>
      </c>
      <c r="W1419" s="62"/>
    </row>
    <row r="1420" spans="1:23" x14ac:dyDescent="0.3">
      <c r="A1420" s="47">
        <v>15892</v>
      </c>
      <c r="B1420" s="47">
        <v>32</v>
      </c>
      <c r="C1420" s="47">
        <v>25400249</v>
      </c>
      <c r="D1420" s="47" t="s">
        <v>3120</v>
      </c>
      <c r="E1420" s="48" t="s">
        <v>3121</v>
      </c>
      <c r="F1420" s="49">
        <v>6</v>
      </c>
      <c r="G1420" s="49" t="s">
        <v>327</v>
      </c>
      <c r="H1420" s="49" t="s">
        <v>322</v>
      </c>
      <c r="I1420" s="49" t="s">
        <v>323</v>
      </c>
      <c r="J1420" s="47">
        <v>15892</v>
      </c>
      <c r="K1420" s="47" t="s">
        <v>43</v>
      </c>
      <c r="L1420" s="47" t="s">
        <v>43</v>
      </c>
      <c r="M1420" s="47" t="s">
        <v>43</v>
      </c>
      <c r="N1420" s="47" t="s">
        <v>43</v>
      </c>
      <c r="O1420" s="47" t="s">
        <v>43</v>
      </c>
      <c r="P1420" s="47" t="s">
        <v>43</v>
      </c>
      <c r="Q1420" s="47" t="s">
        <v>43</v>
      </c>
      <c r="R1420" s="47" t="s">
        <v>43</v>
      </c>
      <c r="S1420" s="47" t="s">
        <v>43</v>
      </c>
      <c r="T1420" s="47" t="s">
        <v>324</v>
      </c>
      <c r="U1420" s="47" t="s">
        <v>41</v>
      </c>
      <c r="V1420" s="50" t="s">
        <v>46</v>
      </c>
      <c r="W1420" s="62"/>
    </row>
    <row r="1421" spans="1:23" x14ac:dyDescent="0.3">
      <c r="A1421" s="47">
        <v>15895</v>
      </c>
      <c r="B1421" s="47">
        <v>74</v>
      </c>
      <c r="C1421" s="47">
        <v>29100017</v>
      </c>
      <c r="D1421" s="47" t="s">
        <v>3122</v>
      </c>
      <c r="E1421" s="48" t="s">
        <v>3123</v>
      </c>
      <c r="F1421" s="49">
        <v>6</v>
      </c>
      <c r="G1421" s="49" t="s">
        <v>327</v>
      </c>
      <c r="H1421" s="49" t="s">
        <v>322</v>
      </c>
      <c r="I1421" s="49" t="s">
        <v>323</v>
      </c>
      <c r="J1421" s="47">
        <v>15895</v>
      </c>
      <c r="K1421" s="47" t="s">
        <v>43</v>
      </c>
      <c r="L1421" s="47" t="s">
        <v>43</v>
      </c>
      <c r="M1421" s="47" t="s">
        <v>43</v>
      </c>
      <c r="N1421" s="47" t="s">
        <v>43</v>
      </c>
      <c r="O1421" s="47" t="s">
        <v>43</v>
      </c>
      <c r="P1421" s="47" t="s">
        <v>43</v>
      </c>
      <c r="Q1421" s="47" t="s">
        <v>43</v>
      </c>
      <c r="R1421" s="47" t="s">
        <v>43</v>
      </c>
      <c r="S1421" s="47" t="s">
        <v>43</v>
      </c>
      <c r="T1421" s="47" t="s">
        <v>324</v>
      </c>
      <c r="U1421" s="47" t="s">
        <v>41</v>
      </c>
      <c r="V1421" s="50" t="s">
        <v>46</v>
      </c>
      <c r="W1421" s="62"/>
    </row>
    <row r="1422" spans="1:23" ht="33.6" x14ac:dyDescent="0.3">
      <c r="A1422" s="47">
        <v>15896</v>
      </c>
      <c r="B1422" s="47">
        <v>1684</v>
      </c>
      <c r="C1422" s="47">
        <v>53200438</v>
      </c>
      <c r="D1422" s="47" t="s">
        <v>3124</v>
      </c>
      <c r="E1422" s="48" t="s">
        <v>3125</v>
      </c>
      <c r="F1422" s="49">
        <v>6</v>
      </c>
      <c r="G1422" s="49" t="s">
        <v>327</v>
      </c>
      <c r="H1422" s="49" t="s">
        <v>322</v>
      </c>
      <c r="I1422" s="49" t="s">
        <v>323</v>
      </c>
      <c r="J1422" s="47">
        <v>15896</v>
      </c>
      <c r="K1422" s="47" t="s">
        <v>43</v>
      </c>
      <c r="L1422" s="47" t="s">
        <v>43</v>
      </c>
      <c r="M1422" s="47" t="s">
        <v>43</v>
      </c>
      <c r="N1422" s="47" t="s">
        <v>43</v>
      </c>
      <c r="O1422" s="47" t="s">
        <v>43</v>
      </c>
      <c r="P1422" s="47" t="s">
        <v>43</v>
      </c>
      <c r="Q1422" s="47" t="s">
        <v>43</v>
      </c>
      <c r="R1422" s="47" t="s">
        <v>43</v>
      </c>
      <c r="S1422" s="47" t="s">
        <v>43</v>
      </c>
      <c r="T1422" s="47" t="s">
        <v>324</v>
      </c>
      <c r="U1422" s="47" t="s">
        <v>41</v>
      </c>
      <c r="V1422" s="50" t="s">
        <v>46</v>
      </c>
      <c r="W1422" s="62"/>
    </row>
    <row r="1423" spans="1:23" x14ac:dyDescent="0.3">
      <c r="A1423" s="47">
        <v>15897</v>
      </c>
      <c r="B1423" s="47">
        <v>1685</v>
      </c>
      <c r="C1423" s="47">
        <v>53200438</v>
      </c>
      <c r="D1423" s="47" t="s">
        <v>3126</v>
      </c>
      <c r="E1423" s="48" t="s">
        <v>3127</v>
      </c>
      <c r="F1423" s="49">
        <v>6</v>
      </c>
      <c r="G1423" s="49" t="s">
        <v>327</v>
      </c>
      <c r="H1423" s="49" t="s">
        <v>322</v>
      </c>
      <c r="I1423" s="49" t="s">
        <v>323</v>
      </c>
      <c r="J1423" s="47">
        <v>15897</v>
      </c>
      <c r="K1423" s="47" t="s">
        <v>43</v>
      </c>
      <c r="L1423" s="47" t="s">
        <v>43</v>
      </c>
      <c r="M1423" s="47" t="s">
        <v>43</v>
      </c>
      <c r="N1423" s="47" t="s">
        <v>43</v>
      </c>
      <c r="O1423" s="47" t="s">
        <v>43</v>
      </c>
      <c r="P1423" s="47" t="s">
        <v>43</v>
      </c>
      <c r="Q1423" s="47" t="s">
        <v>43</v>
      </c>
      <c r="R1423" s="47" t="s">
        <v>43</v>
      </c>
      <c r="S1423" s="47" t="s">
        <v>43</v>
      </c>
      <c r="T1423" s="47" t="s">
        <v>324</v>
      </c>
      <c r="U1423" s="47" t="s">
        <v>41</v>
      </c>
      <c r="V1423" s="50" t="s">
        <v>46</v>
      </c>
      <c r="W1423" s="62"/>
    </row>
    <row r="1424" spans="1:23" x14ac:dyDescent="0.3">
      <c r="A1424" s="47">
        <v>15900</v>
      </c>
      <c r="B1424" s="47">
        <v>986</v>
      </c>
      <c r="C1424" s="47">
        <v>53200275</v>
      </c>
      <c r="D1424" s="47" t="s">
        <v>3128</v>
      </c>
      <c r="E1424" s="48" t="s">
        <v>3129</v>
      </c>
      <c r="F1424" s="49">
        <v>6</v>
      </c>
      <c r="G1424" s="49" t="s">
        <v>327</v>
      </c>
      <c r="H1424" s="49" t="s">
        <v>322</v>
      </c>
      <c r="I1424" s="49" t="s">
        <v>323</v>
      </c>
      <c r="J1424" s="47">
        <v>15900</v>
      </c>
      <c r="K1424" s="47" t="s">
        <v>43</v>
      </c>
      <c r="L1424" s="47" t="s">
        <v>43</v>
      </c>
      <c r="M1424" s="47" t="s">
        <v>43</v>
      </c>
      <c r="N1424" s="47" t="s">
        <v>43</v>
      </c>
      <c r="O1424" s="47" t="s">
        <v>43</v>
      </c>
      <c r="P1424" s="47" t="s">
        <v>43</v>
      </c>
      <c r="Q1424" s="47" t="s">
        <v>43</v>
      </c>
      <c r="R1424" s="47" t="s">
        <v>43</v>
      </c>
      <c r="S1424" s="47" t="s">
        <v>43</v>
      </c>
      <c r="T1424" s="47" t="s">
        <v>324</v>
      </c>
      <c r="U1424" s="47" t="s">
        <v>41</v>
      </c>
      <c r="V1424" s="50" t="s">
        <v>46</v>
      </c>
      <c r="W1424" s="62"/>
    </row>
    <row r="1425" spans="1:23" x14ac:dyDescent="0.3">
      <c r="A1425" s="47">
        <v>15901</v>
      </c>
      <c r="B1425" s="47">
        <v>987</v>
      </c>
      <c r="C1425" s="47">
        <v>53200275</v>
      </c>
      <c r="D1425" s="47" t="s">
        <v>3130</v>
      </c>
      <c r="E1425" s="48" t="s">
        <v>3131</v>
      </c>
      <c r="F1425" s="49">
        <v>6</v>
      </c>
      <c r="G1425" s="49" t="s">
        <v>327</v>
      </c>
      <c r="H1425" s="49" t="s">
        <v>322</v>
      </c>
      <c r="I1425" s="49" t="s">
        <v>323</v>
      </c>
      <c r="J1425" s="47">
        <v>15901</v>
      </c>
      <c r="K1425" s="47" t="s">
        <v>43</v>
      </c>
      <c r="L1425" s="47" t="s">
        <v>43</v>
      </c>
      <c r="M1425" s="47" t="s">
        <v>43</v>
      </c>
      <c r="N1425" s="47" t="s">
        <v>43</v>
      </c>
      <c r="O1425" s="47" t="s">
        <v>43</v>
      </c>
      <c r="P1425" s="47" t="s">
        <v>43</v>
      </c>
      <c r="Q1425" s="47" t="s">
        <v>43</v>
      </c>
      <c r="R1425" s="47" t="s">
        <v>43</v>
      </c>
      <c r="S1425" s="47" t="s">
        <v>43</v>
      </c>
      <c r="T1425" s="47" t="s">
        <v>324</v>
      </c>
      <c r="U1425" s="47" t="s">
        <v>41</v>
      </c>
      <c r="V1425" s="50" t="s">
        <v>46</v>
      </c>
      <c r="W1425" s="62"/>
    </row>
    <row r="1426" spans="1:23" ht="33.6" x14ac:dyDescent="0.3">
      <c r="A1426" s="47">
        <v>15902</v>
      </c>
      <c r="B1426" s="47">
        <v>988</v>
      </c>
      <c r="C1426" s="47">
        <v>53200275</v>
      </c>
      <c r="D1426" s="47" t="s">
        <v>3132</v>
      </c>
      <c r="E1426" s="48" t="s">
        <v>3133</v>
      </c>
      <c r="F1426" s="49">
        <v>6</v>
      </c>
      <c r="G1426" s="49" t="s">
        <v>327</v>
      </c>
      <c r="H1426" s="49" t="s">
        <v>322</v>
      </c>
      <c r="I1426" s="49" t="s">
        <v>323</v>
      </c>
      <c r="J1426" s="47">
        <v>15902</v>
      </c>
      <c r="K1426" s="47" t="s">
        <v>43</v>
      </c>
      <c r="L1426" s="47" t="s">
        <v>43</v>
      </c>
      <c r="M1426" s="47" t="s">
        <v>43</v>
      </c>
      <c r="N1426" s="47" t="s">
        <v>43</v>
      </c>
      <c r="O1426" s="47" t="s">
        <v>43</v>
      </c>
      <c r="P1426" s="47" t="s">
        <v>43</v>
      </c>
      <c r="Q1426" s="47" t="s">
        <v>43</v>
      </c>
      <c r="R1426" s="47" t="s">
        <v>43</v>
      </c>
      <c r="S1426" s="47" t="s">
        <v>43</v>
      </c>
      <c r="T1426" s="47" t="s">
        <v>324</v>
      </c>
      <c r="U1426" s="47" t="s">
        <v>41</v>
      </c>
      <c r="V1426" s="50" t="s">
        <v>46</v>
      </c>
      <c r="W1426" s="62"/>
    </row>
    <row r="1427" spans="1:23" ht="33.6" x14ac:dyDescent="0.3">
      <c r="A1427" s="47">
        <v>15903</v>
      </c>
      <c r="B1427" s="47">
        <v>989</v>
      </c>
      <c r="C1427" s="47">
        <v>53200275</v>
      </c>
      <c r="D1427" s="47" t="s">
        <v>3134</v>
      </c>
      <c r="E1427" s="48" t="s">
        <v>3135</v>
      </c>
      <c r="F1427" s="49">
        <v>6</v>
      </c>
      <c r="G1427" s="49" t="s">
        <v>327</v>
      </c>
      <c r="H1427" s="49" t="s">
        <v>322</v>
      </c>
      <c r="I1427" s="49" t="s">
        <v>323</v>
      </c>
      <c r="J1427" s="47">
        <v>15903</v>
      </c>
      <c r="K1427" s="47" t="s">
        <v>43</v>
      </c>
      <c r="L1427" s="47" t="s">
        <v>43</v>
      </c>
      <c r="M1427" s="47" t="s">
        <v>43</v>
      </c>
      <c r="N1427" s="47" t="s">
        <v>43</v>
      </c>
      <c r="O1427" s="47" t="s">
        <v>43</v>
      </c>
      <c r="P1427" s="47" t="s">
        <v>43</v>
      </c>
      <c r="Q1427" s="47" t="s">
        <v>43</v>
      </c>
      <c r="R1427" s="47" t="s">
        <v>43</v>
      </c>
      <c r="S1427" s="47" t="s">
        <v>43</v>
      </c>
      <c r="T1427" s="47" t="s">
        <v>324</v>
      </c>
      <c r="U1427" s="47" t="s">
        <v>41</v>
      </c>
      <c r="V1427" s="50" t="s">
        <v>46</v>
      </c>
      <c r="W1427" s="62"/>
    </row>
    <row r="1428" spans="1:23" x14ac:dyDescent="0.3">
      <c r="A1428" s="47">
        <v>15904</v>
      </c>
      <c r="B1428" s="47">
        <v>990</v>
      </c>
      <c r="C1428" s="47">
        <v>53200275</v>
      </c>
      <c r="D1428" s="47" t="s">
        <v>3136</v>
      </c>
      <c r="E1428" s="48" t="s">
        <v>3137</v>
      </c>
      <c r="F1428" s="49">
        <v>6</v>
      </c>
      <c r="G1428" s="49" t="s">
        <v>327</v>
      </c>
      <c r="H1428" s="49" t="s">
        <v>322</v>
      </c>
      <c r="I1428" s="49" t="s">
        <v>323</v>
      </c>
      <c r="J1428" s="47">
        <v>15904</v>
      </c>
      <c r="K1428" s="47" t="s">
        <v>43</v>
      </c>
      <c r="L1428" s="47" t="s">
        <v>43</v>
      </c>
      <c r="M1428" s="47" t="s">
        <v>43</v>
      </c>
      <c r="N1428" s="47" t="s">
        <v>43</v>
      </c>
      <c r="O1428" s="47" t="s">
        <v>43</v>
      </c>
      <c r="P1428" s="47" t="s">
        <v>43</v>
      </c>
      <c r="Q1428" s="47" t="s">
        <v>43</v>
      </c>
      <c r="R1428" s="47" t="s">
        <v>43</v>
      </c>
      <c r="S1428" s="47" t="s">
        <v>43</v>
      </c>
      <c r="T1428" s="47" t="s">
        <v>324</v>
      </c>
      <c r="U1428" s="47" t="s">
        <v>41</v>
      </c>
      <c r="V1428" s="50" t="s">
        <v>46</v>
      </c>
      <c r="W1428" s="62"/>
    </row>
    <row r="1429" spans="1:23" x14ac:dyDescent="0.3">
      <c r="A1429" s="47">
        <v>15906</v>
      </c>
      <c r="B1429" s="47">
        <v>77</v>
      </c>
      <c r="C1429" s="47">
        <v>29100142</v>
      </c>
      <c r="D1429" s="47" t="s">
        <v>3138</v>
      </c>
      <c r="E1429" s="48" t="s">
        <v>3139</v>
      </c>
      <c r="F1429" s="49">
        <v>16</v>
      </c>
      <c r="G1429" s="49" t="s">
        <v>327</v>
      </c>
      <c r="H1429" s="49" t="s">
        <v>322</v>
      </c>
      <c r="I1429" s="49" t="s">
        <v>323</v>
      </c>
      <c r="J1429" s="47">
        <v>15906</v>
      </c>
      <c r="K1429" s="47" t="s">
        <v>43</v>
      </c>
      <c r="L1429" s="47" t="s">
        <v>43</v>
      </c>
      <c r="M1429" s="47" t="s">
        <v>43</v>
      </c>
      <c r="N1429" s="47" t="s">
        <v>43</v>
      </c>
      <c r="O1429" s="47" t="s">
        <v>43</v>
      </c>
      <c r="P1429" s="47" t="s">
        <v>43</v>
      </c>
      <c r="Q1429" s="47" t="s">
        <v>43</v>
      </c>
      <c r="R1429" s="47" t="s">
        <v>43</v>
      </c>
      <c r="S1429" s="47" t="s">
        <v>43</v>
      </c>
      <c r="T1429" s="47" t="s">
        <v>324</v>
      </c>
      <c r="U1429" s="47" t="s">
        <v>41</v>
      </c>
      <c r="V1429" s="50" t="s">
        <v>46</v>
      </c>
      <c r="W1429" s="62"/>
    </row>
    <row r="1430" spans="1:23" x14ac:dyDescent="0.3">
      <c r="A1430" s="47">
        <v>15994</v>
      </c>
      <c r="B1430" s="47">
        <v>120</v>
      </c>
      <c r="C1430" s="47">
        <v>29500005</v>
      </c>
      <c r="D1430" s="47" t="s">
        <v>3140</v>
      </c>
      <c r="E1430" s="48" t="s">
        <v>3141</v>
      </c>
      <c r="F1430" s="49">
        <v>24</v>
      </c>
      <c r="G1430" s="49" t="s">
        <v>327</v>
      </c>
      <c r="H1430" s="49" t="s">
        <v>322</v>
      </c>
      <c r="I1430" s="49" t="s">
        <v>323</v>
      </c>
      <c r="J1430" s="47">
        <v>15994</v>
      </c>
      <c r="K1430" s="47" t="s">
        <v>43</v>
      </c>
      <c r="L1430" s="47" t="s">
        <v>43</v>
      </c>
      <c r="M1430" s="47" t="s">
        <v>43</v>
      </c>
      <c r="N1430" s="47" t="s">
        <v>43</v>
      </c>
      <c r="O1430" s="47" t="s">
        <v>43</v>
      </c>
      <c r="P1430" s="47" t="s">
        <v>43</v>
      </c>
      <c r="Q1430" s="47" t="s">
        <v>43</v>
      </c>
      <c r="R1430" s="47" t="s">
        <v>43</v>
      </c>
      <c r="S1430" s="47" t="s">
        <v>43</v>
      </c>
      <c r="T1430" s="47" t="s">
        <v>324</v>
      </c>
      <c r="U1430" s="47" t="s">
        <v>41</v>
      </c>
      <c r="V1430" s="50" t="s">
        <v>46</v>
      </c>
      <c r="W1430" s="62"/>
    </row>
    <row r="1431" spans="1:23" x14ac:dyDescent="0.3">
      <c r="A1431" s="47">
        <v>16001</v>
      </c>
      <c r="B1431" s="47">
        <v>1182</v>
      </c>
      <c r="C1431" s="47">
        <v>53200376</v>
      </c>
      <c r="D1431" s="47" t="s">
        <v>3142</v>
      </c>
      <c r="E1431" s="48" t="s">
        <v>3143</v>
      </c>
      <c r="F1431" s="49">
        <v>3</v>
      </c>
      <c r="G1431" s="49" t="s">
        <v>327</v>
      </c>
      <c r="H1431" s="49" t="s">
        <v>322</v>
      </c>
      <c r="I1431" s="49" t="s">
        <v>323</v>
      </c>
      <c r="J1431" s="47">
        <v>16001</v>
      </c>
      <c r="K1431" s="47" t="s">
        <v>43</v>
      </c>
      <c r="L1431" s="47" t="s">
        <v>43</v>
      </c>
      <c r="M1431" s="47" t="s">
        <v>43</v>
      </c>
      <c r="N1431" s="47" t="s">
        <v>43</v>
      </c>
      <c r="O1431" s="47" t="s">
        <v>43</v>
      </c>
      <c r="P1431" s="47" t="s">
        <v>43</v>
      </c>
      <c r="Q1431" s="47" t="s">
        <v>43</v>
      </c>
      <c r="R1431" s="47" t="s">
        <v>43</v>
      </c>
      <c r="S1431" s="47" t="s">
        <v>43</v>
      </c>
      <c r="T1431" s="47" t="s">
        <v>324</v>
      </c>
      <c r="U1431" s="47" t="s">
        <v>41</v>
      </c>
      <c r="V1431" s="50" t="s">
        <v>46</v>
      </c>
      <c r="W1431" s="62"/>
    </row>
    <row r="1432" spans="1:23" x14ac:dyDescent="0.3">
      <c r="A1432" s="47">
        <v>16004</v>
      </c>
      <c r="B1432" s="47">
        <v>1229</v>
      </c>
      <c r="C1432" s="47">
        <v>53200412</v>
      </c>
      <c r="D1432" s="47" t="s">
        <v>3144</v>
      </c>
      <c r="E1432" s="48" t="s">
        <v>3145</v>
      </c>
      <c r="F1432" s="49">
        <v>48</v>
      </c>
      <c r="G1432" s="49" t="s">
        <v>327</v>
      </c>
      <c r="H1432" s="49" t="s">
        <v>322</v>
      </c>
      <c r="I1432" s="49" t="s">
        <v>323</v>
      </c>
      <c r="J1432" s="47">
        <v>16004</v>
      </c>
      <c r="K1432" s="47" t="s">
        <v>43</v>
      </c>
      <c r="L1432" s="47" t="s">
        <v>43</v>
      </c>
      <c r="M1432" s="47" t="s">
        <v>43</v>
      </c>
      <c r="N1432" s="47" t="s">
        <v>43</v>
      </c>
      <c r="O1432" s="47" t="s">
        <v>43</v>
      </c>
      <c r="P1432" s="47" t="s">
        <v>43</v>
      </c>
      <c r="Q1432" s="47" t="s">
        <v>43</v>
      </c>
      <c r="R1432" s="47" t="s">
        <v>43</v>
      </c>
      <c r="S1432" s="47" t="s">
        <v>43</v>
      </c>
      <c r="T1432" s="47" t="s">
        <v>324</v>
      </c>
      <c r="U1432" s="47" t="s">
        <v>41</v>
      </c>
      <c r="V1432" s="50" t="s">
        <v>46</v>
      </c>
      <c r="W1432" s="62"/>
    </row>
    <row r="1433" spans="1:23" x14ac:dyDescent="0.3">
      <c r="A1433" s="47">
        <v>16005</v>
      </c>
      <c r="B1433" s="47">
        <v>1230</v>
      </c>
      <c r="C1433" s="47">
        <v>53200412</v>
      </c>
      <c r="D1433" s="47" t="s">
        <v>3146</v>
      </c>
      <c r="E1433" s="48" t="s">
        <v>3147</v>
      </c>
      <c r="F1433" s="49">
        <v>12</v>
      </c>
      <c r="G1433" s="49" t="s">
        <v>327</v>
      </c>
      <c r="H1433" s="49" t="s">
        <v>322</v>
      </c>
      <c r="I1433" s="49" t="s">
        <v>323</v>
      </c>
      <c r="J1433" s="47">
        <v>16005</v>
      </c>
      <c r="K1433" s="47" t="s">
        <v>43</v>
      </c>
      <c r="L1433" s="47" t="s">
        <v>43</v>
      </c>
      <c r="M1433" s="47" t="s">
        <v>43</v>
      </c>
      <c r="N1433" s="47" t="s">
        <v>43</v>
      </c>
      <c r="O1433" s="47" t="s">
        <v>43</v>
      </c>
      <c r="P1433" s="47" t="s">
        <v>43</v>
      </c>
      <c r="Q1433" s="47" t="s">
        <v>43</v>
      </c>
      <c r="R1433" s="47" t="s">
        <v>43</v>
      </c>
      <c r="S1433" s="47" t="s">
        <v>43</v>
      </c>
      <c r="T1433" s="47" t="s">
        <v>324</v>
      </c>
      <c r="U1433" s="47" t="s">
        <v>41</v>
      </c>
      <c r="V1433" s="50" t="s">
        <v>46</v>
      </c>
      <c r="W1433" s="62"/>
    </row>
    <row r="1434" spans="1:23" x14ac:dyDescent="0.3">
      <c r="A1434" s="47">
        <v>16006</v>
      </c>
      <c r="B1434" s="47">
        <v>1231</v>
      </c>
      <c r="C1434" s="47">
        <v>53200412</v>
      </c>
      <c r="D1434" s="47" t="s">
        <v>3148</v>
      </c>
      <c r="E1434" s="48" t="s">
        <v>3149</v>
      </c>
      <c r="F1434" s="49">
        <v>87</v>
      </c>
      <c r="G1434" s="49" t="s">
        <v>327</v>
      </c>
      <c r="H1434" s="49" t="s">
        <v>322</v>
      </c>
      <c r="I1434" s="49" t="s">
        <v>323</v>
      </c>
      <c r="J1434" s="47">
        <v>16006</v>
      </c>
      <c r="K1434" s="47" t="s">
        <v>43</v>
      </c>
      <c r="L1434" s="47" t="s">
        <v>43</v>
      </c>
      <c r="M1434" s="47" t="s">
        <v>43</v>
      </c>
      <c r="N1434" s="47" t="s">
        <v>43</v>
      </c>
      <c r="O1434" s="47" t="s">
        <v>43</v>
      </c>
      <c r="P1434" s="47" t="s">
        <v>43</v>
      </c>
      <c r="Q1434" s="47" t="s">
        <v>43</v>
      </c>
      <c r="R1434" s="47" t="s">
        <v>43</v>
      </c>
      <c r="S1434" s="47" t="s">
        <v>43</v>
      </c>
      <c r="T1434" s="47" t="s">
        <v>324</v>
      </c>
      <c r="U1434" s="47" t="s">
        <v>41</v>
      </c>
      <c r="V1434" s="50" t="s">
        <v>46</v>
      </c>
      <c r="W1434" s="62"/>
    </row>
    <row r="1435" spans="1:23" x14ac:dyDescent="0.3">
      <c r="A1435" s="47">
        <v>16007</v>
      </c>
      <c r="B1435" s="47">
        <v>1232</v>
      </c>
      <c r="C1435" s="47">
        <v>53200412</v>
      </c>
      <c r="D1435" s="47" t="s">
        <v>3150</v>
      </c>
      <c r="E1435" s="48" t="s">
        <v>3151</v>
      </c>
      <c r="F1435" s="49">
        <v>41</v>
      </c>
      <c r="G1435" s="49" t="s">
        <v>327</v>
      </c>
      <c r="H1435" s="49" t="s">
        <v>322</v>
      </c>
      <c r="I1435" s="49" t="s">
        <v>323</v>
      </c>
      <c r="J1435" s="47">
        <v>16007</v>
      </c>
      <c r="K1435" s="47" t="s">
        <v>43</v>
      </c>
      <c r="L1435" s="47" t="s">
        <v>43</v>
      </c>
      <c r="M1435" s="47" t="s">
        <v>43</v>
      </c>
      <c r="N1435" s="47" t="s">
        <v>43</v>
      </c>
      <c r="O1435" s="47" t="s">
        <v>43</v>
      </c>
      <c r="P1435" s="47" t="s">
        <v>43</v>
      </c>
      <c r="Q1435" s="47" t="s">
        <v>43</v>
      </c>
      <c r="R1435" s="47" t="s">
        <v>43</v>
      </c>
      <c r="S1435" s="47" t="s">
        <v>43</v>
      </c>
      <c r="T1435" s="47" t="s">
        <v>324</v>
      </c>
      <c r="U1435" s="47" t="s">
        <v>41</v>
      </c>
      <c r="V1435" s="50" t="s">
        <v>46</v>
      </c>
      <c r="W1435" s="62"/>
    </row>
    <row r="1436" spans="1:23" x14ac:dyDescent="0.3">
      <c r="A1436" s="47">
        <v>16011</v>
      </c>
      <c r="B1436" s="47">
        <v>1175</v>
      </c>
      <c r="C1436" s="47">
        <v>53200372</v>
      </c>
      <c r="D1436" s="47" t="s">
        <v>3152</v>
      </c>
      <c r="E1436" s="48" t="s">
        <v>3153</v>
      </c>
      <c r="F1436" s="49">
        <v>31</v>
      </c>
      <c r="G1436" s="49" t="s">
        <v>327</v>
      </c>
      <c r="H1436" s="49" t="s">
        <v>322</v>
      </c>
      <c r="I1436" s="49" t="s">
        <v>323</v>
      </c>
      <c r="J1436" s="47">
        <v>16011</v>
      </c>
      <c r="K1436" s="47" t="s">
        <v>43</v>
      </c>
      <c r="L1436" s="47" t="s">
        <v>43</v>
      </c>
      <c r="M1436" s="47" t="s">
        <v>43</v>
      </c>
      <c r="N1436" s="47" t="s">
        <v>43</v>
      </c>
      <c r="O1436" s="47" t="s">
        <v>43</v>
      </c>
      <c r="P1436" s="47" t="s">
        <v>43</v>
      </c>
      <c r="Q1436" s="47" t="s">
        <v>43</v>
      </c>
      <c r="R1436" s="47" t="s">
        <v>43</v>
      </c>
      <c r="S1436" s="47" t="s">
        <v>43</v>
      </c>
      <c r="T1436" s="47" t="s">
        <v>324</v>
      </c>
      <c r="U1436" s="47" t="s">
        <v>41</v>
      </c>
      <c r="V1436" s="50" t="s">
        <v>46</v>
      </c>
      <c r="W1436" s="62"/>
    </row>
    <row r="1437" spans="1:23" ht="33.6" x14ac:dyDescent="0.3">
      <c r="A1437" s="47">
        <v>16016</v>
      </c>
      <c r="B1437" s="47">
        <v>1238</v>
      </c>
      <c r="C1437" s="47">
        <v>53200420</v>
      </c>
      <c r="D1437" s="47" t="s">
        <v>3154</v>
      </c>
      <c r="E1437" s="48" t="s">
        <v>3155</v>
      </c>
      <c r="F1437" s="49">
        <v>9</v>
      </c>
      <c r="G1437" s="49" t="s">
        <v>327</v>
      </c>
      <c r="H1437" s="49" t="s">
        <v>322</v>
      </c>
      <c r="I1437" s="49" t="s">
        <v>323</v>
      </c>
      <c r="J1437" s="47">
        <v>16016</v>
      </c>
      <c r="K1437" s="47" t="s">
        <v>43</v>
      </c>
      <c r="L1437" s="47" t="s">
        <v>43</v>
      </c>
      <c r="M1437" s="47" t="s">
        <v>43</v>
      </c>
      <c r="N1437" s="47" t="s">
        <v>43</v>
      </c>
      <c r="O1437" s="47" t="s">
        <v>43</v>
      </c>
      <c r="P1437" s="47" t="s">
        <v>43</v>
      </c>
      <c r="Q1437" s="47" t="s">
        <v>43</v>
      </c>
      <c r="R1437" s="47" t="s">
        <v>43</v>
      </c>
      <c r="S1437" s="47" t="s">
        <v>43</v>
      </c>
      <c r="T1437" s="47" t="s">
        <v>324</v>
      </c>
      <c r="U1437" s="47" t="s">
        <v>41</v>
      </c>
      <c r="V1437" s="50" t="s">
        <v>46</v>
      </c>
      <c r="W1437" s="62"/>
    </row>
    <row r="1438" spans="1:23" ht="33.6" x14ac:dyDescent="0.3">
      <c r="A1438" s="47">
        <v>16017</v>
      </c>
      <c r="B1438" s="47">
        <v>1239</v>
      </c>
      <c r="C1438" s="47">
        <v>53200420</v>
      </c>
      <c r="D1438" s="47" t="s">
        <v>3156</v>
      </c>
      <c r="E1438" s="48" t="s">
        <v>3157</v>
      </c>
      <c r="F1438" s="49">
        <v>9</v>
      </c>
      <c r="G1438" s="49" t="s">
        <v>327</v>
      </c>
      <c r="H1438" s="49" t="s">
        <v>322</v>
      </c>
      <c r="I1438" s="49" t="s">
        <v>323</v>
      </c>
      <c r="J1438" s="47">
        <v>16017</v>
      </c>
      <c r="K1438" s="47" t="s">
        <v>43</v>
      </c>
      <c r="L1438" s="47" t="s">
        <v>43</v>
      </c>
      <c r="M1438" s="47" t="s">
        <v>43</v>
      </c>
      <c r="N1438" s="47" t="s">
        <v>43</v>
      </c>
      <c r="O1438" s="47" t="s">
        <v>43</v>
      </c>
      <c r="P1438" s="47" t="s">
        <v>43</v>
      </c>
      <c r="Q1438" s="47" t="s">
        <v>43</v>
      </c>
      <c r="R1438" s="47" t="s">
        <v>43</v>
      </c>
      <c r="S1438" s="47" t="s">
        <v>43</v>
      </c>
      <c r="T1438" s="47" t="s">
        <v>324</v>
      </c>
      <c r="U1438" s="47" t="s">
        <v>41</v>
      </c>
      <c r="V1438" s="50" t="s">
        <v>46</v>
      </c>
      <c r="W1438" s="62"/>
    </row>
    <row r="1439" spans="1:23" x14ac:dyDescent="0.3">
      <c r="A1439" s="47">
        <v>16021</v>
      </c>
      <c r="B1439" s="47">
        <v>1233</v>
      </c>
      <c r="C1439" s="47">
        <v>53200412</v>
      </c>
      <c r="D1439" s="47" t="s">
        <v>3158</v>
      </c>
      <c r="E1439" s="48" t="s">
        <v>3159</v>
      </c>
      <c r="F1439" s="49">
        <v>9</v>
      </c>
      <c r="G1439" s="49" t="s">
        <v>327</v>
      </c>
      <c r="H1439" s="49" t="s">
        <v>322</v>
      </c>
      <c r="I1439" s="49" t="s">
        <v>323</v>
      </c>
      <c r="J1439" s="47">
        <v>16021</v>
      </c>
      <c r="K1439" s="47" t="s">
        <v>43</v>
      </c>
      <c r="L1439" s="47" t="s">
        <v>43</v>
      </c>
      <c r="M1439" s="47" t="s">
        <v>43</v>
      </c>
      <c r="N1439" s="47" t="s">
        <v>43</v>
      </c>
      <c r="O1439" s="47" t="s">
        <v>43</v>
      </c>
      <c r="P1439" s="47" t="s">
        <v>43</v>
      </c>
      <c r="Q1439" s="47" t="s">
        <v>43</v>
      </c>
      <c r="R1439" s="47" t="s">
        <v>43</v>
      </c>
      <c r="S1439" s="47" t="s">
        <v>43</v>
      </c>
      <c r="T1439" s="47" t="s">
        <v>324</v>
      </c>
      <c r="U1439" s="47" t="s">
        <v>41</v>
      </c>
      <c r="V1439" s="50" t="s">
        <v>46</v>
      </c>
      <c r="W1439" s="62"/>
    </row>
    <row r="1440" spans="1:23" x14ac:dyDescent="0.3">
      <c r="A1440" s="47">
        <v>16024</v>
      </c>
      <c r="B1440" s="47">
        <v>1240</v>
      </c>
      <c r="C1440" s="47">
        <v>53200420</v>
      </c>
      <c r="D1440" s="47" t="s">
        <v>3160</v>
      </c>
      <c r="E1440" s="48" t="s">
        <v>3161</v>
      </c>
      <c r="F1440" s="49">
        <v>55</v>
      </c>
      <c r="G1440" s="49" t="s">
        <v>327</v>
      </c>
      <c r="H1440" s="49" t="s">
        <v>322</v>
      </c>
      <c r="I1440" s="49" t="s">
        <v>323</v>
      </c>
      <c r="J1440" s="47">
        <v>16024</v>
      </c>
      <c r="K1440" s="47" t="s">
        <v>43</v>
      </c>
      <c r="L1440" s="47" t="s">
        <v>43</v>
      </c>
      <c r="M1440" s="47" t="s">
        <v>43</v>
      </c>
      <c r="N1440" s="47" t="s">
        <v>43</v>
      </c>
      <c r="O1440" s="47" t="s">
        <v>43</v>
      </c>
      <c r="P1440" s="47" t="s">
        <v>43</v>
      </c>
      <c r="Q1440" s="47" t="s">
        <v>43</v>
      </c>
      <c r="R1440" s="47" t="s">
        <v>43</v>
      </c>
      <c r="S1440" s="47" t="s">
        <v>43</v>
      </c>
      <c r="T1440" s="47" t="s">
        <v>324</v>
      </c>
      <c r="U1440" s="47" t="s">
        <v>41</v>
      </c>
      <c r="V1440" s="50" t="s">
        <v>46</v>
      </c>
      <c r="W1440" s="62"/>
    </row>
    <row r="1441" spans="1:23" ht="33.6" x14ac:dyDescent="0.3">
      <c r="A1441" s="47">
        <v>16026</v>
      </c>
      <c r="B1441" s="47">
        <v>1183</v>
      </c>
      <c r="C1441" s="47">
        <v>53200376</v>
      </c>
      <c r="D1441" s="47" t="s">
        <v>3162</v>
      </c>
      <c r="E1441" s="48" t="s">
        <v>3163</v>
      </c>
      <c r="F1441" s="49">
        <v>10</v>
      </c>
      <c r="G1441" s="49" t="s">
        <v>327</v>
      </c>
      <c r="H1441" s="49" t="s">
        <v>322</v>
      </c>
      <c r="I1441" s="49" t="s">
        <v>323</v>
      </c>
      <c r="J1441" s="47">
        <v>16026</v>
      </c>
      <c r="K1441" s="47" t="s">
        <v>43</v>
      </c>
      <c r="L1441" s="47" t="s">
        <v>43</v>
      </c>
      <c r="M1441" s="47" t="s">
        <v>43</v>
      </c>
      <c r="N1441" s="47" t="s">
        <v>43</v>
      </c>
      <c r="O1441" s="47" t="s">
        <v>43</v>
      </c>
      <c r="P1441" s="47" t="s">
        <v>43</v>
      </c>
      <c r="Q1441" s="47" t="s">
        <v>43</v>
      </c>
      <c r="R1441" s="47" t="s">
        <v>43</v>
      </c>
      <c r="S1441" s="47" t="s">
        <v>43</v>
      </c>
      <c r="T1441" s="47" t="s">
        <v>324</v>
      </c>
      <c r="U1441" s="47" t="s">
        <v>41</v>
      </c>
      <c r="V1441" s="50" t="s">
        <v>46</v>
      </c>
      <c r="W1441" s="62"/>
    </row>
    <row r="1442" spans="1:23" ht="33.6" x14ac:dyDescent="0.3">
      <c r="A1442" s="47">
        <v>16027</v>
      </c>
      <c r="B1442" s="47">
        <v>1184</v>
      </c>
      <c r="C1442" s="47">
        <v>53200376</v>
      </c>
      <c r="D1442" s="47" t="s">
        <v>3164</v>
      </c>
      <c r="E1442" s="48" t="s">
        <v>3165</v>
      </c>
      <c r="F1442" s="49">
        <v>10</v>
      </c>
      <c r="G1442" s="49" t="s">
        <v>327</v>
      </c>
      <c r="H1442" s="49" t="s">
        <v>322</v>
      </c>
      <c r="I1442" s="49" t="s">
        <v>323</v>
      </c>
      <c r="J1442" s="47">
        <v>16027</v>
      </c>
      <c r="K1442" s="47" t="s">
        <v>43</v>
      </c>
      <c r="L1442" s="47" t="s">
        <v>43</v>
      </c>
      <c r="M1442" s="47" t="s">
        <v>43</v>
      </c>
      <c r="N1442" s="47" t="s">
        <v>43</v>
      </c>
      <c r="O1442" s="47" t="s">
        <v>43</v>
      </c>
      <c r="P1442" s="47" t="s">
        <v>43</v>
      </c>
      <c r="Q1442" s="47" t="s">
        <v>43</v>
      </c>
      <c r="R1442" s="47" t="s">
        <v>43</v>
      </c>
      <c r="S1442" s="47" t="s">
        <v>43</v>
      </c>
      <c r="T1442" s="47" t="s">
        <v>324</v>
      </c>
      <c r="U1442" s="47" t="s">
        <v>41</v>
      </c>
      <c r="V1442" s="50" t="s">
        <v>46</v>
      </c>
      <c r="W1442" s="62"/>
    </row>
    <row r="1443" spans="1:23" ht="33.6" x14ac:dyDescent="0.3">
      <c r="A1443" s="47">
        <v>16028</v>
      </c>
      <c r="B1443" s="47">
        <v>1185</v>
      </c>
      <c r="C1443" s="47">
        <v>53200376</v>
      </c>
      <c r="D1443" s="47" t="s">
        <v>3166</v>
      </c>
      <c r="E1443" s="48" t="s">
        <v>3167</v>
      </c>
      <c r="F1443" s="49">
        <v>1</v>
      </c>
      <c r="G1443" s="49" t="s">
        <v>327</v>
      </c>
      <c r="H1443" s="49" t="s">
        <v>322</v>
      </c>
      <c r="I1443" s="49" t="s">
        <v>323</v>
      </c>
      <c r="J1443" s="47">
        <v>16028</v>
      </c>
      <c r="K1443" s="47" t="s">
        <v>43</v>
      </c>
      <c r="L1443" s="47" t="s">
        <v>43</v>
      </c>
      <c r="M1443" s="47" t="s">
        <v>43</v>
      </c>
      <c r="N1443" s="47" t="s">
        <v>43</v>
      </c>
      <c r="O1443" s="47" t="s">
        <v>43</v>
      </c>
      <c r="P1443" s="47" t="s">
        <v>43</v>
      </c>
      <c r="Q1443" s="47" t="s">
        <v>43</v>
      </c>
      <c r="R1443" s="47" t="s">
        <v>43</v>
      </c>
      <c r="S1443" s="47" t="s">
        <v>43</v>
      </c>
      <c r="T1443" s="47" t="s">
        <v>324</v>
      </c>
      <c r="U1443" s="47" t="s">
        <v>41</v>
      </c>
      <c r="V1443" s="50" t="s">
        <v>46</v>
      </c>
      <c r="W1443" s="62"/>
    </row>
    <row r="1444" spans="1:23" ht="33.6" x14ac:dyDescent="0.3">
      <c r="A1444" s="47">
        <v>16029</v>
      </c>
      <c r="B1444" s="47">
        <v>1186</v>
      </c>
      <c r="C1444" s="47">
        <v>53200376</v>
      </c>
      <c r="D1444" s="47" t="s">
        <v>3168</v>
      </c>
      <c r="E1444" s="48" t="s">
        <v>3169</v>
      </c>
      <c r="F1444" s="49">
        <v>10</v>
      </c>
      <c r="G1444" s="49" t="s">
        <v>327</v>
      </c>
      <c r="H1444" s="49" t="s">
        <v>322</v>
      </c>
      <c r="I1444" s="49" t="s">
        <v>323</v>
      </c>
      <c r="J1444" s="47">
        <v>16029</v>
      </c>
      <c r="K1444" s="47" t="s">
        <v>43</v>
      </c>
      <c r="L1444" s="47" t="s">
        <v>43</v>
      </c>
      <c r="M1444" s="47" t="s">
        <v>43</v>
      </c>
      <c r="N1444" s="47" t="s">
        <v>43</v>
      </c>
      <c r="O1444" s="47" t="s">
        <v>43</v>
      </c>
      <c r="P1444" s="47" t="s">
        <v>43</v>
      </c>
      <c r="Q1444" s="47" t="s">
        <v>43</v>
      </c>
      <c r="R1444" s="47" t="s">
        <v>43</v>
      </c>
      <c r="S1444" s="47" t="s">
        <v>43</v>
      </c>
      <c r="T1444" s="47" t="s">
        <v>324</v>
      </c>
      <c r="U1444" s="47" t="s">
        <v>41</v>
      </c>
      <c r="V1444" s="50" t="s">
        <v>46</v>
      </c>
      <c r="W1444" s="62"/>
    </row>
    <row r="1445" spans="1:23" ht="33.6" x14ac:dyDescent="0.3">
      <c r="A1445" s="47">
        <v>16030</v>
      </c>
      <c r="B1445" s="47">
        <v>1187</v>
      </c>
      <c r="C1445" s="47">
        <v>53200376</v>
      </c>
      <c r="D1445" s="47" t="s">
        <v>3170</v>
      </c>
      <c r="E1445" s="48" t="s">
        <v>3171</v>
      </c>
      <c r="F1445" s="49">
        <v>8</v>
      </c>
      <c r="G1445" s="49" t="s">
        <v>327</v>
      </c>
      <c r="H1445" s="49" t="s">
        <v>322</v>
      </c>
      <c r="I1445" s="49" t="s">
        <v>323</v>
      </c>
      <c r="J1445" s="47">
        <v>16030</v>
      </c>
      <c r="K1445" s="47" t="s">
        <v>43</v>
      </c>
      <c r="L1445" s="47" t="s">
        <v>43</v>
      </c>
      <c r="M1445" s="47" t="s">
        <v>43</v>
      </c>
      <c r="N1445" s="47" t="s">
        <v>43</v>
      </c>
      <c r="O1445" s="47" t="s">
        <v>43</v>
      </c>
      <c r="P1445" s="47" t="s">
        <v>43</v>
      </c>
      <c r="Q1445" s="47" t="s">
        <v>43</v>
      </c>
      <c r="R1445" s="47" t="s">
        <v>43</v>
      </c>
      <c r="S1445" s="47" t="s">
        <v>43</v>
      </c>
      <c r="T1445" s="47" t="s">
        <v>324</v>
      </c>
      <c r="U1445" s="47" t="s">
        <v>41</v>
      </c>
      <c r="V1445" s="50" t="s">
        <v>46</v>
      </c>
      <c r="W1445" s="62"/>
    </row>
    <row r="1446" spans="1:23" x14ac:dyDescent="0.3">
      <c r="A1446" s="47">
        <v>16031</v>
      </c>
      <c r="B1446" s="47">
        <v>1241</v>
      </c>
      <c r="C1446" s="47">
        <v>53200420</v>
      </c>
      <c r="D1446" s="47" t="s">
        <v>3172</v>
      </c>
      <c r="E1446" s="48" t="s">
        <v>3173</v>
      </c>
      <c r="F1446" s="49">
        <v>9</v>
      </c>
      <c r="G1446" s="49" t="s">
        <v>327</v>
      </c>
      <c r="H1446" s="49" t="s">
        <v>322</v>
      </c>
      <c r="I1446" s="49" t="s">
        <v>323</v>
      </c>
      <c r="J1446" s="47">
        <v>16031</v>
      </c>
      <c r="K1446" s="47" t="s">
        <v>43</v>
      </c>
      <c r="L1446" s="47" t="s">
        <v>43</v>
      </c>
      <c r="M1446" s="47" t="s">
        <v>43</v>
      </c>
      <c r="N1446" s="47" t="s">
        <v>43</v>
      </c>
      <c r="O1446" s="47" t="s">
        <v>43</v>
      </c>
      <c r="P1446" s="47" t="s">
        <v>43</v>
      </c>
      <c r="Q1446" s="47" t="s">
        <v>43</v>
      </c>
      <c r="R1446" s="47" t="s">
        <v>43</v>
      </c>
      <c r="S1446" s="47" t="s">
        <v>43</v>
      </c>
      <c r="T1446" s="47" t="s">
        <v>324</v>
      </c>
      <c r="U1446" s="47" t="s">
        <v>41</v>
      </c>
      <c r="V1446" s="50" t="s">
        <v>46</v>
      </c>
      <c r="W1446" s="62"/>
    </row>
    <row r="1447" spans="1:23" x14ac:dyDescent="0.3">
      <c r="A1447" s="47">
        <v>16032</v>
      </c>
      <c r="B1447" s="47">
        <v>1224</v>
      </c>
      <c r="C1447" s="47">
        <v>53200410</v>
      </c>
      <c r="D1447" s="47" t="s">
        <v>3174</v>
      </c>
      <c r="E1447" s="48" t="s">
        <v>3175</v>
      </c>
      <c r="F1447" s="49">
        <v>14</v>
      </c>
      <c r="G1447" s="49" t="s">
        <v>327</v>
      </c>
      <c r="H1447" s="49" t="s">
        <v>322</v>
      </c>
      <c r="I1447" s="49" t="s">
        <v>323</v>
      </c>
      <c r="J1447" s="47">
        <v>16032</v>
      </c>
      <c r="K1447" s="47" t="s">
        <v>43</v>
      </c>
      <c r="L1447" s="47" t="s">
        <v>43</v>
      </c>
      <c r="M1447" s="47" t="s">
        <v>43</v>
      </c>
      <c r="N1447" s="47" t="s">
        <v>43</v>
      </c>
      <c r="O1447" s="47" t="s">
        <v>43</v>
      </c>
      <c r="P1447" s="47" t="s">
        <v>43</v>
      </c>
      <c r="Q1447" s="47" t="s">
        <v>43</v>
      </c>
      <c r="R1447" s="47" t="s">
        <v>43</v>
      </c>
      <c r="S1447" s="47" t="s">
        <v>43</v>
      </c>
      <c r="T1447" s="47" t="s">
        <v>324</v>
      </c>
      <c r="U1447" s="47" t="s">
        <v>41</v>
      </c>
      <c r="V1447" s="50" t="s">
        <v>46</v>
      </c>
      <c r="W1447" s="62"/>
    </row>
    <row r="1448" spans="1:23" x14ac:dyDescent="0.3">
      <c r="A1448" s="47">
        <v>16039</v>
      </c>
      <c r="B1448" s="47">
        <v>1225</v>
      </c>
      <c r="C1448" s="47">
        <v>53200410</v>
      </c>
      <c r="D1448" s="47" t="s">
        <v>3176</v>
      </c>
      <c r="E1448" s="48" t="s">
        <v>3177</v>
      </c>
      <c r="F1448" s="49">
        <v>14</v>
      </c>
      <c r="G1448" s="49" t="s">
        <v>327</v>
      </c>
      <c r="H1448" s="49" t="s">
        <v>322</v>
      </c>
      <c r="I1448" s="49" t="s">
        <v>323</v>
      </c>
      <c r="J1448" s="47">
        <v>16039</v>
      </c>
      <c r="K1448" s="47" t="s">
        <v>43</v>
      </c>
      <c r="L1448" s="47" t="s">
        <v>43</v>
      </c>
      <c r="M1448" s="47" t="s">
        <v>43</v>
      </c>
      <c r="N1448" s="47" t="s">
        <v>43</v>
      </c>
      <c r="O1448" s="47" t="s">
        <v>43</v>
      </c>
      <c r="P1448" s="47" t="s">
        <v>43</v>
      </c>
      <c r="Q1448" s="47" t="s">
        <v>43</v>
      </c>
      <c r="R1448" s="47" t="s">
        <v>43</v>
      </c>
      <c r="S1448" s="47" t="s">
        <v>43</v>
      </c>
      <c r="T1448" s="47" t="s">
        <v>324</v>
      </c>
      <c r="U1448" s="47" t="s">
        <v>41</v>
      </c>
      <c r="V1448" s="50" t="s">
        <v>46</v>
      </c>
      <c r="W1448" s="62"/>
    </row>
    <row r="1449" spans="1:23" x14ac:dyDescent="0.3">
      <c r="A1449" s="47">
        <v>16044</v>
      </c>
      <c r="B1449" s="47">
        <v>1168</v>
      </c>
      <c r="C1449" s="47">
        <v>53200371</v>
      </c>
      <c r="D1449" s="47" t="s">
        <v>3178</v>
      </c>
      <c r="E1449" s="48" t="s">
        <v>3179</v>
      </c>
      <c r="F1449" s="49">
        <v>11</v>
      </c>
      <c r="G1449" s="49" t="s">
        <v>327</v>
      </c>
      <c r="H1449" s="49" t="s">
        <v>322</v>
      </c>
      <c r="I1449" s="49" t="s">
        <v>323</v>
      </c>
      <c r="J1449" s="47">
        <v>16044</v>
      </c>
      <c r="K1449" s="47" t="s">
        <v>43</v>
      </c>
      <c r="L1449" s="47" t="s">
        <v>43</v>
      </c>
      <c r="M1449" s="47" t="s">
        <v>43</v>
      </c>
      <c r="N1449" s="47" t="s">
        <v>43</v>
      </c>
      <c r="O1449" s="47" t="s">
        <v>43</v>
      </c>
      <c r="P1449" s="47" t="s">
        <v>43</v>
      </c>
      <c r="Q1449" s="47" t="s">
        <v>43</v>
      </c>
      <c r="R1449" s="47" t="s">
        <v>43</v>
      </c>
      <c r="S1449" s="47" t="s">
        <v>43</v>
      </c>
      <c r="T1449" s="47" t="s">
        <v>324</v>
      </c>
      <c r="U1449" s="47" t="s">
        <v>41</v>
      </c>
      <c r="V1449" s="50" t="s">
        <v>46</v>
      </c>
      <c r="W1449" s="62"/>
    </row>
    <row r="1450" spans="1:23" x14ac:dyDescent="0.3">
      <c r="A1450" s="47">
        <v>16050</v>
      </c>
      <c r="B1450" s="47">
        <v>1188</v>
      </c>
      <c r="C1450" s="47">
        <v>53200376</v>
      </c>
      <c r="D1450" s="47" t="s">
        <v>3180</v>
      </c>
      <c r="E1450" s="48" t="s">
        <v>3181</v>
      </c>
      <c r="F1450" s="49">
        <v>2</v>
      </c>
      <c r="G1450" s="49" t="s">
        <v>327</v>
      </c>
      <c r="H1450" s="49" t="s">
        <v>322</v>
      </c>
      <c r="I1450" s="49" t="s">
        <v>323</v>
      </c>
      <c r="J1450" s="47">
        <v>16050</v>
      </c>
      <c r="K1450" s="47" t="s">
        <v>43</v>
      </c>
      <c r="L1450" s="47" t="s">
        <v>43</v>
      </c>
      <c r="M1450" s="47" t="s">
        <v>43</v>
      </c>
      <c r="N1450" s="47" t="s">
        <v>43</v>
      </c>
      <c r="O1450" s="47" t="s">
        <v>43</v>
      </c>
      <c r="P1450" s="47" t="s">
        <v>43</v>
      </c>
      <c r="Q1450" s="47" t="s">
        <v>43</v>
      </c>
      <c r="R1450" s="47" t="s">
        <v>43</v>
      </c>
      <c r="S1450" s="47" t="s">
        <v>43</v>
      </c>
      <c r="T1450" s="47" t="s">
        <v>324</v>
      </c>
      <c r="U1450" s="47" t="s">
        <v>41</v>
      </c>
      <c r="V1450" s="50" t="s">
        <v>46</v>
      </c>
      <c r="W1450" s="62"/>
    </row>
    <row r="1451" spans="1:23" ht="33.6" x14ac:dyDescent="0.3">
      <c r="A1451" s="47">
        <v>16057</v>
      </c>
      <c r="B1451" s="47">
        <v>1222</v>
      </c>
      <c r="C1451" s="47">
        <v>53200399</v>
      </c>
      <c r="D1451" s="47" t="s">
        <v>3182</v>
      </c>
      <c r="E1451" s="48" t="s">
        <v>3183</v>
      </c>
      <c r="F1451" s="49">
        <v>15</v>
      </c>
      <c r="G1451" s="49" t="s">
        <v>327</v>
      </c>
      <c r="H1451" s="49" t="s">
        <v>322</v>
      </c>
      <c r="I1451" s="49" t="s">
        <v>323</v>
      </c>
      <c r="J1451" s="47">
        <v>16057</v>
      </c>
      <c r="K1451" s="47" t="s">
        <v>43</v>
      </c>
      <c r="L1451" s="47" t="s">
        <v>43</v>
      </c>
      <c r="M1451" s="47" t="s">
        <v>43</v>
      </c>
      <c r="N1451" s="47" t="s">
        <v>43</v>
      </c>
      <c r="O1451" s="47" t="s">
        <v>43</v>
      </c>
      <c r="P1451" s="47" t="s">
        <v>43</v>
      </c>
      <c r="Q1451" s="47" t="s">
        <v>43</v>
      </c>
      <c r="R1451" s="47" t="s">
        <v>43</v>
      </c>
      <c r="S1451" s="47" t="s">
        <v>43</v>
      </c>
      <c r="T1451" s="47" t="s">
        <v>324</v>
      </c>
      <c r="U1451" s="47" t="s">
        <v>41</v>
      </c>
      <c r="V1451" s="50" t="s">
        <v>46</v>
      </c>
      <c r="W1451" s="62"/>
    </row>
    <row r="1452" spans="1:23" x14ac:dyDescent="0.3">
      <c r="A1452" s="47">
        <v>16069</v>
      </c>
      <c r="B1452" s="47">
        <v>1242</v>
      </c>
      <c r="C1452" s="47">
        <v>53200420</v>
      </c>
      <c r="D1452" s="47" t="s">
        <v>3184</v>
      </c>
      <c r="E1452" s="48" t="s">
        <v>3185</v>
      </c>
      <c r="F1452" s="49">
        <v>43</v>
      </c>
      <c r="G1452" s="49" t="s">
        <v>327</v>
      </c>
      <c r="H1452" s="49" t="s">
        <v>322</v>
      </c>
      <c r="I1452" s="49" t="s">
        <v>323</v>
      </c>
      <c r="J1452" s="47">
        <v>16069</v>
      </c>
      <c r="K1452" s="47" t="s">
        <v>43</v>
      </c>
      <c r="L1452" s="47" t="s">
        <v>43</v>
      </c>
      <c r="M1452" s="47" t="s">
        <v>43</v>
      </c>
      <c r="N1452" s="47" t="s">
        <v>43</v>
      </c>
      <c r="O1452" s="47" t="s">
        <v>43</v>
      </c>
      <c r="P1452" s="47" t="s">
        <v>43</v>
      </c>
      <c r="Q1452" s="47" t="s">
        <v>43</v>
      </c>
      <c r="R1452" s="47" t="s">
        <v>43</v>
      </c>
      <c r="S1452" s="47" t="s">
        <v>43</v>
      </c>
      <c r="T1452" s="47" t="s">
        <v>324</v>
      </c>
      <c r="U1452" s="47" t="s">
        <v>41</v>
      </c>
      <c r="V1452" s="50" t="s">
        <v>46</v>
      </c>
      <c r="W1452" s="62"/>
    </row>
    <row r="1453" spans="1:23" x14ac:dyDescent="0.3">
      <c r="A1453" s="47">
        <v>16072</v>
      </c>
      <c r="B1453" s="47">
        <v>1243</v>
      </c>
      <c r="C1453" s="47">
        <v>53200420</v>
      </c>
      <c r="D1453" s="47" t="s">
        <v>3186</v>
      </c>
      <c r="E1453" s="48" t="s">
        <v>3187</v>
      </c>
      <c r="F1453" s="49">
        <v>3</v>
      </c>
      <c r="G1453" s="49" t="s">
        <v>327</v>
      </c>
      <c r="H1453" s="49" t="s">
        <v>322</v>
      </c>
      <c r="I1453" s="49" t="s">
        <v>323</v>
      </c>
      <c r="J1453" s="47">
        <v>16072</v>
      </c>
      <c r="K1453" s="47" t="s">
        <v>43</v>
      </c>
      <c r="L1453" s="47" t="s">
        <v>43</v>
      </c>
      <c r="M1453" s="47" t="s">
        <v>43</v>
      </c>
      <c r="N1453" s="47" t="s">
        <v>43</v>
      </c>
      <c r="O1453" s="47" t="s">
        <v>43</v>
      </c>
      <c r="P1453" s="47" t="s">
        <v>43</v>
      </c>
      <c r="Q1453" s="47" t="s">
        <v>43</v>
      </c>
      <c r="R1453" s="47" t="s">
        <v>43</v>
      </c>
      <c r="S1453" s="47" t="s">
        <v>43</v>
      </c>
      <c r="T1453" s="47" t="s">
        <v>324</v>
      </c>
      <c r="U1453" s="47" t="s">
        <v>41</v>
      </c>
      <c r="V1453" s="50" t="s">
        <v>46</v>
      </c>
      <c r="W1453" s="62"/>
    </row>
    <row r="1454" spans="1:23" ht="33.6" x14ac:dyDescent="0.3">
      <c r="A1454" s="47">
        <v>16104</v>
      </c>
      <c r="B1454" s="47">
        <v>1216</v>
      </c>
      <c r="C1454" s="47">
        <v>53200394</v>
      </c>
      <c r="D1454" s="47" t="s">
        <v>3188</v>
      </c>
      <c r="E1454" s="48" t="s">
        <v>3189</v>
      </c>
      <c r="F1454" s="49">
        <v>75</v>
      </c>
      <c r="G1454" s="49" t="s">
        <v>327</v>
      </c>
      <c r="H1454" s="49" t="s">
        <v>322</v>
      </c>
      <c r="I1454" s="49" t="s">
        <v>323</v>
      </c>
      <c r="J1454" s="47">
        <v>16104</v>
      </c>
      <c r="K1454" s="47" t="s">
        <v>43</v>
      </c>
      <c r="L1454" s="47" t="s">
        <v>43</v>
      </c>
      <c r="M1454" s="47" t="s">
        <v>43</v>
      </c>
      <c r="N1454" s="47" t="s">
        <v>43</v>
      </c>
      <c r="O1454" s="47" t="s">
        <v>43</v>
      </c>
      <c r="P1454" s="47" t="s">
        <v>43</v>
      </c>
      <c r="Q1454" s="47" t="s">
        <v>43</v>
      </c>
      <c r="R1454" s="47" t="s">
        <v>43</v>
      </c>
      <c r="S1454" s="47" t="s">
        <v>43</v>
      </c>
      <c r="T1454" s="47" t="s">
        <v>324</v>
      </c>
      <c r="U1454" s="47" t="s">
        <v>41</v>
      </c>
      <c r="V1454" s="50" t="s">
        <v>46</v>
      </c>
      <c r="W1454" s="62"/>
    </row>
    <row r="1455" spans="1:23" ht="33.6" x14ac:dyDescent="0.3">
      <c r="A1455" s="47">
        <v>16105</v>
      </c>
      <c r="B1455" s="47">
        <v>1217</v>
      </c>
      <c r="C1455" s="47">
        <v>53200394</v>
      </c>
      <c r="D1455" s="47" t="s">
        <v>3190</v>
      </c>
      <c r="E1455" s="48" t="s">
        <v>3191</v>
      </c>
      <c r="F1455" s="49">
        <v>55</v>
      </c>
      <c r="G1455" s="49" t="s">
        <v>327</v>
      </c>
      <c r="H1455" s="49" t="s">
        <v>322</v>
      </c>
      <c r="I1455" s="49" t="s">
        <v>323</v>
      </c>
      <c r="J1455" s="47">
        <v>16105</v>
      </c>
      <c r="K1455" s="47" t="s">
        <v>43</v>
      </c>
      <c r="L1455" s="47" t="s">
        <v>43</v>
      </c>
      <c r="M1455" s="47" t="s">
        <v>43</v>
      </c>
      <c r="N1455" s="47" t="s">
        <v>43</v>
      </c>
      <c r="O1455" s="47" t="s">
        <v>43</v>
      </c>
      <c r="P1455" s="47" t="s">
        <v>43</v>
      </c>
      <c r="Q1455" s="47" t="s">
        <v>43</v>
      </c>
      <c r="R1455" s="47" t="s">
        <v>43</v>
      </c>
      <c r="S1455" s="47" t="s">
        <v>43</v>
      </c>
      <c r="T1455" s="47" t="s">
        <v>324</v>
      </c>
      <c r="U1455" s="47" t="s">
        <v>41</v>
      </c>
      <c r="V1455" s="50" t="s">
        <v>46</v>
      </c>
      <c r="W1455" s="62"/>
    </row>
    <row r="1456" spans="1:23" x14ac:dyDescent="0.3">
      <c r="A1456" s="47">
        <v>16110</v>
      </c>
      <c r="B1456" s="47">
        <v>1235</v>
      </c>
      <c r="C1456" s="47">
        <v>53200416</v>
      </c>
      <c r="D1456" s="47" t="s">
        <v>3192</v>
      </c>
      <c r="E1456" s="48" t="s">
        <v>3193</v>
      </c>
      <c r="F1456" s="49">
        <v>8</v>
      </c>
      <c r="G1456" s="49" t="s">
        <v>327</v>
      </c>
      <c r="H1456" s="49" t="s">
        <v>322</v>
      </c>
      <c r="I1456" s="49" t="s">
        <v>323</v>
      </c>
      <c r="J1456" s="47">
        <v>16110</v>
      </c>
      <c r="K1456" s="47" t="s">
        <v>43</v>
      </c>
      <c r="L1456" s="47" t="s">
        <v>43</v>
      </c>
      <c r="M1456" s="47" t="s">
        <v>43</v>
      </c>
      <c r="N1456" s="47" t="s">
        <v>43</v>
      </c>
      <c r="O1456" s="47" t="s">
        <v>43</v>
      </c>
      <c r="P1456" s="47" t="s">
        <v>43</v>
      </c>
      <c r="Q1456" s="47" t="s">
        <v>43</v>
      </c>
      <c r="R1456" s="47" t="s">
        <v>43</v>
      </c>
      <c r="S1456" s="47" t="s">
        <v>43</v>
      </c>
      <c r="T1456" s="47" t="s">
        <v>324</v>
      </c>
      <c r="U1456" s="47" t="s">
        <v>41</v>
      </c>
      <c r="V1456" s="50" t="s">
        <v>46</v>
      </c>
      <c r="W1456" s="62"/>
    </row>
    <row r="1457" spans="1:23" x14ac:dyDescent="0.3">
      <c r="A1457" s="47">
        <v>16111</v>
      </c>
      <c r="B1457" s="47">
        <v>1234</v>
      </c>
      <c r="C1457" s="47">
        <v>53200415</v>
      </c>
      <c r="D1457" s="47" t="s">
        <v>3194</v>
      </c>
      <c r="E1457" s="48" t="s">
        <v>3195</v>
      </c>
      <c r="F1457" s="49">
        <v>69</v>
      </c>
      <c r="G1457" s="49" t="s">
        <v>327</v>
      </c>
      <c r="H1457" s="49" t="s">
        <v>322</v>
      </c>
      <c r="I1457" s="49" t="s">
        <v>323</v>
      </c>
      <c r="J1457" s="47">
        <v>16111</v>
      </c>
      <c r="K1457" s="47" t="s">
        <v>43</v>
      </c>
      <c r="L1457" s="47" t="s">
        <v>43</v>
      </c>
      <c r="M1457" s="47" t="s">
        <v>43</v>
      </c>
      <c r="N1457" s="47" t="s">
        <v>43</v>
      </c>
      <c r="O1457" s="47" t="s">
        <v>43</v>
      </c>
      <c r="P1457" s="47" t="s">
        <v>43</v>
      </c>
      <c r="Q1457" s="47" t="s">
        <v>43</v>
      </c>
      <c r="R1457" s="47" t="s">
        <v>43</v>
      </c>
      <c r="S1457" s="47" t="s">
        <v>43</v>
      </c>
      <c r="T1457" s="47" t="s">
        <v>324</v>
      </c>
      <c r="U1457" s="47" t="s">
        <v>41</v>
      </c>
      <c r="V1457" s="50" t="s">
        <v>46</v>
      </c>
      <c r="W1457" s="62"/>
    </row>
    <row r="1458" spans="1:23" x14ac:dyDescent="0.3">
      <c r="A1458" s="47">
        <v>16112</v>
      </c>
      <c r="B1458" s="47">
        <v>1189</v>
      </c>
      <c r="C1458" s="47">
        <v>53200376</v>
      </c>
      <c r="D1458" s="47" t="s">
        <v>3196</v>
      </c>
      <c r="E1458" s="48" t="s">
        <v>3197</v>
      </c>
      <c r="F1458" s="49">
        <v>12</v>
      </c>
      <c r="G1458" s="49" t="s">
        <v>327</v>
      </c>
      <c r="H1458" s="49" t="s">
        <v>322</v>
      </c>
      <c r="I1458" s="49" t="s">
        <v>323</v>
      </c>
      <c r="J1458" s="47">
        <v>16112</v>
      </c>
      <c r="K1458" s="47" t="s">
        <v>43</v>
      </c>
      <c r="L1458" s="47" t="s">
        <v>43</v>
      </c>
      <c r="M1458" s="47" t="s">
        <v>43</v>
      </c>
      <c r="N1458" s="47" t="s">
        <v>43</v>
      </c>
      <c r="O1458" s="47" t="s">
        <v>43</v>
      </c>
      <c r="P1458" s="47" t="s">
        <v>43</v>
      </c>
      <c r="Q1458" s="47" t="s">
        <v>43</v>
      </c>
      <c r="R1458" s="47" t="s">
        <v>43</v>
      </c>
      <c r="S1458" s="47" t="s">
        <v>43</v>
      </c>
      <c r="T1458" s="47" t="s">
        <v>324</v>
      </c>
      <c r="U1458" s="47" t="s">
        <v>41</v>
      </c>
      <c r="V1458" s="50" t="s">
        <v>46</v>
      </c>
      <c r="W1458" s="62"/>
    </row>
    <row r="1459" spans="1:23" x14ac:dyDescent="0.3">
      <c r="A1459" s="47">
        <v>16114</v>
      </c>
      <c r="B1459" s="47">
        <v>1190</v>
      </c>
      <c r="C1459" s="47">
        <v>53200376</v>
      </c>
      <c r="D1459" s="47" t="s">
        <v>3198</v>
      </c>
      <c r="E1459" s="48" t="s">
        <v>3199</v>
      </c>
      <c r="F1459" s="49">
        <v>4</v>
      </c>
      <c r="G1459" s="49" t="s">
        <v>327</v>
      </c>
      <c r="H1459" s="49" t="s">
        <v>322</v>
      </c>
      <c r="I1459" s="49" t="s">
        <v>323</v>
      </c>
      <c r="J1459" s="47">
        <v>16114</v>
      </c>
      <c r="K1459" s="47" t="s">
        <v>43</v>
      </c>
      <c r="L1459" s="47" t="s">
        <v>43</v>
      </c>
      <c r="M1459" s="47" t="s">
        <v>43</v>
      </c>
      <c r="N1459" s="47" t="s">
        <v>43</v>
      </c>
      <c r="O1459" s="47" t="s">
        <v>43</v>
      </c>
      <c r="P1459" s="47" t="s">
        <v>43</v>
      </c>
      <c r="Q1459" s="47" t="s">
        <v>43</v>
      </c>
      <c r="R1459" s="47" t="s">
        <v>43</v>
      </c>
      <c r="S1459" s="47" t="s">
        <v>43</v>
      </c>
      <c r="T1459" s="47" t="s">
        <v>324</v>
      </c>
      <c r="U1459" s="47" t="s">
        <v>41</v>
      </c>
      <c r="V1459" s="50" t="s">
        <v>46</v>
      </c>
      <c r="W1459" s="62"/>
    </row>
    <row r="1460" spans="1:23" x14ac:dyDescent="0.3">
      <c r="A1460" s="47">
        <v>16116</v>
      </c>
      <c r="B1460" s="47">
        <v>1226</v>
      </c>
      <c r="C1460" s="47">
        <v>53200410</v>
      </c>
      <c r="D1460" s="47" t="s">
        <v>3200</v>
      </c>
      <c r="E1460" s="48" t="s">
        <v>3201</v>
      </c>
      <c r="F1460" s="49">
        <v>14</v>
      </c>
      <c r="G1460" s="49" t="s">
        <v>327</v>
      </c>
      <c r="H1460" s="49" t="s">
        <v>322</v>
      </c>
      <c r="I1460" s="49" t="s">
        <v>323</v>
      </c>
      <c r="J1460" s="47">
        <v>16116</v>
      </c>
      <c r="K1460" s="47" t="s">
        <v>43</v>
      </c>
      <c r="L1460" s="47" t="s">
        <v>43</v>
      </c>
      <c r="M1460" s="47" t="s">
        <v>43</v>
      </c>
      <c r="N1460" s="47" t="s">
        <v>43</v>
      </c>
      <c r="O1460" s="47" t="s">
        <v>43</v>
      </c>
      <c r="P1460" s="47" t="s">
        <v>43</v>
      </c>
      <c r="Q1460" s="47" t="s">
        <v>43</v>
      </c>
      <c r="R1460" s="47" t="s">
        <v>43</v>
      </c>
      <c r="S1460" s="47" t="s">
        <v>43</v>
      </c>
      <c r="T1460" s="47" t="s">
        <v>324</v>
      </c>
      <c r="U1460" s="47" t="s">
        <v>41</v>
      </c>
      <c r="V1460" s="50" t="s">
        <v>46</v>
      </c>
      <c r="W1460" s="62"/>
    </row>
    <row r="1461" spans="1:23" x14ac:dyDescent="0.3">
      <c r="A1461" s="47">
        <v>16119</v>
      </c>
      <c r="B1461" s="47">
        <v>1244</v>
      </c>
      <c r="C1461" s="47">
        <v>53200420</v>
      </c>
      <c r="D1461" s="47" t="s">
        <v>3202</v>
      </c>
      <c r="E1461" s="48" t="s">
        <v>3203</v>
      </c>
      <c r="F1461" s="49">
        <v>8</v>
      </c>
      <c r="G1461" s="49" t="s">
        <v>327</v>
      </c>
      <c r="H1461" s="49" t="s">
        <v>322</v>
      </c>
      <c r="I1461" s="49" t="s">
        <v>323</v>
      </c>
      <c r="J1461" s="47">
        <v>16119</v>
      </c>
      <c r="K1461" s="47" t="s">
        <v>43</v>
      </c>
      <c r="L1461" s="47" t="s">
        <v>43</v>
      </c>
      <c r="M1461" s="47" t="s">
        <v>43</v>
      </c>
      <c r="N1461" s="47" t="s">
        <v>43</v>
      </c>
      <c r="O1461" s="47" t="s">
        <v>43</v>
      </c>
      <c r="P1461" s="47" t="s">
        <v>43</v>
      </c>
      <c r="Q1461" s="47" t="s">
        <v>43</v>
      </c>
      <c r="R1461" s="47" t="s">
        <v>43</v>
      </c>
      <c r="S1461" s="47" t="s">
        <v>43</v>
      </c>
      <c r="T1461" s="47" t="s">
        <v>324</v>
      </c>
      <c r="U1461" s="47" t="s">
        <v>41</v>
      </c>
      <c r="V1461" s="50" t="s">
        <v>46</v>
      </c>
      <c r="W1461" s="62"/>
    </row>
    <row r="1462" spans="1:23" ht="33.6" x14ac:dyDescent="0.3">
      <c r="A1462" s="47">
        <v>16124</v>
      </c>
      <c r="B1462" s="47">
        <v>1228</v>
      </c>
      <c r="C1462" s="47">
        <v>53200411</v>
      </c>
      <c r="D1462" s="47" t="s">
        <v>3204</v>
      </c>
      <c r="E1462" s="48" t="s">
        <v>3205</v>
      </c>
      <c r="F1462" s="49">
        <v>54</v>
      </c>
      <c r="G1462" s="49" t="s">
        <v>327</v>
      </c>
      <c r="H1462" s="49" t="s">
        <v>322</v>
      </c>
      <c r="I1462" s="49" t="s">
        <v>323</v>
      </c>
      <c r="J1462" s="47">
        <v>16124</v>
      </c>
      <c r="K1462" s="47" t="s">
        <v>43</v>
      </c>
      <c r="L1462" s="47" t="s">
        <v>43</v>
      </c>
      <c r="M1462" s="47" t="s">
        <v>43</v>
      </c>
      <c r="N1462" s="47" t="s">
        <v>43</v>
      </c>
      <c r="O1462" s="47" t="s">
        <v>43</v>
      </c>
      <c r="P1462" s="47" t="s">
        <v>43</v>
      </c>
      <c r="Q1462" s="47" t="s">
        <v>43</v>
      </c>
      <c r="R1462" s="47" t="s">
        <v>43</v>
      </c>
      <c r="S1462" s="47" t="s">
        <v>43</v>
      </c>
      <c r="T1462" s="47" t="s">
        <v>324</v>
      </c>
      <c r="U1462" s="47" t="s">
        <v>41</v>
      </c>
      <c r="V1462" s="50" t="s">
        <v>46</v>
      </c>
      <c r="W1462" s="62"/>
    </row>
    <row r="1463" spans="1:23" x14ac:dyDescent="0.3">
      <c r="A1463" s="47">
        <v>16132</v>
      </c>
      <c r="B1463" s="47">
        <v>1209</v>
      </c>
      <c r="C1463" s="47">
        <v>53200379</v>
      </c>
      <c r="D1463" s="47" t="s">
        <v>3206</v>
      </c>
      <c r="E1463" s="48" t="s">
        <v>3207</v>
      </c>
      <c r="F1463" s="49">
        <v>20</v>
      </c>
      <c r="G1463" s="49" t="s">
        <v>327</v>
      </c>
      <c r="H1463" s="49" t="s">
        <v>322</v>
      </c>
      <c r="I1463" s="49" t="s">
        <v>323</v>
      </c>
      <c r="J1463" s="47">
        <v>16132</v>
      </c>
      <c r="K1463" s="47" t="s">
        <v>43</v>
      </c>
      <c r="L1463" s="47" t="s">
        <v>43</v>
      </c>
      <c r="M1463" s="47" t="s">
        <v>43</v>
      </c>
      <c r="N1463" s="47" t="s">
        <v>43</v>
      </c>
      <c r="O1463" s="47" t="s">
        <v>43</v>
      </c>
      <c r="P1463" s="47" t="s">
        <v>43</v>
      </c>
      <c r="Q1463" s="47" t="s">
        <v>43</v>
      </c>
      <c r="R1463" s="47" t="s">
        <v>43</v>
      </c>
      <c r="S1463" s="47" t="s">
        <v>43</v>
      </c>
      <c r="T1463" s="47" t="s">
        <v>324</v>
      </c>
      <c r="U1463" s="47" t="s">
        <v>41</v>
      </c>
      <c r="V1463" s="50" t="s">
        <v>46</v>
      </c>
      <c r="W1463" s="62"/>
    </row>
    <row r="1464" spans="1:23" x14ac:dyDescent="0.3">
      <c r="A1464" s="47">
        <v>16135</v>
      </c>
      <c r="B1464" s="47">
        <v>1245</v>
      </c>
      <c r="C1464" s="47">
        <v>53200420</v>
      </c>
      <c r="D1464" s="47" t="s">
        <v>3208</v>
      </c>
      <c r="E1464" s="48" t="s">
        <v>3209</v>
      </c>
      <c r="F1464" s="49">
        <v>9</v>
      </c>
      <c r="G1464" s="49" t="s">
        <v>327</v>
      </c>
      <c r="H1464" s="49" t="s">
        <v>322</v>
      </c>
      <c r="I1464" s="49" t="s">
        <v>323</v>
      </c>
      <c r="J1464" s="47">
        <v>16135</v>
      </c>
      <c r="K1464" s="47" t="s">
        <v>43</v>
      </c>
      <c r="L1464" s="47" t="s">
        <v>43</v>
      </c>
      <c r="M1464" s="47" t="s">
        <v>43</v>
      </c>
      <c r="N1464" s="47" t="s">
        <v>43</v>
      </c>
      <c r="O1464" s="47" t="s">
        <v>43</v>
      </c>
      <c r="P1464" s="47" t="s">
        <v>43</v>
      </c>
      <c r="Q1464" s="47" t="s">
        <v>43</v>
      </c>
      <c r="R1464" s="47" t="s">
        <v>43</v>
      </c>
      <c r="S1464" s="47" t="s">
        <v>43</v>
      </c>
      <c r="T1464" s="47" t="s">
        <v>324</v>
      </c>
      <c r="U1464" s="47" t="s">
        <v>41</v>
      </c>
      <c r="V1464" s="50" t="s">
        <v>46</v>
      </c>
      <c r="W1464" s="62"/>
    </row>
    <row r="1465" spans="1:23" ht="33.6" x14ac:dyDescent="0.3">
      <c r="A1465" s="47">
        <v>16136</v>
      </c>
      <c r="B1465" s="47">
        <v>1210</v>
      </c>
      <c r="C1465" s="47">
        <v>53200379</v>
      </c>
      <c r="D1465" s="47" t="s">
        <v>3210</v>
      </c>
      <c r="E1465" s="48" t="s">
        <v>3211</v>
      </c>
      <c r="F1465" s="49">
        <v>26</v>
      </c>
      <c r="G1465" s="49" t="s">
        <v>327</v>
      </c>
      <c r="H1465" s="49" t="s">
        <v>322</v>
      </c>
      <c r="I1465" s="49" t="s">
        <v>323</v>
      </c>
      <c r="J1465" s="47">
        <v>16136</v>
      </c>
      <c r="K1465" s="47" t="s">
        <v>43</v>
      </c>
      <c r="L1465" s="47" t="s">
        <v>43</v>
      </c>
      <c r="M1465" s="47" t="s">
        <v>43</v>
      </c>
      <c r="N1465" s="47" t="s">
        <v>43</v>
      </c>
      <c r="O1465" s="47" t="s">
        <v>43</v>
      </c>
      <c r="P1465" s="47" t="s">
        <v>43</v>
      </c>
      <c r="Q1465" s="47" t="s">
        <v>43</v>
      </c>
      <c r="R1465" s="47" t="s">
        <v>43</v>
      </c>
      <c r="S1465" s="47" t="s">
        <v>43</v>
      </c>
      <c r="T1465" s="47" t="s">
        <v>324</v>
      </c>
      <c r="U1465" s="47" t="s">
        <v>41</v>
      </c>
      <c r="V1465" s="50" t="s">
        <v>46</v>
      </c>
      <c r="W1465" s="62"/>
    </row>
    <row r="1466" spans="1:23" ht="33.6" x14ac:dyDescent="0.3">
      <c r="A1466" s="47">
        <v>16137</v>
      </c>
      <c r="B1466" s="47">
        <v>1211</v>
      </c>
      <c r="C1466" s="47">
        <v>53200379</v>
      </c>
      <c r="D1466" s="47" t="s">
        <v>3212</v>
      </c>
      <c r="E1466" s="48" t="s">
        <v>3213</v>
      </c>
      <c r="F1466" s="49">
        <v>14</v>
      </c>
      <c r="G1466" s="49" t="s">
        <v>327</v>
      </c>
      <c r="H1466" s="49" t="s">
        <v>322</v>
      </c>
      <c r="I1466" s="49" t="s">
        <v>323</v>
      </c>
      <c r="J1466" s="47">
        <v>16137</v>
      </c>
      <c r="K1466" s="47" t="s">
        <v>43</v>
      </c>
      <c r="L1466" s="47" t="s">
        <v>43</v>
      </c>
      <c r="M1466" s="47" t="s">
        <v>43</v>
      </c>
      <c r="N1466" s="47" t="s">
        <v>43</v>
      </c>
      <c r="O1466" s="47" t="s">
        <v>43</v>
      </c>
      <c r="P1466" s="47" t="s">
        <v>43</v>
      </c>
      <c r="Q1466" s="47" t="s">
        <v>43</v>
      </c>
      <c r="R1466" s="47" t="s">
        <v>43</v>
      </c>
      <c r="S1466" s="47" t="s">
        <v>43</v>
      </c>
      <c r="T1466" s="47" t="s">
        <v>324</v>
      </c>
      <c r="U1466" s="47" t="s">
        <v>41</v>
      </c>
      <c r="V1466" s="50" t="s">
        <v>46</v>
      </c>
      <c r="W1466" s="62"/>
    </row>
    <row r="1467" spans="1:23" ht="33.6" x14ac:dyDescent="0.3">
      <c r="A1467" s="47">
        <v>16145</v>
      </c>
      <c r="B1467" s="47">
        <v>1246</v>
      </c>
      <c r="C1467" s="47">
        <v>53200420</v>
      </c>
      <c r="D1467" s="47" t="s">
        <v>3214</v>
      </c>
      <c r="E1467" s="48" t="s">
        <v>3215</v>
      </c>
      <c r="F1467" s="49">
        <v>12</v>
      </c>
      <c r="G1467" s="49" t="s">
        <v>327</v>
      </c>
      <c r="H1467" s="49" t="s">
        <v>322</v>
      </c>
      <c r="I1467" s="49" t="s">
        <v>323</v>
      </c>
      <c r="J1467" s="47">
        <v>16145</v>
      </c>
      <c r="K1467" s="47" t="s">
        <v>43</v>
      </c>
      <c r="L1467" s="47" t="s">
        <v>43</v>
      </c>
      <c r="M1467" s="47" t="s">
        <v>43</v>
      </c>
      <c r="N1467" s="47" t="s">
        <v>43</v>
      </c>
      <c r="O1467" s="47" t="s">
        <v>43</v>
      </c>
      <c r="P1467" s="47" t="s">
        <v>43</v>
      </c>
      <c r="Q1467" s="47" t="s">
        <v>43</v>
      </c>
      <c r="R1467" s="47" t="s">
        <v>43</v>
      </c>
      <c r="S1467" s="47" t="s">
        <v>43</v>
      </c>
      <c r="T1467" s="47" t="s">
        <v>324</v>
      </c>
      <c r="U1467" s="47" t="s">
        <v>41</v>
      </c>
      <c r="V1467" s="50" t="s">
        <v>46</v>
      </c>
      <c r="W1467" s="62"/>
    </row>
    <row r="1468" spans="1:23" ht="33.6" x14ac:dyDescent="0.3">
      <c r="A1468" s="47">
        <v>16146</v>
      </c>
      <c r="B1468" s="47">
        <v>1247</v>
      </c>
      <c r="C1468" s="47">
        <v>53200420</v>
      </c>
      <c r="D1468" s="47" t="s">
        <v>3216</v>
      </c>
      <c r="E1468" s="48" t="s">
        <v>3217</v>
      </c>
      <c r="F1468" s="49">
        <v>36</v>
      </c>
      <c r="G1468" s="49" t="s">
        <v>327</v>
      </c>
      <c r="H1468" s="49" t="s">
        <v>322</v>
      </c>
      <c r="I1468" s="49" t="s">
        <v>323</v>
      </c>
      <c r="J1468" s="47">
        <v>16146</v>
      </c>
      <c r="K1468" s="47" t="s">
        <v>43</v>
      </c>
      <c r="L1468" s="47" t="s">
        <v>43</v>
      </c>
      <c r="M1468" s="47" t="s">
        <v>43</v>
      </c>
      <c r="N1468" s="47" t="s">
        <v>43</v>
      </c>
      <c r="O1468" s="47" t="s">
        <v>43</v>
      </c>
      <c r="P1468" s="47" t="s">
        <v>43</v>
      </c>
      <c r="Q1468" s="47" t="s">
        <v>43</v>
      </c>
      <c r="R1468" s="47" t="s">
        <v>43</v>
      </c>
      <c r="S1468" s="47" t="s">
        <v>43</v>
      </c>
      <c r="T1468" s="47" t="s">
        <v>324</v>
      </c>
      <c r="U1468" s="47" t="s">
        <v>41</v>
      </c>
      <c r="V1468" s="50" t="s">
        <v>46</v>
      </c>
      <c r="W1468" s="62"/>
    </row>
    <row r="1469" spans="1:23" x14ac:dyDescent="0.3">
      <c r="A1469" s="47">
        <v>16152</v>
      </c>
      <c r="B1469" s="47">
        <v>1212</v>
      </c>
      <c r="C1469" s="47">
        <v>53200379</v>
      </c>
      <c r="D1469" s="47" t="s">
        <v>3218</v>
      </c>
      <c r="E1469" s="48" t="s">
        <v>3219</v>
      </c>
      <c r="F1469" s="49">
        <v>3</v>
      </c>
      <c r="G1469" s="49" t="s">
        <v>327</v>
      </c>
      <c r="H1469" s="49" t="s">
        <v>322</v>
      </c>
      <c r="I1469" s="49" t="s">
        <v>323</v>
      </c>
      <c r="J1469" s="47">
        <v>16152</v>
      </c>
      <c r="K1469" s="47" t="s">
        <v>43</v>
      </c>
      <c r="L1469" s="47" t="s">
        <v>43</v>
      </c>
      <c r="M1469" s="47" t="s">
        <v>43</v>
      </c>
      <c r="N1469" s="47" t="s">
        <v>43</v>
      </c>
      <c r="O1469" s="47" t="s">
        <v>43</v>
      </c>
      <c r="P1469" s="47" t="s">
        <v>43</v>
      </c>
      <c r="Q1469" s="47" t="s">
        <v>43</v>
      </c>
      <c r="R1469" s="47" t="s">
        <v>43</v>
      </c>
      <c r="S1469" s="47" t="s">
        <v>43</v>
      </c>
      <c r="T1469" s="47" t="s">
        <v>324</v>
      </c>
      <c r="U1469" s="47" t="s">
        <v>41</v>
      </c>
      <c r="V1469" s="50" t="s">
        <v>46</v>
      </c>
      <c r="W1469" s="62"/>
    </row>
    <row r="1470" spans="1:23" x14ac:dyDescent="0.3">
      <c r="A1470" s="47">
        <v>16155</v>
      </c>
      <c r="B1470" s="47">
        <v>1248</v>
      </c>
      <c r="C1470" s="47">
        <v>53200420</v>
      </c>
      <c r="D1470" s="47" t="s">
        <v>3220</v>
      </c>
      <c r="E1470" s="48" t="s">
        <v>3221</v>
      </c>
      <c r="F1470" s="49">
        <v>35</v>
      </c>
      <c r="G1470" s="49" t="s">
        <v>327</v>
      </c>
      <c r="H1470" s="49" t="s">
        <v>322</v>
      </c>
      <c r="I1470" s="49" t="s">
        <v>323</v>
      </c>
      <c r="J1470" s="47">
        <v>16155</v>
      </c>
      <c r="K1470" s="47" t="s">
        <v>43</v>
      </c>
      <c r="L1470" s="47" t="s">
        <v>43</v>
      </c>
      <c r="M1470" s="47" t="s">
        <v>43</v>
      </c>
      <c r="N1470" s="47" t="s">
        <v>43</v>
      </c>
      <c r="O1470" s="47" t="s">
        <v>43</v>
      </c>
      <c r="P1470" s="47" t="s">
        <v>43</v>
      </c>
      <c r="Q1470" s="47" t="s">
        <v>43</v>
      </c>
      <c r="R1470" s="47" t="s">
        <v>43</v>
      </c>
      <c r="S1470" s="47" t="s">
        <v>43</v>
      </c>
      <c r="T1470" s="47" t="s">
        <v>324</v>
      </c>
      <c r="U1470" s="47" t="s">
        <v>41</v>
      </c>
      <c r="V1470" s="50" t="s">
        <v>46</v>
      </c>
      <c r="W1470" s="62"/>
    </row>
    <row r="1471" spans="1:23" ht="33.6" x14ac:dyDescent="0.3">
      <c r="A1471" s="47">
        <v>16161</v>
      </c>
      <c r="B1471" s="47">
        <v>1169</v>
      </c>
      <c r="C1471" s="47">
        <v>53200371</v>
      </c>
      <c r="D1471" s="47" t="s">
        <v>3222</v>
      </c>
      <c r="E1471" s="48" t="s">
        <v>3223</v>
      </c>
      <c r="F1471" s="49">
        <v>18</v>
      </c>
      <c r="G1471" s="49" t="s">
        <v>327</v>
      </c>
      <c r="H1471" s="49" t="s">
        <v>322</v>
      </c>
      <c r="I1471" s="49" t="s">
        <v>323</v>
      </c>
      <c r="J1471" s="47">
        <v>16161</v>
      </c>
      <c r="K1471" s="47" t="s">
        <v>43</v>
      </c>
      <c r="L1471" s="47" t="s">
        <v>43</v>
      </c>
      <c r="M1471" s="47" t="s">
        <v>43</v>
      </c>
      <c r="N1471" s="47" t="s">
        <v>43</v>
      </c>
      <c r="O1471" s="47" t="s">
        <v>43</v>
      </c>
      <c r="P1471" s="47" t="s">
        <v>43</v>
      </c>
      <c r="Q1471" s="47" t="s">
        <v>43</v>
      </c>
      <c r="R1471" s="47" t="s">
        <v>43</v>
      </c>
      <c r="S1471" s="47" t="s">
        <v>43</v>
      </c>
      <c r="T1471" s="47" t="s">
        <v>324</v>
      </c>
      <c r="U1471" s="47" t="s">
        <v>41</v>
      </c>
      <c r="V1471" s="50" t="s">
        <v>46</v>
      </c>
      <c r="W1471" s="62"/>
    </row>
    <row r="1472" spans="1:23" ht="50.4" x14ac:dyDescent="0.3">
      <c r="A1472" s="47">
        <v>16162</v>
      </c>
      <c r="B1472" s="47">
        <v>1237</v>
      </c>
      <c r="C1472" s="47">
        <v>53200418</v>
      </c>
      <c r="D1472" s="47" t="s">
        <v>3224</v>
      </c>
      <c r="E1472" s="48" t="s">
        <v>3225</v>
      </c>
      <c r="F1472" s="49">
        <v>8</v>
      </c>
      <c r="G1472" s="49" t="s">
        <v>327</v>
      </c>
      <c r="H1472" s="49" t="s">
        <v>322</v>
      </c>
      <c r="I1472" s="49" t="s">
        <v>323</v>
      </c>
      <c r="J1472" s="47">
        <v>16162</v>
      </c>
      <c r="K1472" s="47" t="s">
        <v>43</v>
      </c>
      <c r="L1472" s="47" t="s">
        <v>43</v>
      </c>
      <c r="M1472" s="47" t="s">
        <v>43</v>
      </c>
      <c r="N1472" s="47" t="s">
        <v>43</v>
      </c>
      <c r="O1472" s="47" t="s">
        <v>43</v>
      </c>
      <c r="P1472" s="47" t="s">
        <v>43</v>
      </c>
      <c r="Q1472" s="47" t="s">
        <v>43</v>
      </c>
      <c r="R1472" s="47" t="s">
        <v>43</v>
      </c>
      <c r="S1472" s="47" t="s">
        <v>43</v>
      </c>
      <c r="T1472" s="47" t="s">
        <v>324</v>
      </c>
      <c r="U1472" s="47" t="s">
        <v>41</v>
      </c>
      <c r="V1472" s="50" t="s">
        <v>46</v>
      </c>
      <c r="W1472" s="62"/>
    </row>
    <row r="1473" spans="1:23" x14ac:dyDescent="0.3">
      <c r="A1473" s="47">
        <v>16163</v>
      </c>
      <c r="B1473" s="47">
        <v>1249</v>
      </c>
      <c r="C1473" s="47">
        <v>53200420</v>
      </c>
      <c r="D1473" s="47" t="s">
        <v>3226</v>
      </c>
      <c r="E1473" s="48" t="s">
        <v>3227</v>
      </c>
      <c r="F1473" s="49">
        <v>9</v>
      </c>
      <c r="G1473" s="49" t="s">
        <v>327</v>
      </c>
      <c r="H1473" s="49" t="s">
        <v>322</v>
      </c>
      <c r="I1473" s="49" t="s">
        <v>323</v>
      </c>
      <c r="J1473" s="47">
        <v>16163</v>
      </c>
      <c r="K1473" s="47" t="s">
        <v>43</v>
      </c>
      <c r="L1473" s="47" t="s">
        <v>43</v>
      </c>
      <c r="M1473" s="47" t="s">
        <v>43</v>
      </c>
      <c r="N1473" s="47" t="s">
        <v>43</v>
      </c>
      <c r="O1473" s="47" t="s">
        <v>43</v>
      </c>
      <c r="P1473" s="47" t="s">
        <v>43</v>
      </c>
      <c r="Q1473" s="47" t="s">
        <v>43</v>
      </c>
      <c r="R1473" s="47" t="s">
        <v>43</v>
      </c>
      <c r="S1473" s="47" t="s">
        <v>43</v>
      </c>
      <c r="T1473" s="47" t="s">
        <v>324</v>
      </c>
      <c r="U1473" s="47" t="s">
        <v>41</v>
      </c>
      <c r="V1473" s="50" t="s">
        <v>46</v>
      </c>
      <c r="W1473" s="62"/>
    </row>
    <row r="1474" spans="1:23" x14ac:dyDescent="0.3">
      <c r="A1474" s="47">
        <v>16164</v>
      </c>
      <c r="B1474" s="47">
        <v>1252</v>
      </c>
      <c r="C1474" s="47">
        <v>53200423</v>
      </c>
      <c r="D1474" s="47" t="s">
        <v>3228</v>
      </c>
      <c r="E1474" s="48" t="s">
        <v>3229</v>
      </c>
      <c r="F1474" s="49">
        <v>9</v>
      </c>
      <c r="G1474" s="49" t="s">
        <v>327</v>
      </c>
      <c r="H1474" s="49" t="s">
        <v>322</v>
      </c>
      <c r="I1474" s="49" t="s">
        <v>323</v>
      </c>
      <c r="J1474" s="47">
        <v>16164</v>
      </c>
      <c r="K1474" s="47" t="s">
        <v>43</v>
      </c>
      <c r="L1474" s="47" t="s">
        <v>43</v>
      </c>
      <c r="M1474" s="47" t="s">
        <v>43</v>
      </c>
      <c r="N1474" s="47" t="s">
        <v>43</v>
      </c>
      <c r="O1474" s="47" t="s">
        <v>43</v>
      </c>
      <c r="P1474" s="47" t="s">
        <v>43</v>
      </c>
      <c r="Q1474" s="47" t="s">
        <v>43</v>
      </c>
      <c r="R1474" s="47" t="s">
        <v>43</v>
      </c>
      <c r="S1474" s="47" t="s">
        <v>43</v>
      </c>
      <c r="T1474" s="47" t="s">
        <v>324</v>
      </c>
      <c r="U1474" s="47" t="s">
        <v>41</v>
      </c>
      <c r="V1474" s="50" t="s">
        <v>46</v>
      </c>
      <c r="W1474" s="62"/>
    </row>
    <row r="1475" spans="1:23" ht="33.6" x14ac:dyDescent="0.3">
      <c r="A1475" s="47">
        <v>16166</v>
      </c>
      <c r="B1475" s="47">
        <v>1250</v>
      </c>
      <c r="C1475" s="47">
        <v>53200421</v>
      </c>
      <c r="D1475" s="47" t="s">
        <v>3230</v>
      </c>
      <c r="E1475" s="48" t="s">
        <v>3231</v>
      </c>
      <c r="F1475" s="49">
        <v>3</v>
      </c>
      <c r="G1475" s="49" t="s">
        <v>327</v>
      </c>
      <c r="H1475" s="49" t="s">
        <v>322</v>
      </c>
      <c r="I1475" s="49" t="s">
        <v>323</v>
      </c>
      <c r="J1475" s="47">
        <v>16166</v>
      </c>
      <c r="K1475" s="47" t="s">
        <v>43</v>
      </c>
      <c r="L1475" s="47" t="s">
        <v>43</v>
      </c>
      <c r="M1475" s="47" t="s">
        <v>43</v>
      </c>
      <c r="N1475" s="47" t="s">
        <v>43</v>
      </c>
      <c r="O1475" s="47" t="s">
        <v>43</v>
      </c>
      <c r="P1475" s="47" t="s">
        <v>43</v>
      </c>
      <c r="Q1475" s="47" t="s">
        <v>43</v>
      </c>
      <c r="R1475" s="47" t="s">
        <v>43</v>
      </c>
      <c r="S1475" s="47" t="s">
        <v>43</v>
      </c>
      <c r="T1475" s="47" t="s">
        <v>324</v>
      </c>
      <c r="U1475" s="47" t="s">
        <v>41</v>
      </c>
      <c r="V1475" s="50" t="s">
        <v>46</v>
      </c>
      <c r="W1475" s="62"/>
    </row>
    <row r="1476" spans="1:23" x14ac:dyDescent="0.3">
      <c r="A1476" s="47">
        <v>16174</v>
      </c>
      <c r="B1476" s="47">
        <v>485</v>
      </c>
      <c r="C1476" s="47">
        <v>53100322</v>
      </c>
      <c r="D1476" s="47" t="s">
        <v>3232</v>
      </c>
      <c r="E1476" s="48" t="s">
        <v>3233</v>
      </c>
      <c r="F1476" s="49">
        <v>3</v>
      </c>
      <c r="G1476" s="49" t="s">
        <v>327</v>
      </c>
      <c r="H1476" s="49" t="s">
        <v>322</v>
      </c>
      <c r="I1476" s="49" t="s">
        <v>323</v>
      </c>
      <c r="J1476" s="47">
        <v>16174</v>
      </c>
      <c r="K1476" s="47" t="s">
        <v>43</v>
      </c>
      <c r="L1476" s="47" t="s">
        <v>43</v>
      </c>
      <c r="M1476" s="47" t="s">
        <v>43</v>
      </c>
      <c r="N1476" s="47" t="s">
        <v>43</v>
      </c>
      <c r="O1476" s="47" t="s">
        <v>43</v>
      </c>
      <c r="P1476" s="47" t="s">
        <v>43</v>
      </c>
      <c r="Q1476" s="47" t="s">
        <v>43</v>
      </c>
      <c r="R1476" s="47" t="s">
        <v>43</v>
      </c>
      <c r="S1476" s="47" t="s">
        <v>43</v>
      </c>
      <c r="T1476" s="47" t="s">
        <v>324</v>
      </c>
      <c r="U1476" s="47" t="s">
        <v>41</v>
      </c>
      <c r="V1476" s="50" t="s">
        <v>46</v>
      </c>
      <c r="W1476" s="62"/>
    </row>
    <row r="1477" spans="1:23" x14ac:dyDescent="0.3">
      <c r="A1477" s="47">
        <v>16175</v>
      </c>
      <c r="B1477" s="47">
        <v>486</v>
      </c>
      <c r="C1477" s="47">
        <v>53100322</v>
      </c>
      <c r="D1477" s="47" t="s">
        <v>3234</v>
      </c>
      <c r="E1477" s="48" t="s">
        <v>3235</v>
      </c>
      <c r="F1477" s="49">
        <v>27</v>
      </c>
      <c r="G1477" s="49" t="s">
        <v>327</v>
      </c>
      <c r="H1477" s="49" t="s">
        <v>322</v>
      </c>
      <c r="I1477" s="49" t="s">
        <v>323</v>
      </c>
      <c r="J1477" s="47">
        <v>16175</v>
      </c>
      <c r="K1477" s="47" t="s">
        <v>43</v>
      </c>
      <c r="L1477" s="47" t="s">
        <v>43</v>
      </c>
      <c r="M1477" s="47" t="s">
        <v>43</v>
      </c>
      <c r="N1477" s="47" t="s">
        <v>43</v>
      </c>
      <c r="O1477" s="47" t="s">
        <v>43</v>
      </c>
      <c r="P1477" s="47" t="s">
        <v>43</v>
      </c>
      <c r="Q1477" s="47" t="s">
        <v>43</v>
      </c>
      <c r="R1477" s="47" t="s">
        <v>43</v>
      </c>
      <c r="S1477" s="47" t="s">
        <v>43</v>
      </c>
      <c r="T1477" s="47" t="s">
        <v>324</v>
      </c>
      <c r="U1477" s="47" t="s">
        <v>41</v>
      </c>
      <c r="V1477" s="50" t="s">
        <v>46</v>
      </c>
      <c r="W1477" s="62"/>
    </row>
    <row r="1478" spans="1:23" x14ac:dyDescent="0.3">
      <c r="A1478" s="47">
        <v>16186</v>
      </c>
      <c r="B1478" s="47">
        <v>1258</v>
      </c>
      <c r="C1478" s="47">
        <v>53200424</v>
      </c>
      <c r="D1478" s="47" t="s">
        <v>3236</v>
      </c>
      <c r="E1478" s="48" t="s">
        <v>3237</v>
      </c>
      <c r="F1478" s="49">
        <v>6</v>
      </c>
      <c r="G1478" s="49" t="s">
        <v>327</v>
      </c>
      <c r="H1478" s="49" t="s">
        <v>322</v>
      </c>
      <c r="I1478" s="49" t="s">
        <v>323</v>
      </c>
      <c r="J1478" s="47">
        <v>16186</v>
      </c>
      <c r="K1478" s="47" t="s">
        <v>43</v>
      </c>
      <c r="L1478" s="47" t="s">
        <v>43</v>
      </c>
      <c r="M1478" s="47" t="s">
        <v>43</v>
      </c>
      <c r="N1478" s="47" t="s">
        <v>43</v>
      </c>
      <c r="O1478" s="47" t="s">
        <v>43</v>
      </c>
      <c r="P1478" s="47" t="s">
        <v>43</v>
      </c>
      <c r="Q1478" s="47" t="s">
        <v>43</v>
      </c>
      <c r="R1478" s="47" t="s">
        <v>43</v>
      </c>
      <c r="S1478" s="47" t="s">
        <v>43</v>
      </c>
      <c r="T1478" s="47" t="s">
        <v>324</v>
      </c>
      <c r="U1478" s="47" t="s">
        <v>41</v>
      </c>
      <c r="V1478" s="50" t="s">
        <v>46</v>
      </c>
      <c r="W1478" s="62"/>
    </row>
    <row r="1479" spans="1:23" ht="33.6" x14ac:dyDescent="0.3">
      <c r="A1479" s="47">
        <v>16194</v>
      </c>
      <c r="B1479" s="47">
        <v>1259</v>
      </c>
      <c r="C1479" s="47">
        <v>53200424</v>
      </c>
      <c r="D1479" s="47" t="s">
        <v>3238</v>
      </c>
      <c r="E1479" s="48" t="s">
        <v>3239</v>
      </c>
      <c r="F1479" s="49">
        <v>15</v>
      </c>
      <c r="G1479" s="49" t="s">
        <v>327</v>
      </c>
      <c r="H1479" s="49" t="s">
        <v>322</v>
      </c>
      <c r="I1479" s="49" t="s">
        <v>323</v>
      </c>
      <c r="J1479" s="47">
        <v>16194</v>
      </c>
      <c r="K1479" s="47" t="s">
        <v>43</v>
      </c>
      <c r="L1479" s="47" t="s">
        <v>43</v>
      </c>
      <c r="M1479" s="47" t="s">
        <v>43</v>
      </c>
      <c r="N1479" s="47" t="s">
        <v>43</v>
      </c>
      <c r="O1479" s="47" t="s">
        <v>43</v>
      </c>
      <c r="P1479" s="47" t="s">
        <v>43</v>
      </c>
      <c r="Q1479" s="47" t="s">
        <v>43</v>
      </c>
      <c r="R1479" s="47" t="s">
        <v>43</v>
      </c>
      <c r="S1479" s="47" t="s">
        <v>43</v>
      </c>
      <c r="T1479" s="47" t="s">
        <v>324</v>
      </c>
      <c r="U1479" s="47" t="s">
        <v>41</v>
      </c>
      <c r="V1479" s="50" t="s">
        <v>46</v>
      </c>
      <c r="W1479" s="62"/>
    </row>
    <row r="1480" spans="1:23" x14ac:dyDescent="0.3">
      <c r="A1480" s="47">
        <v>16196</v>
      </c>
      <c r="B1480" s="47">
        <v>738</v>
      </c>
      <c r="C1480" s="47">
        <v>53200057</v>
      </c>
      <c r="D1480" s="47" t="s">
        <v>3240</v>
      </c>
      <c r="E1480" s="48" t="s">
        <v>3241</v>
      </c>
      <c r="F1480" s="49">
        <v>4</v>
      </c>
      <c r="G1480" s="49" t="s">
        <v>327</v>
      </c>
      <c r="H1480" s="49" t="s">
        <v>322</v>
      </c>
      <c r="I1480" s="49" t="s">
        <v>323</v>
      </c>
      <c r="J1480" s="47">
        <v>16196</v>
      </c>
      <c r="K1480" s="47" t="s">
        <v>43</v>
      </c>
      <c r="L1480" s="47" t="s">
        <v>43</v>
      </c>
      <c r="M1480" s="47" t="s">
        <v>43</v>
      </c>
      <c r="N1480" s="47" t="s">
        <v>43</v>
      </c>
      <c r="O1480" s="47" t="s">
        <v>43</v>
      </c>
      <c r="P1480" s="47" t="s">
        <v>43</v>
      </c>
      <c r="Q1480" s="47" t="s">
        <v>43</v>
      </c>
      <c r="R1480" s="47" t="s">
        <v>43</v>
      </c>
      <c r="S1480" s="47" t="s">
        <v>43</v>
      </c>
      <c r="T1480" s="47" t="s">
        <v>324</v>
      </c>
      <c r="U1480" s="47" t="s">
        <v>41</v>
      </c>
      <c r="V1480" s="50" t="s">
        <v>46</v>
      </c>
      <c r="W1480" s="62"/>
    </row>
    <row r="1481" spans="1:23" x14ac:dyDescent="0.3">
      <c r="A1481" s="47">
        <v>16201</v>
      </c>
      <c r="B1481" s="47">
        <v>278</v>
      </c>
      <c r="C1481" s="47">
        <v>53100114</v>
      </c>
      <c r="D1481" s="47" t="s">
        <v>3242</v>
      </c>
      <c r="E1481" s="48" t="s">
        <v>3243</v>
      </c>
      <c r="F1481" s="49">
        <v>4</v>
      </c>
      <c r="G1481" s="49" t="s">
        <v>327</v>
      </c>
      <c r="H1481" s="49" t="s">
        <v>322</v>
      </c>
      <c r="I1481" s="49" t="s">
        <v>323</v>
      </c>
      <c r="J1481" s="47">
        <v>16201</v>
      </c>
      <c r="K1481" s="47" t="s">
        <v>43</v>
      </c>
      <c r="L1481" s="47" t="s">
        <v>43</v>
      </c>
      <c r="M1481" s="47" t="s">
        <v>43</v>
      </c>
      <c r="N1481" s="47" t="s">
        <v>43</v>
      </c>
      <c r="O1481" s="47" t="s">
        <v>43</v>
      </c>
      <c r="P1481" s="47" t="s">
        <v>43</v>
      </c>
      <c r="Q1481" s="47" t="s">
        <v>43</v>
      </c>
      <c r="R1481" s="47" t="s">
        <v>43</v>
      </c>
      <c r="S1481" s="47" t="s">
        <v>43</v>
      </c>
      <c r="T1481" s="47" t="s">
        <v>324</v>
      </c>
      <c r="U1481" s="47" t="s">
        <v>41</v>
      </c>
      <c r="V1481" s="50" t="s">
        <v>46</v>
      </c>
      <c r="W1481" s="62"/>
    </row>
    <row r="1482" spans="1:23" x14ac:dyDescent="0.3">
      <c r="A1482" s="47">
        <v>16214</v>
      </c>
      <c r="B1482" s="47">
        <v>1098</v>
      </c>
      <c r="C1482" s="47">
        <v>53200350</v>
      </c>
      <c r="D1482" s="47" t="s">
        <v>3244</v>
      </c>
      <c r="E1482" s="48" t="s">
        <v>3245</v>
      </c>
      <c r="F1482" s="49">
        <v>6</v>
      </c>
      <c r="G1482" s="49" t="s">
        <v>327</v>
      </c>
      <c r="H1482" s="49" t="s">
        <v>322</v>
      </c>
      <c r="I1482" s="49" t="s">
        <v>323</v>
      </c>
      <c r="J1482" s="47">
        <v>16214</v>
      </c>
      <c r="K1482" s="47" t="s">
        <v>43</v>
      </c>
      <c r="L1482" s="47" t="s">
        <v>43</v>
      </c>
      <c r="M1482" s="47" t="s">
        <v>43</v>
      </c>
      <c r="N1482" s="47" t="s">
        <v>43</v>
      </c>
      <c r="O1482" s="47" t="s">
        <v>43</v>
      </c>
      <c r="P1482" s="47" t="s">
        <v>43</v>
      </c>
      <c r="Q1482" s="47" t="s">
        <v>43</v>
      </c>
      <c r="R1482" s="47" t="s">
        <v>43</v>
      </c>
      <c r="S1482" s="47" t="s">
        <v>43</v>
      </c>
      <c r="T1482" s="47" t="s">
        <v>324</v>
      </c>
      <c r="U1482" s="47" t="s">
        <v>41</v>
      </c>
      <c r="V1482" s="50" t="s">
        <v>46</v>
      </c>
      <c r="W1482" s="62"/>
    </row>
    <row r="1483" spans="1:23" x14ac:dyDescent="0.3">
      <c r="A1483" s="47">
        <v>16217</v>
      </c>
      <c r="B1483" s="47">
        <v>230</v>
      </c>
      <c r="C1483" s="47">
        <v>53100042</v>
      </c>
      <c r="D1483" s="47" t="s">
        <v>3246</v>
      </c>
      <c r="E1483" s="48" t="s">
        <v>3247</v>
      </c>
      <c r="F1483" s="49">
        <v>2</v>
      </c>
      <c r="G1483" s="49" t="s">
        <v>321</v>
      </c>
      <c r="H1483" s="49" t="s">
        <v>322</v>
      </c>
      <c r="I1483" s="49" t="s">
        <v>323</v>
      </c>
      <c r="J1483" s="47">
        <v>16217</v>
      </c>
      <c r="K1483" s="47" t="s">
        <v>43</v>
      </c>
      <c r="L1483" s="47" t="s">
        <v>43</v>
      </c>
      <c r="M1483" s="47" t="s">
        <v>43</v>
      </c>
      <c r="N1483" s="47" t="s">
        <v>43</v>
      </c>
      <c r="O1483" s="47" t="s">
        <v>43</v>
      </c>
      <c r="P1483" s="47" t="s">
        <v>43</v>
      </c>
      <c r="Q1483" s="47" t="s">
        <v>43</v>
      </c>
      <c r="R1483" s="47" t="s">
        <v>43</v>
      </c>
      <c r="S1483" s="47" t="s">
        <v>43</v>
      </c>
      <c r="T1483" s="47" t="s">
        <v>324</v>
      </c>
      <c r="U1483" s="47" t="s">
        <v>43</v>
      </c>
      <c r="V1483" s="50" t="s">
        <v>3248</v>
      </c>
      <c r="W1483" s="62"/>
    </row>
    <row r="1484" spans="1:23" x14ac:dyDescent="0.3">
      <c r="A1484" s="47">
        <v>16219</v>
      </c>
      <c r="B1484" s="47">
        <v>72</v>
      </c>
      <c r="C1484" s="47">
        <v>27300053</v>
      </c>
      <c r="D1484" s="47" t="s">
        <v>3249</v>
      </c>
      <c r="E1484" s="48" t="s">
        <v>3250</v>
      </c>
      <c r="F1484" s="49">
        <v>12</v>
      </c>
      <c r="G1484" s="49" t="s">
        <v>321</v>
      </c>
      <c r="H1484" s="49" t="s">
        <v>322</v>
      </c>
      <c r="I1484" s="49" t="s">
        <v>323</v>
      </c>
      <c r="J1484" s="47">
        <v>16219</v>
      </c>
      <c r="K1484" s="47" t="s">
        <v>43</v>
      </c>
      <c r="L1484" s="47" t="s">
        <v>43</v>
      </c>
      <c r="M1484" s="47" t="s">
        <v>43</v>
      </c>
      <c r="N1484" s="47" t="s">
        <v>43</v>
      </c>
      <c r="O1484" s="47" t="s">
        <v>43</v>
      </c>
      <c r="P1484" s="47" t="s">
        <v>43</v>
      </c>
      <c r="Q1484" s="47" t="s">
        <v>43</v>
      </c>
      <c r="R1484" s="47" t="s">
        <v>43</v>
      </c>
      <c r="S1484" s="47" t="s">
        <v>43</v>
      </c>
      <c r="T1484" s="47" t="s">
        <v>324</v>
      </c>
      <c r="U1484" s="47" t="s">
        <v>43</v>
      </c>
      <c r="V1484" s="50" t="s">
        <v>3251</v>
      </c>
      <c r="W1484" s="62"/>
    </row>
    <row r="1485" spans="1:23" x14ac:dyDescent="0.3">
      <c r="A1485" s="47">
        <v>16220</v>
      </c>
      <c r="B1485" s="47">
        <v>163</v>
      </c>
      <c r="C1485" s="47">
        <v>53100006</v>
      </c>
      <c r="D1485" s="47" t="s">
        <v>3252</v>
      </c>
      <c r="E1485" s="48" t="s">
        <v>3253</v>
      </c>
      <c r="F1485" s="49">
        <v>57</v>
      </c>
      <c r="G1485" s="49" t="s">
        <v>321</v>
      </c>
      <c r="H1485" s="49" t="s">
        <v>322</v>
      </c>
      <c r="I1485" s="49" t="s">
        <v>323</v>
      </c>
      <c r="J1485" s="47">
        <v>16220</v>
      </c>
      <c r="K1485" s="47" t="s">
        <v>43</v>
      </c>
      <c r="L1485" s="47" t="s">
        <v>43</v>
      </c>
      <c r="M1485" s="47" t="s">
        <v>43</v>
      </c>
      <c r="N1485" s="47" t="s">
        <v>43</v>
      </c>
      <c r="O1485" s="47" t="s">
        <v>43</v>
      </c>
      <c r="P1485" s="47" t="s">
        <v>43</v>
      </c>
      <c r="Q1485" s="47" t="s">
        <v>43</v>
      </c>
      <c r="R1485" s="47" t="s">
        <v>43</v>
      </c>
      <c r="S1485" s="47" t="s">
        <v>43</v>
      </c>
      <c r="T1485" s="47" t="s">
        <v>544</v>
      </c>
      <c r="U1485" s="47" t="s">
        <v>43</v>
      </c>
      <c r="V1485" s="50" t="s">
        <v>3254</v>
      </c>
      <c r="W1485" s="62"/>
    </row>
    <row r="1486" spans="1:23" x14ac:dyDescent="0.3">
      <c r="A1486" s="47">
        <v>16221</v>
      </c>
      <c r="B1486" s="47">
        <v>164</v>
      </c>
      <c r="C1486" s="47">
        <v>53100006</v>
      </c>
      <c r="D1486" s="47" t="s">
        <v>3255</v>
      </c>
      <c r="E1486" s="48" t="s">
        <v>3256</v>
      </c>
      <c r="F1486" s="49">
        <v>10</v>
      </c>
      <c r="G1486" s="49" t="s">
        <v>321</v>
      </c>
      <c r="H1486" s="49" t="s">
        <v>322</v>
      </c>
      <c r="I1486" s="49" t="s">
        <v>323</v>
      </c>
      <c r="J1486" s="47">
        <v>16221</v>
      </c>
      <c r="K1486" s="47" t="s">
        <v>43</v>
      </c>
      <c r="L1486" s="47" t="s">
        <v>43</v>
      </c>
      <c r="M1486" s="47" t="s">
        <v>43</v>
      </c>
      <c r="N1486" s="47" t="s">
        <v>43</v>
      </c>
      <c r="O1486" s="47" t="s">
        <v>43</v>
      </c>
      <c r="P1486" s="47" t="s">
        <v>43</v>
      </c>
      <c r="Q1486" s="47" t="s">
        <v>43</v>
      </c>
      <c r="R1486" s="47" t="s">
        <v>43</v>
      </c>
      <c r="S1486" s="47" t="s">
        <v>43</v>
      </c>
      <c r="T1486" s="47" t="s">
        <v>544</v>
      </c>
      <c r="U1486" s="47" t="s">
        <v>43</v>
      </c>
      <c r="V1486" s="50" t="s">
        <v>3254</v>
      </c>
      <c r="W1486" s="62"/>
    </row>
    <row r="1487" spans="1:23" x14ac:dyDescent="0.3">
      <c r="A1487" s="47">
        <v>16224</v>
      </c>
      <c r="B1487" s="47">
        <v>231</v>
      </c>
      <c r="C1487" s="47">
        <v>53100042</v>
      </c>
      <c r="D1487" s="47" t="s">
        <v>3257</v>
      </c>
      <c r="E1487" s="48" t="s">
        <v>3258</v>
      </c>
      <c r="F1487" s="49">
        <v>2</v>
      </c>
      <c r="G1487" s="49" t="s">
        <v>321</v>
      </c>
      <c r="H1487" s="49" t="s">
        <v>322</v>
      </c>
      <c r="I1487" s="49" t="s">
        <v>323</v>
      </c>
      <c r="J1487" s="47">
        <v>16224</v>
      </c>
      <c r="K1487" s="47" t="s">
        <v>43</v>
      </c>
      <c r="L1487" s="47" t="s">
        <v>43</v>
      </c>
      <c r="M1487" s="47" t="s">
        <v>43</v>
      </c>
      <c r="N1487" s="47" t="s">
        <v>43</v>
      </c>
      <c r="O1487" s="47" t="s">
        <v>43</v>
      </c>
      <c r="P1487" s="47" t="s">
        <v>43</v>
      </c>
      <c r="Q1487" s="47" t="s">
        <v>43</v>
      </c>
      <c r="R1487" s="47" t="s">
        <v>43</v>
      </c>
      <c r="S1487" s="47" t="s">
        <v>43</v>
      </c>
      <c r="T1487" s="47" t="s">
        <v>324</v>
      </c>
      <c r="U1487" s="47" t="s">
        <v>43</v>
      </c>
      <c r="V1487" s="50" t="s">
        <v>3248</v>
      </c>
      <c r="W1487" s="62"/>
    </row>
    <row r="1488" spans="1:23" x14ac:dyDescent="0.3">
      <c r="A1488" s="47">
        <v>16225</v>
      </c>
      <c r="B1488" s="47">
        <v>511</v>
      </c>
      <c r="C1488" s="47">
        <v>53100347</v>
      </c>
      <c r="D1488" s="47" t="s">
        <v>3259</v>
      </c>
      <c r="E1488" s="48" t="s">
        <v>3260</v>
      </c>
      <c r="F1488" s="49">
        <v>4</v>
      </c>
      <c r="G1488" s="49" t="s">
        <v>321</v>
      </c>
      <c r="H1488" s="49" t="s">
        <v>322</v>
      </c>
      <c r="I1488" s="49" t="s">
        <v>323</v>
      </c>
      <c r="J1488" s="47">
        <v>16225</v>
      </c>
      <c r="K1488" s="47" t="s">
        <v>43</v>
      </c>
      <c r="L1488" s="47" t="s">
        <v>43</v>
      </c>
      <c r="M1488" s="47" t="s">
        <v>43</v>
      </c>
      <c r="N1488" s="47" t="s">
        <v>43</v>
      </c>
      <c r="O1488" s="47" t="s">
        <v>43</v>
      </c>
      <c r="P1488" s="47" t="s">
        <v>43</v>
      </c>
      <c r="Q1488" s="47" t="s">
        <v>43</v>
      </c>
      <c r="R1488" s="47" t="s">
        <v>43</v>
      </c>
      <c r="S1488" s="47" t="s">
        <v>43</v>
      </c>
      <c r="T1488" s="47" t="s">
        <v>544</v>
      </c>
      <c r="U1488" s="47" t="s">
        <v>41</v>
      </c>
      <c r="V1488" s="50" t="s">
        <v>46</v>
      </c>
      <c r="W1488" s="62"/>
    </row>
    <row r="1489" spans="1:23" x14ac:dyDescent="0.3">
      <c r="A1489" s="47">
        <v>16226</v>
      </c>
      <c r="B1489" s="47">
        <v>512</v>
      </c>
      <c r="C1489" s="47">
        <v>53100347</v>
      </c>
      <c r="D1489" s="47" t="s">
        <v>3261</v>
      </c>
      <c r="E1489" s="48" t="s">
        <v>3262</v>
      </c>
      <c r="F1489" s="49">
        <v>10</v>
      </c>
      <c r="G1489" s="49" t="s">
        <v>321</v>
      </c>
      <c r="H1489" s="49" t="s">
        <v>322</v>
      </c>
      <c r="I1489" s="49" t="s">
        <v>323</v>
      </c>
      <c r="J1489" s="47">
        <v>16226</v>
      </c>
      <c r="K1489" s="47" t="s">
        <v>43</v>
      </c>
      <c r="L1489" s="47" t="s">
        <v>43</v>
      </c>
      <c r="M1489" s="47" t="s">
        <v>43</v>
      </c>
      <c r="N1489" s="47" t="s">
        <v>43</v>
      </c>
      <c r="O1489" s="47" t="s">
        <v>43</v>
      </c>
      <c r="P1489" s="47" t="s">
        <v>43</v>
      </c>
      <c r="Q1489" s="47" t="s">
        <v>43</v>
      </c>
      <c r="R1489" s="47" t="s">
        <v>43</v>
      </c>
      <c r="S1489" s="47" t="s">
        <v>43</v>
      </c>
      <c r="T1489" s="47" t="s">
        <v>544</v>
      </c>
      <c r="U1489" s="47" t="s">
        <v>43</v>
      </c>
      <c r="V1489" s="50" t="s">
        <v>3263</v>
      </c>
      <c r="W1489" s="62"/>
    </row>
    <row r="1490" spans="1:23" x14ac:dyDescent="0.3">
      <c r="A1490" s="47">
        <v>16227</v>
      </c>
      <c r="B1490" s="47">
        <v>548</v>
      </c>
      <c r="C1490" s="47">
        <v>53100378</v>
      </c>
      <c r="D1490" s="47" t="s">
        <v>3264</v>
      </c>
      <c r="E1490" s="48" t="s">
        <v>3265</v>
      </c>
      <c r="F1490" s="49">
        <v>2</v>
      </c>
      <c r="G1490" s="49" t="s">
        <v>321</v>
      </c>
      <c r="H1490" s="49" t="s">
        <v>322</v>
      </c>
      <c r="I1490" s="49" t="s">
        <v>323</v>
      </c>
      <c r="J1490" s="47">
        <v>16227</v>
      </c>
      <c r="K1490" s="47" t="s">
        <v>43</v>
      </c>
      <c r="L1490" s="47" t="s">
        <v>43</v>
      </c>
      <c r="M1490" s="47" t="s">
        <v>43</v>
      </c>
      <c r="N1490" s="47" t="s">
        <v>43</v>
      </c>
      <c r="O1490" s="47" t="s">
        <v>43</v>
      </c>
      <c r="P1490" s="47" t="s">
        <v>43</v>
      </c>
      <c r="Q1490" s="47" t="s">
        <v>43</v>
      </c>
      <c r="R1490" s="47" t="s">
        <v>43</v>
      </c>
      <c r="S1490" s="47" t="s">
        <v>43</v>
      </c>
      <c r="T1490" s="47" t="s">
        <v>324</v>
      </c>
      <c r="U1490" s="47" t="s">
        <v>43</v>
      </c>
      <c r="V1490" s="50" t="s">
        <v>3266</v>
      </c>
      <c r="W1490" s="62"/>
    </row>
    <row r="1491" spans="1:23" x14ac:dyDescent="0.3">
      <c r="A1491" s="47">
        <v>16228</v>
      </c>
      <c r="B1491" s="47">
        <v>364</v>
      </c>
      <c r="C1491" s="47">
        <v>53100248</v>
      </c>
      <c r="D1491" s="47" t="s">
        <v>3267</v>
      </c>
      <c r="E1491" s="48" t="s">
        <v>3268</v>
      </c>
      <c r="F1491" s="49">
        <v>6</v>
      </c>
      <c r="G1491" s="49" t="s">
        <v>321</v>
      </c>
      <c r="H1491" s="49" t="s">
        <v>322</v>
      </c>
      <c r="I1491" s="49" t="s">
        <v>323</v>
      </c>
      <c r="J1491" s="47">
        <v>16228</v>
      </c>
      <c r="K1491" s="47" t="s">
        <v>43</v>
      </c>
      <c r="L1491" s="47" t="s">
        <v>43</v>
      </c>
      <c r="M1491" s="47" t="s">
        <v>43</v>
      </c>
      <c r="N1491" s="47" t="s">
        <v>43</v>
      </c>
      <c r="O1491" s="47" t="s">
        <v>43</v>
      </c>
      <c r="P1491" s="47" t="s">
        <v>43</v>
      </c>
      <c r="Q1491" s="47" t="s">
        <v>43</v>
      </c>
      <c r="R1491" s="47" t="s">
        <v>43</v>
      </c>
      <c r="S1491" s="47" t="s">
        <v>43</v>
      </c>
      <c r="T1491" s="47" t="s">
        <v>324</v>
      </c>
      <c r="U1491" s="47" t="s">
        <v>43</v>
      </c>
      <c r="V1491" s="50" t="s">
        <v>3269</v>
      </c>
      <c r="W1491" s="62"/>
    </row>
    <row r="1492" spans="1:23" x14ac:dyDescent="0.3">
      <c r="A1492" s="47">
        <v>16232</v>
      </c>
      <c r="B1492" s="47">
        <v>513</v>
      </c>
      <c r="C1492" s="47">
        <v>53100347</v>
      </c>
      <c r="D1492" s="47" t="s">
        <v>3270</v>
      </c>
      <c r="E1492" s="48" t="s">
        <v>3271</v>
      </c>
      <c r="F1492" s="49">
        <v>2</v>
      </c>
      <c r="G1492" s="49" t="s">
        <v>321</v>
      </c>
      <c r="H1492" s="49" t="s">
        <v>322</v>
      </c>
      <c r="I1492" s="49" t="s">
        <v>323</v>
      </c>
      <c r="J1492" s="47">
        <v>16232</v>
      </c>
      <c r="K1492" s="47" t="s">
        <v>43</v>
      </c>
      <c r="L1492" s="47" t="s">
        <v>43</v>
      </c>
      <c r="M1492" s="47" t="s">
        <v>43</v>
      </c>
      <c r="N1492" s="47" t="s">
        <v>43</v>
      </c>
      <c r="O1492" s="47" t="s">
        <v>43</v>
      </c>
      <c r="P1492" s="47" t="s">
        <v>43</v>
      </c>
      <c r="Q1492" s="47" t="s">
        <v>43</v>
      </c>
      <c r="R1492" s="47" t="s">
        <v>43</v>
      </c>
      <c r="S1492" s="47" t="s">
        <v>43</v>
      </c>
      <c r="T1492" s="47" t="s">
        <v>324</v>
      </c>
      <c r="U1492" s="47" t="s">
        <v>43</v>
      </c>
      <c r="V1492" s="50" t="s">
        <v>3272</v>
      </c>
      <c r="W1492" s="62"/>
    </row>
    <row r="1493" spans="1:23" x14ac:dyDescent="0.3">
      <c r="A1493" s="47">
        <v>16233</v>
      </c>
      <c r="B1493" s="47">
        <v>84</v>
      </c>
      <c r="C1493" s="47">
        <v>29100299</v>
      </c>
      <c r="D1493" s="47" t="s">
        <v>3273</v>
      </c>
      <c r="E1493" s="48" t="s">
        <v>3274</v>
      </c>
      <c r="F1493" s="49">
        <v>12</v>
      </c>
      <c r="G1493" s="49" t="s">
        <v>321</v>
      </c>
      <c r="H1493" s="49" t="s">
        <v>322</v>
      </c>
      <c r="I1493" s="49" t="s">
        <v>323</v>
      </c>
      <c r="J1493" s="47">
        <v>16233</v>
      </c>
      <c r="K1493" s="47" t="s">
        <v>43</v>
      </c>
      <c r="L1493" s="47" t="s">
        <v>43</v>
      </c>
      <c r="M1493" s="47" t="s">
        <v>43</v>
      </c>
      <c r="N1493" s="47" t="s">
        <v>43</v>
      </c>
      <c r="O1493" s="47" t="s">
        <v>43</v>
      </c>
      <c r="P1493" s="47" t="s">
        <v>43</v>
      </c>
      <c r="Q1493" s="47" t="s">
        <v>43</v>
      </c>
      <c r="R1493" s="47" t="s">
        <v>43</v>
      </c>
      <c r="S1493" s="47" t="s">
        <v>43</v>
      </c>
      <c r="T1493" s="47" t="s">
        <v>324</v>
      </c>
      <c r="U1493" s="47" t="s">
        <v>43</v>
      </c>
      <c r="V1493" s="50" t="s">
        <v>3275</v>
      </c>
      <c r="W1493" s="62"/>
    </row>
    <row r="1494" spans="1:23" x14ac:dyDescent="0.3">
      <c r="A1494" s="47">
        <v>16234</v>
      </c>
      <c r="B1494" s="47">
        <v>365</v>
      </c>
      <c r="C1494" s="47">
        <v>53100248</v>
      </c>
      <c r="D1494" s="47" t="s">
        <v>3276</v>
      </c>
      <c r="E1494" s="48" t="s">
        <v>3277</v>
      </c>
      <c r="F1494" s="49">
        <v>2</v>
      </c>
      <c r="G1494" s="49" t="s">
        <v>321</v>
      </c>
      <c r="H1494" s="49" t="s">
        <v>322</v>
      </c>
      <c r="I1494" s="49" t="s">
        <v>323</v>
      </c>
      <c r="J1494" s="47">
        <v>16234</v>
      </c>
      <c r="K1494" s="47" t="s">
        <v>43</v>
      </c>
      <c r="L1494" s="47" t="s">
        <v>43</v>
      </c>
      <c r="M1494" s="47" t="s">
        <v>43</v>
      </c>
      <c r="N1494" s="47" t="s">
        <v>43</v>
      </c>
      <c r="O1494" s="47" t="s">
        <v>43</v>
      </c>
      <c r="P1494" s="47" t="s">
        <v>43</v>
      </c>
      <c r="Q1494" s="47" t="s">
        <v>43</v>
      </c>
      <c r="R1494" s="47" t="s">
        <v>43</v>
      </c>
      <c r="S1494" s="47" t="s">
        <v>43</v>
      </c>
      <c r="T1494" s="47" t="s">
        <v>385</v>
      </c>
      <c r="U1494" s="47" t="s">
        <v>43</v>
      </c>
      <c r="V1494" s="50" t="s">
        <v>3278</v>
      </c>
      <c r="W1494" s="62"/>
    </row>
    <row r="1495" spans="1:23" x14ac:dyDescent="0.3">
      <c r="A1495" s="47">
        <v>16242</v>
      </c>
      <c r="B1495" s="47">
        <v>514</v>
      </c>
      <c r="C1495" s="47">
        <v>53100347</v>
      </c>
      <c r="D1495" s="47" t="s">
        <v>3279</v>
      </c>
      <c r="E1495" s="48" t="s">
        <v>3280</v>
      </c>
      <c r="F1495" s="49">
        <v>4</v>
      </c>
      <c r="G1495" s="49" t="s">
        <v>321</v>
      </c>
      <c r="H1495" s="49" t="s">
        <v>322</v>
      </c>
      <c r="I1495" s="49" t="s">
        <v>323</v>
      </c>
      <c r="J1495" s="47">
        <v>16242</v>
      </c>
      <c r="K1495" s="47" t="s">
        <v>43</v>
      </c>
      <c r="L1495" s="47" t="s">
        <v>43</v>
      </c>
      <c r="M1495" s="47" t="s">
        <v>43</v>
      </c>
      <c r="N1495" s="47" t="s">
        <v>43</v>
      </c>
      <c r="O1495" s="47" t="s">
        <v>43</v>
      </c>
      <c r="P1495" s="47" t="s">
        <v>43</v>
      </c>
      <c r="Q1495" s="47" t="s">
        <v>43</v>
      </c>
      <c r="R1495" s="47" t="s">
        <v>43</v>
      </c>
      <c r="S1495" s="47" t="s">
        <v>43</v>
      </c>
      <c r="T1495" s="47" t="s">
        <v>324</v>
      </c>
      <c r="U1495" s="47" t="s">
        <v>43</v>
      </c>
      <c r="V1495" s="50" t="s">
        <v>3281</v>
      </c>
      <c r="W1495" s="62"/>
    </row>
    <row r="1496" spans="1:23" x14ac:dyDescent="0.3">
      <c r="A1496" s="47">
        <v>16245</v>
      </c>
      <c r="B1496" s="47">
        <v>515</v>
      </c>
      <c r="C1496" s="47">
        <v>53100347</v>
      </c>
      <c r="D1496" s="47" t="s">
        <v>3282</v>
      </c>
      <c r="E1496" s="48" t="s">
        <v>3283</v>
      </c>
      <c r="F1496" s="49">
        <v>2</v>
      </c>
      <c r="G1496" s="49" t="s">
        <v>321</v>
      </c>
      <c r="H1496" s="49" t="s">
        <v>322</v>
      </c>
      <c r="I1496" s="49" t="s">
        <v>323</v>
      </c>
      <c r="J1496" s="47">
        <v>16245</v>
      </c>
      <c r="K1496" s="47" t="s">
        <v>43</v>
      </c>
      <c r="L1496" s="47" t="s">
        <v>43</v>
      </c>
      <c r="M1496" s="47" t="s">
        <v>43</v>
      </c>
      <c r="N1496" s="47" t="s">
        <v>43</v>
      </c>
      <c r="O1496" s="47" t="s">
        <v>43</v>
      </c>
      <c r="P1496" s="47" t="s">
        <v>43</v>
      </c>
      <c r="Q1496" s="47" t="s">
        <v>43</v>
      </c>
      <c r="R1496" s="47" t="s">
        <v>43</v>
      </c>
      <c r="S1496" s="47" t="s">
        <v>43</v>
      </c>
      <c r="T1496" s="47" t="s">
        <v>324</v>
      </c>
      <c r="U1496" s="47" t="s">
        <v>41</v>
      </c>
      <c r="V1496" s="50" t="s">
        <v>46</v>
      </c>
      <c r="W1496" s="62"/>
    </row>
    <row r="1497" spans="1:23" x14ac:dyDescent="0.3">
      <c r="A1497" s="47">
        <v>16250</v>
      </c>
      <c r="B1497" s="47">
        <v>516</v>
      </c>
      <c r="C1497" s="47">
        <v>53100347</v>
      </c>
      <c r="D1497" s="47" t="s">
        <v>3284</v>
      </c>
      <c r="E1497" s="48" t="s">
        <v>3285</v>
      </c>
      <c r="F1497" s="49">
        <v>14</v>
      </c>
      <c r="G1497" s="49" t="s">
        <v>321</v>
      </c>
      <c r="H1497" s="49" t="s">
        <v>322</v>
      </c>
      <c r="I1497" s="49" t="s">
        <v>323</v>
      </c>
      <c r="J1497" s="47">
        <v>16250</v>
      </c>
      <c r="K1497" s="47" t="s">
        <v>43</v>
      </c>
      <c r="L1497" s="47" t="s">
        <v>43</v>
      </c>
      <c r="M1497" s="47" t="s">
        <v>43</v>
      </c>
      <c r="N1497" s="47" t="s">
        <v>43</v>
      </c>
      <c r="O1497" s="47" t="s">
        <v>43</v>
      </c>
      <c r="P1497" s="47" t="s">
        <v>43</v>
      </c>
      <c r="Q1497" s="47" t="s">
        <v>43</v>
      </c>
      <c r="R1497" s="47" t="s">
        <v>60</v>
      </c>
      <c r="S1497" s="47" t="s">
        <v>43</v>
      </c>
      <c r="T1497" s="47" t="s">
        <v>385</v>
      </c>
      <c r="U1497" s="47" t="s">
        <v>41</v>
      </c>
      <c r="V1497" s="50" t="s">
        <v>46</v>
      </c>
      <c r="W1497" s="62"/>
    </row>
    <row r="1498" spans="1:23" x14ac:dyDescent="0.3">
      <c r="A1498" s="47">
        <v>16251</v>
      </c>
      <c r="B1498" s="47">
        <v>67</v>
      </c>
      <c r="C1498" s="47">
        <v>27200004</v>
      </c>
      <c r="D1498" s="47" t="s">
        <v>3286</v>
      </c>
      <c r="E1498" s="48" t="s">
        <v>3287</v>
      </c>
      <c r="F1498" s="49">
        <v>8</v>
      </c>
      <c r="G1498" s="49" t="s">
        <v>321</v>
      </c>
      <c r="H1498" s="49" t="s">
        <v>322</v>
      </c>
      <c r="I1498" s="49" t="s">
        <v>323</v>
      </c>
      <c r="J1498" s="47">
        <v>16251</v>
      </c>
      <c r="K1498" s="47" t="s">
        <v>43</v>
      </c>
      <c r="L1498" s="47" t="s">
        <v>43</v>
      </c>
      <c r="M1498" s="47" t="s">
        <v>43</v>
      </c>
      <c r="N1498" s="47" t="s">
        <v>43</v>
      </c>
      <c r="O1498" s="47" t="s">
        <v>43</v>
      </c>
      <c r="P1498" s="47" t="s">
        <v>43</v>
      </c>
      <c r="Q1498" s="47" t="s">
        <v>43</v>
      </c>
      <c r="R1498" s="47" t="s">
        <v>43</v>
      </c>
      <c r="S1498" s="47" t="s">
        <v>43</v>
      </c>
      <c r="T1498" s="47" t="s">
        <v>324</v>
      </c>
      <c r="U1498" s="47" t="s">
        <v>43</v>
      </c>
      <c r="V1498" s="50" t="s">
        <v>3288</v>
      </c>
      <c r="W1498" s="62"/>
    </row>
    <row r="1499" spans="1:23" x14ac:dyDescent="0.3">
      <c r="A1499" s="47">
        <v>16254</v>
      </c>
      <c r="B1499" s="47">
        <v>589</v>
      </c>
      <c r="C1499" s="47">
        <v>53100422</v>
      </c>
      <c r="D1499" s="47" t="s">
        <v>3289</v>
      </c>
      <c r="E1499" s="48" t="s">
        <v>3290</v>
      </c>
      <c r="F1499" s="49">
        <v>2</v>
      </c>
      <c r="G1499" s="49" t="s">
        <v>321</v>
      </c>
      <c r="H1499" s="49" t="s">
        <v>322</v>
      </c>
      <c r="I1499" s="49" t="s">
        <v>323</v>
      </c>
      <c r="J1499" s="47">
        <v>16254</v>
      </c>
      <c r="K1499" s="47" t="s">
        <v>43</v>
      </c>
      <c r="L1499" s="47" t="s">
        <v>43</v>
      </c>
      <c r="M1499" s="47" t="s">
        <v>43</v>
      </c>
      <c r="N1499" s="47" t="s">
        <v>43</v>
      </c>
      <c r="O1499" s="47" t="s">
        <v>43</v>
      </c>
      <c r="P1499" s="47" t="s">
        <v>43</v>
      </c>
      <c r="Q1499" s="47" t="s">
        <v>43</v>
      </c>
      <c r="R1499" s="47" t="s">
        <v>43</v>
      </c>
      <c r="S1499" s="47" t="s">
        <v>43</v>
      </c>
      <c r="T1499" s="47" t="s">
        <v>385</v>
      </c>
      <c r="U1499" s="47" t="s">
        <v>43</v>
      </c>
      <c r="V1499" s="50" t="s">
        <v>3291</v>
      </c>
      <c r="W1499" s="62"/>
    </row>
    <row r="1500" spans="1:23" x14ac:dyDescent="0.3">
      <c r="A1500" s="47">
        <v>16255</v>
      </c>
      <c r="B1500" s="47">
        <v>1</v>
      </c>
      <c r="C1500" s="47">
        <v>21100124</v>
      </c>
      <c r="D1500" s="47" t="s">
        <v>3292</v>
      </c>
      <c r="E1500" s="48" t="s">
        <v>3293</v>
      </c>
      <c r="F1500" s="49">
        <v>4</v>
      </c>
      <c r="G1500" s="49" t="s">
        <v>321</v>
      </c>
      <c r="H1500" s="49" t="s">
        <v>322</v>
      </c>
      <c r="I1500" s="49" t="s">
        <v>323</v>
      </c>
      <c r="J1500" s="47">
        <v>16255</v>
      </c>
      <c r="K1500" s="47" t="s">
        <v>43</v>
      </c>
      <c r="L1500" s="47" t="s">
        <v>43</v>
      </c>
      <c r="M1500" s="47" t="s">
        <v>43</v>
      </c>
      <c r="N1500" s="47" t="s">
        <v>43</v>
      </c>
      <c r="O1500" s="47" t="s">
        <v>43</v>
      </c>
      <c r="P1500" s="47" t="s">
        <v>43</v>
      </c>
      <c r="Q1500" s="47" t="s">
        <v>43</v>
      </c>
      <c r="R1500" s="47" t="s">
        <v>43</v>
      </c>
      <c r="S1500" s="47" t="s">
        <v>43</v>
      </c>
      <c r="T1500" s="47" t="s">
        <v>441</v>
      </c>
      <c r="U1500" s="47" t="s">
        <v>43</v>
      </c>
      <c r="V1500" s="50" t="s">
        <v>3294</v>
      </c>
      <c r="W1500" s="62"/>
    </row>
    <row r="1501" spans="1:23" x14ac:dyDescent="0.3">
      <c r="A1501" s="47">
        <v>16256</v>
      </c>
      <c r="B1501" s="47">
        <v>162</v>
      </c>
      <c r="C1501" s="47">
        <v>52200022</v>
      </c>
      <c r="D1501" s="47" t="s">
        <v>3295</v>
      </c>
      <c r="E1501" s="48" t="s">
        <v>3296</v>
      </c>
      <c r="F1501" s="49">
        <v>2</v>
      </c>
      <c r="G1501" s="49" t="s">
        <v>321</v>
      </c>
      <c r="H1501" s="49" t="s">
        <v>322</v>
      </c>
      <c r="I1501" s="49" t="s">
        <v>37</v>
      </c>
      <c r="J1501" s="47">
        <v>16256</v>
      </c>
      <c r="K1501" s="47" t="s">
        <v>43</v>
      </c>
      <c r="L1501" s="47" t="s">
        <v>43</v>
      </c>
      <c r="M1501" s="47" t="s">
        <v>43</v>
      </c>
      <c r="N1501" s="47" t="s">
        <v>43</v>
      </c>
      <c r="O1501" s="47" t="s">
        <v>43</v>
      </c>
      <c r="P1501" s="47" t="s">
        <v>43</v>
      </c>
      <c r="Q1501" s="47" t="s">
        <v>43</v>
      </c>
      <c r="R1501" s="47" t="s">
        <v>43</v>
      </c>
      <c r="S1501" s="47" t="s">
        <v>43</v>
      </c>
      <c r="T1501" s="47" t="s">
        <v>324</v>
      </c>
      <c r="U1501" s="47" t="s">
        <v>43</v>
      </c>
      <c r="V1501" s="50" t="s">
        <v>3297</v>
      </c>
      <c r="W1501" s="62"/>
    </row>
    <row r="1502" spans="1:23" x14ac:dyDescent="0.3">
      <c r="A1502" s="47">
        <v>16257</v>
      </c>
      <c r="B1502" s="47">
        <v>517</v>
      </c>
      <c r="C1502" s="47">
        <v>53100347</v>
      </c>
      <c r="D1502" s="47" t="s">
        <v>3298</v>
      </c>
      <c r="E1502" s="48" t="s">
        <v>3299</v>
      </c>
      <c r="F1502" s="49">
        <v>2</v>
      </c>
      <c r="G1502" s="49" t="s">
        <v>321</v>
      </c>
      <c r="H1502" s="49" t="s">
        <v>322</v>
      </c>
      <c r="I1502" s="49" t="s">
        <v>323</v>
      </c>
      <c r="J1502" s="47">
        <v>16257</v>
      </c>
      <c r="K1502" s="47" t="s">
        <v>43</v>
      </c>
      <c r="L1502" s="47" t="s">
        <v>43</v>
      </c>
      <c r="M1502" s="47" t="s">
        <v>43</v>
      </c>
      <c r="N1502" s="47" t="s">
        <v>43</v>
      </c>
      <c r="O1502" s="47" t="s">
        <v>43</v>
      </c>
      <c r="P1502" s="47" t="s">
        <v>43</v>
      </c>
      <c r="Q1502" s="47" t="s">
        <v>43</v>
      </c>
      <c r="R1502" s="47" t="s">
        <v>43</v>
      </c>
      <c r="S1502" s="47" t="s">
        <v>43</v>
      </c>
      <c r="T1502" s="47" t="s">
        <v>385</v>
      </c>
      <c r="U1502" s="47" t="s">
        <v>41</v>
      </c>
      <c r="V1502" s="50" t="s">
        <v>46</v>
      </c>
      <c r="W1502" s="62"/>
    </row>
    <row r="1503" spans="1:23" x14ac:dyDescent="0.3">
      <c r="A1503" s="47">
        <v>16259</v>
      </c>
      <c r="B1503" s="47">
        <v>518</v>
      </c>
      <c r="C1503" s="47">
        <v>53100347</v>
      </c>
      <c r="D1503" s="47" t="s">
        <v>3300</v>
      </c>
      <c r="E1503" s="48" t="s">
        <v>3301</v>
      </c>
      <c r="F1503" s="49">
        <v>2</v>
      </c>
      <c r="G1503" s="49" t="s">
        <v>321</v>
      </c>
      <c r="H1503" s="49" t="s">
        <v>322</v>
      </c>
      <c r="I1503" s="49" t="s">
        <v>323</v>
      </c>
      <c r="J1503" s="47">
        <v>16259</v>
      </c>
      <c r="K1503" s="47" t="s">
        <v>43</v>
      </c>
      <c r="L1503" s="47" t="s">
        <v>43</v>
      </c>
      <c r="M1503" s="47" t="s">
        <v>43</v>
      </c>
      <c r="N1503" s="47" t="s">
        <v>43</v>
      </c>
      <c r="O1503" s="47" t="s">
        <v>43</v>
      </c>
      <c r="P1503" s="47" t="s">
        <v>43</v>
      </c>
      <c r="Q1503" s="47" t="s">
        <v>43</v>
      </c>
      <c r="R1503" s="47" t="s">
        <v>43</v>
      </c>
      <c r="S1503" s="47" t="s">
        <v>43</v>
      </c>
      <c r="T1503" s="47" t="s">
        <v>324</v>
      </c>
      <c r="U1503" s="47" t="s">
        <v>43</v>
      </c>
      <c r="V1503" s="50" t="s">
        <v>3281</v>
      </c>
      <c r="W1503" s="62"/>
    </row>
    <row r="1504" spans="1:23" ht="33.6" x14ac:dyDescent="0.3">
      <c r="A1504" s="47">
        <v>16262</v>
      </c>
      <c r="B1504" s="47">
        <v>519</v>
      </c>
      <c r="C1504" s="47">
        <v>53100347</v>
      </c>
      <c r="D1504" s="47" t="s">
        <v>3302</v>
      </c>
      <c r="E1504" s="48" t="s">
        <v>3303</v>
      </c>
      <c r="F1504" s="49">
        <v>3</v>
      </c>
      <c r="G1504" s="49" t="s">
        <v>321</v>
      </c>
      <c r="H1504" s="49" t="s">
        <v>322</v>
      </c>
      <c r="I1504" s="49" t="s">
        <v>37</v>
      </c>
      <c r="J1504" s="47">
        <v>16262</v>
      </c>
      <c r="K1504" s="47" t="s">
        <v>41</v>
      </c>
      <c r="L1504" s="47" t="s">
        <v>43</v>
      </c>
      <c r="M1504" s="47" t="s">
        <v>41</v>
      </c>
      <c r="N1504" s="47" t="s">
        <v>43</v>
      </c>
      <c r="O1504" s="47" t="s">
        <v>43</v>
      </c>
      <c r="P1504" s="47" t="s">
        <v>43</v>
      </c>
      <c r="Q1504" s="47" t="s">
        <v>43</v>
      </c>
      <c r="R1504" s="47" t="s">
        <v>44</v>
      </c>
      <c r="S1504" s="47" t="s">
        <v>41</v>
      </c>
      <c r="T1504" s="47" t="s">
        <v>385</v>
      </c>
      <c r="U1504" s="47" t="s">
        <v>43</v>
      </c>
      <c r="V1504" s="50" t="s">
        <v>3281</v>
      </c>
      <c r="W1504" s="62"/>
    </row>
    <row r="1505" spans="1:23" x14ac:dyDescent="0.3">
      <c r="A1505" s="47">
        <v>16263</v>
      </c>
      <c r="B1505" s="47">
        <v>520</v>
      </c>
      <c r="C1505" s="47">
        <v>53100347</v>
      </c>
      <c r="D1505" s="47" t="s">
        <v>3304</v>
      </c>
      <c r="E1505" s="48" t="s">
        <v>3305</v>
      </c>
      <c r="F1505" s="49">
        <v>2</v>
      </c>
      <c r="G1505" s="49" t="s">
        <v>321</v>
      </c>
      <c r="H1505" s="49" t="s">
        <v>322</v>
      </c>
      <c r="I1505" s="49" t="s">
        <v>37</v>
      </c>
      <c r="J1505" s="47">
        <v>16263</v>
      </c>
      <c r="K1505" s="47" t="s">
        <v>43</v>
      </c>
      <c r="L1505" s="47" t="s">
        <v>43</v>
      </c>
      <c r="M1505" s="47" t="s">
        <v>41</v>
      </c>
      <c r="N1505" s="47" t="s">
        <v>43</v>
      </c>
      <c r="O1505" s="47" t="s">
        <v>43</v>
      </c>
      <c r="P1505" s="47" t="s">
        <v>43</v>
      </c>
      <c r="Q1505" s="47" t="s">
        <v>43</v>
      </c>
      <c r="R1505" s="47" t="s">
        <v>60</v>
      </c>
      <c r="S1505" s="47" t="s">
        <v>41</v>
      </c>
      <c r="T1505" s="47" t="s">
        <v>385</v>
      </c>
      <c r="U1505" s="47" t="s">
        <v>43</v>
      </c>
      <c r="V1505" s="50" t="s">
        <v>3281</v>
      </c>
      <c r="W1505" s="62"/>
    </row>
    <row r="1506" spans="1:23" x14ac:dyDescent="0.3">
      <c r="A1506" s="47">
        <v>16264</v>
      </c>
      <c r="B1506" s="47">
        <v>71</v>
      </c>
      <c r="C1506" s="47">
        <v>27300016</v>
      </c>
      <c r="D1506" s="47" t="s">
        <v>3306</v>
      </c>
      <c r="E1506" s="48" t="s">
        <v>3307</v>
      </c>
      <c r="F1506" s="49">
        <v>4</v>
      </c>
      <c r="G1506" s="49" t="s">
        <v>321</v>
      </c>
      <c r="H1506" s="49" t="s">
        <v>322</v>
      </c>
      <c r="I1506" s="49" t="s">
        <v>323</v>
      </c>
      <c r="J1506" s="47">
        <v>16264</v>
      </c>
      <c r="K1506" s="47" t="s">
        <v>43</v>
      </c>
      <c r="L1506" s="47" t="s">
        <v>43</v>
      </c>
      <c r="M1506" s="47" t="s">
        <v>43</v>
      </c>
      <c r="N1506" s="47" t="s">
        <v>43</v>
      </c>
      <c r="O1506" s="47" t="s">
        <v>43</v>
      </c>
      <c r="P1506" s="47" t="s">
        <v>43</v>
      </c>
      <c r="Q1506" s="47" t="s">
        <v>43</v>
      </c>
      <c r="R1506" s="47" t="s">
        <v>43</v>
      </c>
      <c r="S1506" s="47" t="s">
        <v>43</v>
      </c>
      <c r="T1506" s="47" t="s">
        <v>324</v>
      </c>
      <c r="U1506" s="47" t="s">
        <v>43</v>
      </c>
      <c r="V1506" s="50" t="s">
        <v>3308</v>
      </c>
      <c r="W1506" s="62"/>
    </row>
    <row r="1507" spans="1:23" x14ac:dyDescent="0.3">
      <c r="A1507" s="47">
        <v>16265</v>
      </c>
      <c r="B1507" s="47">
        <v>521</v>
      </c>
      <c r="C1507" s="47">
        <v>53100347</v>
      </c>
      <c r="D1507" s="47" t="s">
        <v>3309</v>
      </c>
      <c r="E1507" s="48" t="s">
        <v>3310</v>
      </c>
      <c r="F1507" s="49">
        <v>12</v>
      </c>
      <c r="G1507" s="49" t="s">
        <v>321</v>
      </c>
      <c r="H1507" s="49" t="s">
        <v>322</v>
      </c>
      <c r="I1507" s="49" t="s">
        <v>323</v>
      </c>
      <c r="J1507" s="47">
        <v>16265</v>
      </c>
      <c r="K1507" s="47" t="s">
        <v>43</v>
      </c>
      <c r="L1507" s="47" t="s">
        <v>43</v>
      </c>
      <c r="M1507" s="47" t="s">
        <v>43</v>
      </c>
      <c r="N1507" s="47" t="s">
        <v>43</v>
      </c>
      <c r="O1507" s="47" t="s">
        <v>43</v>
      </c>
      <c r="P1507" s="47" t="s">
        <v>43</v>
      </c>
      <c r="Q1507" s="47" t="s">
        <v>43</v>
      </c>
      <c r="R1507" s="47" t="s">
        <v>43</v>
      </c>
      <c r="S1507" s="47" t="s">
        <v>43</v>
      </c>
      <c r="T1507" s="47" t="s">
        <v>324</v>
      </c>
      <c r="U1507" s="47" t="s">
        <v>43</v>
      </c>
      <c r="V1507" s="50" t="s">
        <v>3311</v>
      </c>
      <c r="W1507" s="62"/>
    </row>
    <row r="1508" spans="1:23" x14ac:dyDescent="0.3">
      <c r="A1508" s="47">
        <v>16266</v>
      </c>
      <c r="B1508" s="47">
        <v>522</v>
      </c>
      <c r="C1508" s="47">
        <v>53100347</v>
      </c>
      <c r="D1508" s="47" t="s">
        <v>3312</v>
      </c>
      <c r="E1508" s="48" t="s">
        <v>3313</v>
      </c>
      <c r="F1508" s="49">
        <v>9</v>
      </c>
      <c r="G1508" s="49" t="s">
        <v>321</v>
      </c>
      <c r="H1508" s="49" t="s">
        <v>322</v>
      </c>
      <c r="I1508" s="49" t="s">
        <v>323</v>
      </c>
      <c r="J1508" s="47">
        <v>16266</v>
      </c>
      <c r="K1508" s="47" t="s">
        <v>43</v>
      </c>
      <c r="L1508" s="47" t="s">
        <v>43</v>
      </c>
      <c r="M1508" s="47" t="s">
        <v>43</v>
      </c>
      <c r="N1508" s="47" t="s">
        <v>43</v>
      </c>
      <c r="O1508" s="47" t="s">
        <v>43</v>
      </c>
      <c r="P1508" s="47" t="s">
        <v>43</v>
      </c>
      <c r="Q1508" s="47" t="s">
        <v>43</v>
      </c>
      <c r="R1508" s="47" t="s">
        <v>43</v>
      </c>
      <c r="S1508" s="47" t="s">
        <v>43</v>
      </c>
      <c r="T1508" s="47" t="s">
        <v>324</v>
      </c>
      <c r="U1508" s="47" t="s">
        <v>43</v>
      </c>
      <c r="V1508" s="50" t="s">
        <v>3314</v>
      </c>
      <c r="W1508" s="62"/>
    </row>
    <row r="1509" spans="1:23" x14ac:dyDescent="0.3">
      <c r="A1509" s="47">
        <v>16267</v>
      </c>
      <c r="B1509" s="47">
        <v>523</v>
      </c>
      <c r="C1509" s="47">
        <v>53100347</v>
      </c>
      <c r="D1509" s="47" t="s">
        <v>3315</v>
      </c>
      <c r="E1509" s="48" t="s">
        <v>3316</v>
      </c>
      <c r="F1509" s="49">
        <v>4</v>
      </c>
      <c r="G1509" s="49" t="s">
        <v>321</v>
      </c>
      <c r="H1509" s="49" t="s">
        <v>322</v>
      </c>
      <c r="I1509" s="49" t="s">
        <v>323</v>
      </c>
      <c r="J1509" s="47">
        <v>16267</v>
      </c>
      <c r="K1509" s="47" t="s">
        <v>43</v>
      </c>
      <c r="L1509" s="47" t="s">
        <v>43</v>
      </c>
      <c r="M1509" s="47" t="s">
        <v>43</v>
      </c>
      <c r="N1509" s="47" t="s">
        <v>43</v>
      </c>
      <c r="O1509" s="47" t="s">
        <v>43</v>
      </c>
      <c r="P1509" s="47" t="s">
        <v>43</v>
      </c>
      <c r="Q1509" s="47" t="s">
        <v>43</v>
      </c>
      <c r="R1509" s="47" t="s">
        <v>43</v>
      </c>
      <c r="S1509" s="47" t="s">
        <v>41</v>
      </c>
      <c r="T1509" s="47" t="s">
        <v>385</v>
      </c>
      <c r="U1509" s="47" t="s">
        <v>41</v>
      </c>
      <c r="V1509" s="50" t="s">
        <v>46</v>
      </c>
      <c r="W1509" s="62"/>
    </row>
    <row r="1510" spans="1:23" x14ac:dyDescent="0.3">
      <c r="A1510" s="47">
        <v>16268</v>
      </c>
      <c r="B1510" s="47">
        <v>366</v>
      </c>
      <c r="C1510" s="47">
        <v>53100248</v>
      </c>
      <c r="D1510" s="47" t="s">
        <v>3317</v>
      </c>
      <c r="E1510" s="48" t="s">
        <v>3318</v>
      </c>
      <c r="F1510" s="49">
        <v>4</v>
      </c>
      <c r="G1510" s="49" t="s">
        <v>321</v>
      </c>
      <c r="H1510" s="49" t="s">
        <v>322</v>
      </c>
      <c r="I1510" s="49" t="s">
        <v>323</v>
      </c>
      <c r="J1510" s="47">
        <v>16268</v>
      </c>
      <c r="K1510" s="47" t="s">
        <v>43</v>
      </c>
      <c r="L1510" s="47" t="s">
        <v>43</v>
      </c>
      <c r="M1510" s="47" t="s">
        <v>43</v>
      </c>
      <c r="N1510" s="47" t="s">
        <v>43</v>
      </c>
      <c r="O1510" s="47" t="s">
        <v>43</v>
      </c>
      <c r="P1510" s="47" t="s">
        <v>43</v>
      </c>
      <c r="Q1510" s="47" t="s">
        <v>43</v>
      </c>
      <c r="R1510" s="47" t="s">
        <v>60</v>
      </c>
      <c r="S1510" s="47" t="s">
        <v>41</v>
      </c>
      <c r="T1510" s="47" t="s">
        <v>324</v>
      </c>
      <c r="U1510" s="47" t="s">
        <v>43</v>
      </c>
      <c r="V1510" s="50" t="s">
        <v>3319</v>
      </c>
      <c r="W1510" s="62"/>
    </row>
    <row r="1511" spans="1:23" x14ac:dyDescent="0.3">
      <c r="A1511" s="47">
        <v>16269</v>
      </c>
      <c r="B1511" s="47">
        <v>524</v>
      </c>
      <c r="C1511" s="47">
        <v>53100347</v>
      </c>
      <c r="D1511" s="47" t="s">
        <v>3320</v>
      </c>
      <c r="E1511" s="48" t="s">
        <v>3321</v>
      </c>
      <c r="F1511" s="49">
        <v>6</v>
      </c>
      <c r="G1511" s="49" t="s">
        <v>321</v>
      </c>
      <c r="H1511" s="49" t="s">
        <v>322</v>
      </c>
      <c r="I1511" s="49" t="s">
        <v>323</v>
      </c>
      <c r="J1511" s="47">
        <v>16269</v>
      </c>
      <c r="K1511" s="47" t="s">
        <v>43</v>
      </c>
      <c r="L1511" s="47" t="s">
        <v>43</v>
      </c>
      <c r="M1511" s="47" t="s">
        <v>43</v>
      </c>
      <c r="N1511" s="47" t="s">
        <v>43</v>
      </c>
      <c r="O1511" s="47" t="s">
        <v>43</v>
      </c>
      <c r="P1511" s="47" t="s">
        <v>43</v>
      </c>
      <c r="Q1511" s="47" t="s">
        <v>43</v>
      </c>
      <c r="R1511" s="47" t="s">
        <v>43</v>
      </c>
      <c r="S1511" s="47" t="s">
        <v>43</v>
      </c>
      <c r="T1511" s="47" t="s">
        <v>441</v>
      </c>
      <c r="U1511" s="47" t="s">
        <v>41</v>
      </c>
      <c r="V1511" s="50" t="s">
        <v>46</v>
      </c>
      <c r="W1511" s="62"/>
    </row>
    <row r="1512" spans="1:23" x14ac:dyDescent="0.3">
      <c r="A1512" s="47">
        <v>16270</v>
      </c>
      <c r="B1512" s="47">
        <v>525</v>
      </c>
      <c r="C1512" s="47">
        <v>53100347</v>
      </c>
      <c r="D1512" s="47" t="s">
        <v>3322</v>
      </c>
      <c r="E1512" s="48" t="s">
        <v>3323</v>
      </c>
      <c r="F1512" s="49">
        <v>16</v>
      </c>
      <c r="G1512" s="49" t="s">
        <v>321</v>
      </c>
      <c r="H1512" s="49" t="s">
        <v>322</v>
      </c>
      <c r="I1512" s="49" t="s">
        <v>323</v>
      </c>
      <c r="J1512" s="47">
        <v>16270</v>
      </c>
      <c r="K1512" s="47" t="s">
        <v>43</v>
      </c>
      <c r="L1512" s="47" t="s">
        <v>43</v>
      </c>
      <c r="M1512" s="47" t="s">
        <v>43</v>
      </c>
      <c r="N1512" s="47" t="s">
        <v>43</v>
      </c>
      <c r="O1512" s="47" t="s">
        <v>43</v>
      </c>
      <c r="P1512" s="47" t="s">
        <v>43</v>
      </c>
      <c r="Q1512" s="47" t="s">
        <v>43</v>
      </c>
      <c r="R1512" s="47" t="s">
        <v>43</v>
      </c>
      <c r="S1512" s="47" t="s">
        <v>43</v>
      </c>
      <c r="T1512" s="47" t="s">
        <v>441</v>
      </c>
      <c r="U1512" s="47" t="s">
        <v>41</v>
      </c>
      <c r="V1512" s="50" t="s">
        <v>46</v>
      </c>
      <c r="W1512" s="62"/>
    </row>
    <row r="1513" spans="1:23" x14ac:dyDescent="0.3">
      <c r="A1513" s="47">
        <v>16271</v>
      </c>
      <c r="B1513" s="47">
        <v>526</v>
      </c>
      <c r="C1513" s="47">
        <v>53100347</v>
      </c>
      <c r="D1513" s="47" t="s">
        <v>3324</v>
      </c>
      <c r="E1513" s="48" t="s">
        <v>3325</v>
      </c>
      <c r="F1513" s="49">
        <v>2</v>
      </c>
      <c r="G1513" s="49" t="s">
        <v>321</v>
      </c>
      <c r="H1513" s="49" t="s">
        <v>322</v>
      </c>
      <c r="I1513" s="49" t="s">
        <v>323</v>
      </c>
      <c r="J1513" s="47">
        <v>16271</v>
      </c>
      <c r="K1513" s="47" t="s">
        <v>43</v>
      </c>
      <c r="L1513" s="47" t="s">
        <v>43</v>
      </c>
      <c r="M1513" s="47" t="s">
        <v>43</v>
      </c>
      <c r="N1513" s="47" t="s">
        <v>43</v>
      </c>
      <c r="O1513" s="47" t="s">
        <v>43</v>
      </c>
      <c r="P1513" s="47" t="s">
        <v>43</v>
      </c>
      <c r="Q1513" s="47" t="s">
        <v>43</v>
      </c>
      <c r="R1513" s="47" t="s">
        <v>43</v>
      </c>
      <c r="S1513" s="47" t="s">
        <v>43</v>
      </c>
      <c r="T1513" s="47" t="s">
        <v>441</v>
      </c>
      <c r="U1513" s="47" t="s">
        <v>43</v>
      </c>
      <c r="V1513" s="50" t="s">
        <v>3326</v>
      </c>
      <c r="W1513" s="62"/>
    </row>
    <row r="1514" spans="1:23" x14ac:dyDescent="0.3">
      <c r="A1514" s="47">
        <v>16272</v>
      </c>
      <c r="B1514" s="47">
        <v>43</v>
      </c>
      <c r="C1514" s="47">
        <v>25400411</v>
      </c>
      <c r="D1514" s="47" t="s">
        <v>3327</v>
      </c>
      <c r="E1514" s="48" t="s">
        <v>3328</v>
      </c>
      <c r="F1514" s="49">
        <v>6</v>
      </c>
      <c r="G1514" s="49" t="s">
        <v>321</v>
      </c>
      <c r="H1514" s="49" t="s">
        <v>322</v>
      </c>
      <c r="I1514" s="49" t="s">
        <v>323</v>
      </c>
      <c r="J1514" s="47">
        <v>16272</v>
      </c>
      <c r="K1514" s="47" t="s">
        <v>43</v>
      </c>
      <c r="L1514" s="47" t="s">
        <v>43</v>
      </c>
      <c r="M1514" s="47" t="s">
        <v>43</v>
      </c>
      <c r="N1514" s="47" t="s">
        <v>43</v>
      </c>
      <c r="O1514" s="47" t="s">
        <v>43</v>
      </c>
      <c r="P1514" s="47" t="s">
        <v>43</v>
      </c>
      <c r="Q1514" s="47" t="s">
        <v>43</v>
      </c>
      <c r="R1514" s="47" t="s">
        <v>43</v>
      </c>
      <c r="S1514" s="47" t="s">
        <v>43</v>
      </c>
      <c r="T1514" s="47" t="s">
        <v>324</v>
      </c>
      <c r="U1514" s="47" t="s">
        <v>43</v>
      </c>
      <c r="V1514" s="50" t="s">
        <v>3329</v>
      </c>
      <c r="W1514" s="62"/>
    </row>
    <row r="1515" spans="1:23" x14ac:dyDescent="0.3">
      <c r="A1515" s="47">
        <v>16273</v>
      </c>
      <c r="B1515" s="47">
        <v>527</v>
      </c>
      <c r="C1515" s="47">
        <v>53100347</v>
      </c>
      <c r="D1515" s="47" t="s">
        <v>3330</v>
      </c>
      <c r="E1515" s="48" t="s">
        <v>3331</v>
      </c>
      <c r="F1515" s="49">
        <v>6</v>
      </c>
      <c r="G1515" s="49" t="s">
        <v>321</v>
      </c>
      <c r="H1515" s="49" t="s">
        <v>322</v>
      </c>
      <c r="I1515" s="49" t="s">
        <v>323</v>
      </c>
      <c r="J1515" s="47">
        <v>16273</v>
      </c>
      <c r="K1515" s="47" t="s">
        <v>43</v>
      </c>
      <c r="L1515" s="47" t="s">
        <v>43</v>
      </c>
      <c r="M1515" s="47" t="s">
        <v>43</v>
      </c>
      <c r="N1515" s="47" t="s">
        <v>43</v>
      </c>
      <c r="O1515" s="47" t="s">
        <v>43</v>
      </c>
      <c r="P1515" s="47" t="s">
        <v>43</v>
      </c>
      <c r="Q1515" s="47" t="s">
        <v>43</v>
      </c>
      <c r="R1515" s="47" t="s">
        <v>43</v>
      </c>
      <c r="S1515" s="47" t="s">
        <v>43</v>
      </c>
      <c r="T1515" s="47" t="s">
        <v>324</v>
      </c>
      <c r="U1515" s="47" t="s">
        <v>41</v>
      </c>
      <c r="V1515" s="50" t="s">
        <v>46</v>
      </c>
      <c r="W1515" s="62"/>
    </row>
    <row r="1516" spans="1:23" x14ac:dyDescent="0.3">
      <c r="A1516" s="47">
        <v>16274</v>
      </c>
      <c r="B1516" s="47">
        <v>528</v>
      </c>
      <c r="C1516" s="47">
        <v>53100347</v>
      </c>
      <c r="D1516" s="47" t="s">
        <v>3332</v>
      </c>
      <c r="E1516" s="48" t="s">
        <v>3333</v>
      </c>
      <c r="F1516" s="49">
        <v>14</v>
      </c>
      <c r="G1516" s="49" t="s">
        <v>321</v>
      </c>
      <c r="H1516" s="49" t="s">
        <v>322</v>
      </c>
      <c r="I1516" s="49" t="s">
        <v>323</v>
      </c>
      <c r="J1516" s="47">
        <v>16274</v>
      </c>
      <c r="K1516" s="47" t="s">
        <v>43</v>
      </c>
      <c r="L1516" s="47" t="s">
        <v>43</v>
      </c>
      <c r="M1516" s="47" t="s">
        <v>43</v>
      </c>
      <c r="N1516" s="47" t="s">
        <v>43</v>
      </c>
      <c r="O1516" s="47" t="s">
        <v>43</v>
      </c>
      <c r="P1516" s="47" t="s">
        <v>43</v>
      </c>
      <c r="Q1516" s="47" t="s">
        <v>43</v>
      </c>
      <c r="R1516" s="47" t="s">
        <v>43</v>
      </c>
      <c r="S1516" s="47" t="s">
        <v>43</v>
      </c>
      <c r="T1516" s="47" t="s">
        <v>324</v>
      </c>
      <c r="U1516" s="47" t="s">
        <v>43</v>
      </c>
      <c r="V1516" s="50" t="s">
        <v>3281</v>
      </c>
      <c r="W1516" s="62"/>
    </row>
    <row r="1517" spans="1:23" x14ac:dyDescent="0.3">
      <c r="A1517" s="47">
        <v>16276</v>
      </c>
      <c r="B1517" s="47">
        <v>569</v>
      </c>
      <c r="C1517" s="47">
        <v>53100385</v>
      </c>
      <c r="D1517" s="47" t="s">
        <v>3334</v>
      </c>
      <c r="E1517" s="48" t="s">
        <v>3335</v>
      </c>
      <c r="F1517" s="49">
        <v>4</v>
      </c>
      <c r="G1517" s="49" t="s">
        <v>321</v>
      </c>
      <c r="H1517" s="49" t="s">
        <v>322</v>
      </c>
      <c r="I1517" s="49" t="s">
        <v>323</v>
      </c>
      <c r="J1517" s="47">
        <v>16276</v>
      </c>
      <c r="K1517" s="47" t="s">
        <v>43</v>
      </c>
      <c r="L1517" s="47" t="s">
        <v>43</v>
      </c>
      <c r="M1517" s="47" t="s">
        <v>43</v>
      </c>
      <c r="N1517" s="47" t="s">
        <v>43</v>
      </c>
      <c r="O1517" s="47" t="s">
        <v>43</v>
      </c>
      <c r="P1517" s="47" t="s">
        <v>43</v>
      </c>
      <c r="Q1517" s="47" t="s">
        <v>43</v>
      </c>
      <c r="R1517" s="47" t="s">
        <v>43</v>
      </c>
      <c r="S1517" s="47" t="s">
        <v>43</v>
      </c>
      <c r="T1517" s="47" t="s">
        <v>544</v>
      </c>
      <c r="U1517" s="47" t="s">
        <v>41</v>
      </c>
      <c r="V1517" s="50" t="s">
        <v>46</v>
      </c>
      <c r="W1517" s="62"/>
    </row>
    <row r="1518" spans="1:23" x14ac:dyDescent="0.3">
      <c r="A1518" s="47">
        <v>16277</v>
      </c>
      <c r="B1518" s="47">
        <v>529</v>
      </c>
      <c r="C1518" s="47">
        <v>53100347</v>
      </c>
      <c r="D1518" s="47" t="s">
        <v>3336</v>
      </c>
      <c r="E1518" s="48" t="s">
        <v>3337</v>
      </c>
      <c r="F1518" s="49">
        <v>4</v>
      </c>
      <c r="G1518" s="49" t="s">
        <v>321</v>
      </c>
      <c r="H1518" s="49" t="s">
        <v>322</v>
      </c>
      <c r="I1518" s="49" t="s">
        <v>323</v>
      </c>
      <c r="J1518" s="47">
        <v>16277</v>
      </c>
      <c r="K1518" s="47" t="s">
        <v>43</v>
      </c>
      <c r="L1518" s="47" t="s">
        <v>43</v>
      </c>
      <c r="M1518" s="47" t="s">
        <v>43</v>
      </c>
      <c r="N1518" s="47" t="s">
        <v>43</v>
      </c>
      <c r="O1518" s="47" t="s">
        <v>43</v>
      </c>
      <c r="P1518" s="47" t="s">
        <v>43</v>
      </c>
      <c r="Q1518" s="47" t="s">
        <v>43</v>
      </c>
      <c r="R1518" s="47" t="s">
        <v>43</v>
      </c>
      <c r="S1518" s="47" t="s">
        <v>43</v>
      </c>
      <c r="T1518" s="47" t="s">
        <v>324</v>
      </c>
      <c r="U1518" s="47" t="s">
        <v>41</v>
      </c>
      <c r="V1518" s="50" t="s">
        <v>46</v>
      </c>
      <c r="W1518" s="62"/>
    </row>
    <row r="1519" spans="1:23" x14ac:dyDescent="0.3">
      <c r="A1519" s="47">
        <v>16278</v>
      </c>
      <c r="B1519" s="47">
        <v>530</v>
      </c>
      <c r="C1519" s="47">
        <v>53100347</v>
      </c>
      <c r="D1519" s="47" t="s">
        <v>3338</v>
      </c>
      <c r="E1519" s="48" t="s">
        <v>3339</v>
      </c>
      <c r="F1519" s="49">
        <v>4</v>
      </c>
      <c r="G1519" s="49" t="s">
        <v>321</v>
      </c>
      <c r="H1519" s="49" t="s">
        <v>322</v>
      </c>
      <c r="I1519" s="49" t="s">
        <v>323</v>
      </c>
      <c r="J1519" s="47">
        <v>16278</v>
      </c>
      <c r="K1519" s="47" t="s">
        <v>43</v>
      </c>
      <c r="L1519" s="47" t="s">
        <v>43</v>
      </c>
      <c r="M1519" s="47" t="s">
        <v>41</v>
      </c>
      <c r="N1519" s="47" t="s">
        <v>43</v>
      </c>
      <c r="O1519" s="47" t="s">
        <v>43</v>
      </c>
      <c r="P1519" s="47" t="s">
        <v>43</v>
      </c>
      <c r="Q1519" s="47" t="s">
        <v>43</v>
      </c>
      <c r="R1519" s="47" t="s">
        <v>44</v>
      </c>
      <c r="S1519" s="47" t="s">
        <v>41</v>
      </c>
      <c r="T1519" s="47" t="s">
        <v>45</v>
      </c>
      <c r="U1519" s="47" t="s">
        <v>41</v>
      </c>
      <c r="V1519" s="50" t="s">
        <v>46</v>
      </c>
      <c r="W1519" s="62"/>
    </row>
    <row r="1520" spans="1:23" x14ac:dyDescent="0.3">
      <c r="A1520" s="47">
        <v>16279</v>
      </c>
      <c r="B1520" s="47">
        <v>531</v>
      </c>
      <c r="C1520" s="47">
        <v>53100347</v>
      </c>
      <c r="D1520" s="47" t="s">
        <v>3340</v>
      </c>
      <c r="E1520" s="48" t="s">
        <v>3341</v>
      </c>
      <c r="F1520" s="49">
        <v>16</v>
      </c>
      <c r="G1520" s="49" t="s">
        <v>321</v>
      </c>
      <c r="H1520" s="49" t="s">
        <v>322</v>
      </c>
      <c r="I1520" s="49" t="s">
        <v>323</v>
      </c>
      <c r="J1520" s="47">
        <v>16279</v>
      </c>
      <c r="K1520" s="47" t="s">
        <v>43</v>
      </c>
      <c r="L1520" s="47" t="s">
        <v>43</v>
      </c>
      <c r="M1520" s="47" t="s">
        <v>43</v>
      </c>
      <c r="N1520" s="47" t="s">
        <v>43</v>
      </c>
      <c r="O1520" s="47" t="s">
        <v>43</v>
      </c>
      <c r="P1520" s="47" t="s">
        <v>43</v>
      </c>
      <c r="Q1520" s="47" t="s">
        <v>43</v>
      </c>
      <c r="R1520" s="47" t="s">
        <v>60</v>
      </c>
      <c r="S1520" s="47" t="s">
        <v>43</v>
      </c>
      <c r="T1520" s="47" t="s">
        <v>324</v>
      </c>
      <c r="U1520" s="47" t="s">
        <v>41</v>
      </c>
      <c r="V1520" s="50" t="s">
        <v>46</v>
      </c>
      <c r="W1520" s="62"/>
    </row>
    <row r="1521" spans="1:23" x14ac:dyDescent="0.3">
      <c r="A1521" s="47">
        <v>16280</v>
      </c>
      <c r="B1521" s="47">
        <v>75</v>
      </c>
      <c r="C1521" s="47">
        <v>29100073</v>
      </c>
      <c r="D1521" s="47" t="s">
        <v>3342</v>
      </c>
      <c r="E1521" s="48" t="s">
        <v>3343</v>
      </c>
      <c r="F1521" s="49">
        <v>2</v>
      </c>
      <c r="G1521" s="49" t="s">
        <v>321</v>
      </c>
      <c r="H1521" s="49" t="s">
        <v>322</v>
      </c>
      <c r="I1521" s="49" t="s">
        <v>323</v>
      </c>
      <c r="J1521" s="47">
        <v>16280</v>
      </c>
      <c r="K1521" s="47" t="s">
        <v>43</v>
      </c>
      <c r="L1521" s="47" t="s">
        <v>43</v>
      </c>
      <c r="M1521" s="47" t="s">
        <v>43</v>
      </c>
      <c r="N1521" s="47" t="s">
        <v>43</v>
      </c>
      <c r="O1521" s="47" t="s">
        <v>43</v>
      </c>
      <c r="P1521" s="47" t="s">
        <v>43</v>
      </c>
      <c r="Q1521" s="47" t="s">
        <v>43</v>
      </c>
      <c r="R1521" s="47" t="s">
        <v>43</v>
      </c>
      <c r="S1521" s="47" t="s">
        <v>43</v>
      </c>
      <c r="T1521" s="47" t="s">
        <v>324</v>
      </c>
      <c r="U1521" s="47" t="s">
        <v>43</v>
      </c>
      <c r="V1521" s="50" t="s">
        <v>3344</v>
      </c>
      <c r="W1521" s="62"/>
    </row>
    <row r="1522" spans="1:23" ht="33.6" x14ac:dyDescent="0.3">
      <c r="A1522" s="47">
        <v>16313</v>
      </c>
      <c r="B1522" s="47">
        <v>165</v>
      </c>
      <c r="C1522" s="47">
        <v>53100007</v>
      </c>
      <c r="D1522" s="47" t="s">
        <v>179</v>
      </c>
      <c r="E1522" s="48" t="s">
        <v>180</v>
      </c>
      <c r="F1522" s="49">
        <v>6</v>
      </c>
      <c r="G1522" s="49" t="s">
        <v>72</v>
      </c>
      <c r="H1522" s="49" t="s">
        <v>38</v>
      </c>
      <c r="I1522" s="49" t="s">
        <v>37</v>
      </c>
      <c r="J1522" s="47">
        <v>16313</v>
      </c>
      <c r="K1522" s="47" t="s">
        <v>43</v>
      </c>
      <c r="L1522" s="47" t="s">
        <v>43</v>
      </c>
      <c r="M1522" s="47" t="s">
        <v>41</v>
      </c>
      <c r="N1522" s="47" t="s">
        <v>43</v>
      </c>
      <c r="O1522" s="47" t="s">
        <v>41</v>
      </c>
      <c r="P1522" s="47" t="s">
        <v>43</v>
      </c>
      <c r="Q1522" s="47" t="s">
        <v>43</v>
      </c>
      <c r="R1522" s="47" t="s">
        <v>55</v>
      </c>
      <c r="S1522" s="47" t="s">
        <v>41</v>
      </c>
      <c r="T1522" s="47" t="s">
        <v>45</v>
      </c>
      <c r="U1522" s="47" t="s">
        <v>41</v>
      </c>
      <c r="V1522" s="50" t="s">
        <v>46</v>
      </c>
      <c r="W1522" s="62"/>
    </row>
    <row r="1523" spans="1:23" ht="33.6" x14ac:dyDescent="0.3">
      <c r="A1523" s="47">
        <v>16314</v>
      </c>
      <c r="B1523" s="47">
        <v>539</v>
      </c>
      <c r="C1523" s="47">
        <v>53100361</v>
      </c>
      <c r="D1523" s="47" t="s">
        <v>157</v>
      </c>
      <c r="E1523" s="48" t="s">
        <v>158</v>
      </c>
      <c r="F1523" s="49">
        <v>137</v>
      </c>
      <c r="G1523" s="49" t="s">
        <v>65</v>
      </c>
      <c r="H1523" s="49" t="s">
        <v>38</v>
      </c>
      <c r="I1523" s="49" t="s">
        <v>37</v>
      </c>
      <c r="J1523" s="47">
        <v>16314</v>
      </c>
      <c r="K1523" s="47" t="s">
        <v>43</v>
      </c>
      <c r="L1523" s="47" t="s">
        <v>43</v>
      </c>
      <c r="M1523" s="47" t="s">
        <v>41</v>
      </c>
      <c r="N1523" s="47" t="s">
        <v>43</v>
      </c>
      <c r="O1523" s="47" t="s">
        <v>43</v>
      </c>
      <c r="P1523" s="47" t="s">
        <v>43</v>
      </c>
      <c r="Q1523" s="47" t="s">
        <v>43</v>
      </c>
      <c r="R1523" s="47" t="s">
        <v>44</v>
      </c>
      <c r="S1523" s="47" t="s">
        <v>41</v>
      </c>
      <c r="T1523" s="47" t="s">
        <v>45</v>
      </c>
      <c r="U1523" s="47" t="s">
        <v>41</v>
      </c>
      <c r="V1523" s="50" t="s">
        <v>46</v>
      </c>
      <c r="W1523" s="62"/>
    </row>
    <row r="1524" spans="1:23" ht="33.6" x14ac:dyDescent="0.3">
      <c r="A1524" s="47">
        <v>16316</v>
      </c>
      <c r="B1524" s="47">
        <v>662</v>
      </c>
      <c r="C1524" s="47">
        <v>53100869</v>
      </c>
      <c r="D1524" s="47" t="s">
        <v>3345</v>
      </c>
      <c r="E1524" s="48" t="s">
        <v>3346</v>
      </c>
      <c r="F1524" s="49">
        <v>1</v>
      </c>
      <c r="G1524" s="49" t="s">
        <v>357</v>
      </c>
      <c r="H1524" s="49" t="s">
        <v>38</v>
      </c>
      <c r="I1524" s="49" t="s">
        <v>358</v>
      </c>
      <c r="J1524" s="47">
        <v>16316</v>
      </c>
      <c r="K1524" s="47" t="s">
        <v>43</v>
      </c>
      <c r="L1524" s="47" t="s">
        <v>43</v>
      </c>
      <c r="M1524" s="47" t="s">
        <v>41</v>
      </c>
      <c r="N1524" s="47" t="s">
        <v>43</v>
      </c>
      <c r="O1524" s="47" t="s">
        <v>43</v>
      </c>
      <c r="P1524" s="47" t="s">
        <v>43</v>
      </c>
      <c r="Q1524" s="47" t="s">
        <v>43</v>
      </c>
      <c r="R1524" s="47" t="s">
        <v>44</v>
      </c>
      <c r="S1524" s="47" t="s">
        <v>41</v>
      </c>
      <c r="T1524" s="47" t="s">
        <v>45</v>
      </c>
      <c r="U1524" s="47" t="s">
        <v>41</v>
      </c>
      <c r="V1524" s="50"/>
      <c r="W1524" s="62"/>
    </row>
    <row r="1525" spans="1:23" ht="33.6" x14ac:dyDescent="0.3">
      <c r="A1525" s="47">
        <v>16321</v>
      </c>
      <c r="B1525" s="47">
        <v>663</v>
      </c>
      <c r="C1525" s="47">
        <v>53100869</v>
      </c>
      <c r="D1525" s="47" t="s">
        <v>3347</v>
      </c>
      <c r="E1525" s="48" t="s">
        <v>3348</v>
      </c>
      <c r="F1525" s="49">
        <v>1</v>
      </c>
      <c r="G1525" s="49" t="s">
        <v>357</v>
      </c>
      <c r="H1525" s="49" t="s">
        <v>38</v>
      </c>
      <c r="I1525" s="49" t="s">
        <v>358</v>
      </c>
      <c r="J1525" s="47">
        <v>16321</v>
      </c>
      <c r="K1525" s="47" t="s">
        <v>43</v>
      </c>
      <c r="L1525" s="47" t="s">
        <v>43</v>
      </c>
      <c r="M1525" s="47" t="s">
        <v>41</v>
      </c>
      <c r="N1525" s="47" t="s">
        <v>43</v>
      </c>
      <c r="O1525" s="47" t="s">
        <v>43</v>
      </c>
      <c r="P1525" s="47" t="s">
        <v>43</v>
      </c>
      <c r="Q1525" s="47" t="s">
        <v>43</v>
      </c>
      <c r="R1525" s="47" t="s">
        <v>44</v>
      </c>
      <c r="S1525" s="47" t="s">
        <v>41</v>
      </c>
      <c r="T1525" s="47" t="s">
        <v>45</v>
      </c>
      <c r="U1525" s="47" t="s">
        <v>41</v>
      </c>
      <c r="V1525" s="50"/>
      <c r="W1525" s="62"/>
    </row>
    <row r="1526" spans="1:23" ht="33.6" x14ac:dyDescent="0.3">
      <c r="A1526" s="47">
        <v>16323</v>
      </c>
      <c r="B1526" s="47">
        <v>686</v>
      </c>
      <c r="C1526" s="47">
        <v>53100965</v>
      </c>
      <c r="D1526" s="51" t="s">
        <v>3349</v>
      </c>
      <c r="E1526" s="48" t="s">
        <v>3350</v>
      </c>
      <c r="F1526" s="49">
        <v>3</v>
      </c>
      <c r="G1526" s="49" t="s">
        <v>357</v>
      </c>
      <c r="H1526" s="49" t="s">
        <v>38</v>
      </c>
      <c r="I1526" s="49" t="s">
        <v>358</v>
      </c>
      <c r="J1526" s="47">
        <v>16323</v>
      </c>
      <c r="K1526" s="47" t="s">
        <v>43</v>
      </c>
      <c r="L1526" s="47" t="s">
        <v>43</v>
      </c>
      <c r="M1526" s="47" t="s">
        <v>41</v>
      </c>
      <c r="N1526" s="47" t="s">
        <v>43</v>
      </c>
      <c r="O1526" s="47" t="s">
        <v>43</v>
      </c>
      <c r="P1526" s="47" t="s">
        <v>43</v>
      </c>
      <c r="Q1526" s="47" t="s">
        <v>43</v>
      </c>
      <c r="R1526" s="47" t="s">
        <v>44</v>
      </c>
      <c r="S1526" s="47" t="s">
        <v>41</v>
      </c>
      <c r="T1526" s="47" t="s">
        <v>45</v>
      </c>
      <c r="U1526" s="47" t="s">
        <v>41</v>
      </c>
      <c r="V1526" s="50"/>
      <c r="W1526" s="53" t="s">
        <v>3351</v>
      </c>
    </row>
    <row r="1527" spans="1:23" ht="33.6" x14ac:dyDescent="0.3">
      <c r="A1527" s="47">
        <v>16323</v>
      </c>
      <c r="B1527" s="47">
        <v>687</v>
      </c>
      <c r="C1527" s="47">
        <v>53100965</v>
      </c>
      <c r="D1527" s="47" t="s">
        <v>3352</v>
      </c>
      <c r="E1527" s="48" t="s">
        <v>3350</v>
      </c>
      <c r="F1527" s="49">
        <v>1</v>
      </c>
      <c r="G1527" s="49" t="s">
        <v>357</v>
      </c>
      <c r="H1527" s="49" t="s">
        <v>38</v>
      </c>
      <c r="I1527" s="49" t="s">
        <v>358</v>
      </c>
      <c r="J1527" s="47">
        <v>16323</v>
      </c>
      <c r="K1527" s="47" t="s">
        <v>43</v>
      </c>
      <c r="L1527" s="47" t="s">
        <v>43</v>
      </c>
      <c r="M1527" s="47" t="s">
        <v>41</v>
      </c>
      <c r="N1527" s="47" t="s">
        <v>43</v>
      </c>
      <c r="O1527" s="47" t="s">
        <v>43</v>
      </c>
      <c r="P1527" s="47" t="s">
        <v>43</v>
      </c>
      <c r="Q1527" s="47" t="s">
        <v>43</v>
      </c>
      <c r="R1527" s="47" t="s">
        <v>44</v>
      </c>
      <c r="S1527" s="47" t="s">
        <v>41</v>
      </c>
      <c r="T1527" s="47" t="s">
        <v>45</v>
      </c>
      <c r="U1527" s="47" t="s">
        <v>41</v>
      </c>
      <c r="V1527" s="50"/>
      <c r="W1527" s="62"/>
    </row>
    <row r="1528" spans="1:23" ht="33.6" x14ac:dyDescent="0.3">
      <c r="A1528" s="47">
        <v>16324</v>
      </c>
      <c r="B1528" s="47">
        <v>688</v>
      </c>
      <c r="C1528" s="47">
        <v>53100965</v>
      </c>
      <c r="D1528" s="51" t="s">
        <v>3349</v>
      </c>
      <c r="E1528" s="48" t="s">
        <v>3353</v>
      </c>
      <c r="F1528" s="49">
        <v>7</v>
      </c>
      <c r="G1528" s="49" t="s">
        <v>357</v>
      </c>
      <c r="H1528" s="49" t="s">
        <v>38</v>
      </c>
      <c r="I1528" s="49" t="s">
        <v>358</v>
      </c>
      <c r="J1528" s="47">
        <v>16324</v>
      </c>
      <c r="K1528" s="47" t="s">
        <v>43</v>
      </c>
      <c r="L1528" s="47" t="s">
        <v>43</v>
      </c>
      <c r="M1528" s="47" t="s">
        <v>41</v>
      </c>
      <c r="N1528" s="47" t="s">
        <v>43</v>
      </c>
      <c r="O1528" s="47" t="s">
        <v>43</v>
      </c>
      <c r="P1528" s="47" t="s">
        <v>43</v>
      </c>
      <c r="Q1528" s="47" t="s">
        <v>43</v>
      </c>
      <c r="R1528" s="47" t="s">
        <v>44</v>
      </c>
      <c r="S1528" s="47" t="s">
        <v>41</v>
      </c>
      <c r="T1528" s="47" t="s">
        <v>45</v>
      </c>
      <c r="U1528" s="47" t="s">
        <v>41</v>
      </c>
      <c r="V1528" s="50"/>
      <c r="W1528" s="53" t="s">
        <v>3351</v>
      </c>
    </row>
    <row r="1529" spans="1:23" ht="33.6" x14ac:dyDescent="0.3">
      <c r="A1529" s="47">
        <v>16324</v>
      </c>
      <c r="B1529" s="47">
        <v>689</v>
      </c>
      <c r="C1529" s="47">
        <v>53100965</v>
      </c>
      <c r="D1529" s="47" t="s">
        <v>3352</v>
      </c>
      <c r="E1529" s="48" t="s">
        <v>3353</v>
      </c>
      <c r="F1529" s="49">
        <v>4</v>
      </c>
      <c r="G1529" s="49" t="s">
        <v>357</v>
      </c>
      <c r="H1529" s="49" t="s">
        <v>38</v>
      </c>
      <c r="I1529" s="49" t="s">
        <v>358</v>
      </c>
      <c r="J1529" s="47">
        <v>16324</v>
      </c>
      <c r="K1529" s="47" t="s">
        <v>43</v>
      </c>
      <c r="L1529" s="47" t="s">
        <v>43</v>
      </c>
      <c r="M1529" s="47" t="s">
        <v>41</v>
      </c>
      <c r="N1529" s="47" t="s">
        <v>43</v>
      </c>
      <c r="O1529" s="47" t="s">
        <v>43</v>
      </c>
      <c r="P1529" s="47" t="s">
        <v>43</v>
      </c>
      <c r="Q1529" s="47" t="s">
        <v>43</v>
      </c>
      <c r="R1529" s="47" t="s">
        <v>44</v>
      </c>
      <c r="S1529" s="47" t="s">
        <v>41</v>
      </c>
      <c r="T1529" s="47" t="s">
        <v>45</v>
      </c>
      <c r="U1529" s="47" t="s">
        <v>41</v>
      </c>
      <c r="V1529" s="50"/>
      <c r="W1529" s="62"/>
    </row>
    <row r="1530" spans="1:23" ht="33.6" x14ac:dyDescent="0.3">
      <c r="A1530" s="47">
        <v>16327</v>
      </c>
      <c r="B1530" s="47">
        <v>664</v>
      </c>
      <c r="C1530" s="47">
        <v>53100869</v>
      </c>
      <c r="D1530" s="51" t="s">
        <v>3354</v>
      </c>
      <c r="E1530" s="48" t="s">
        <v>3355</v>
      </c>
      <c r="F1530" s="49">
        <v>1</v>
      </c>
      <c r="G1530" s="49" t="s">
        <v>357</v>
      </c>
      <c r="H1530" s="49" t="s">
        <v>38</v>
      </c>
      <c r="I1530" s="49" t="s">
        <v>358</v>
      </c>
      <c r="J1530" s="47">
        <v>16327</v>
      </c>
      <c r="K1530" s="47" t="s">
        <v>43</v>
      </c>
      <c r="L1530" s="47" t="s">
        <v>43</v>
      </c>
      <c r="M1530" s="47" t="s">
        <v>41</v>
      </c>
      <c r="N1530" s="47" t="s">
        <v>43</v>
      </c>
      <c r="O1530" s="47" t="s">
        <v>43</v>
      </c>
      <c r="P1530" s="47" t="s">
        <v>43</v>
      </c>
      <c r="Q1530" s="47" t="s">
        <v>43</v>
      </c>
      <c r="R1530" s="47" t="s">
        <v>44</v>
      </c>
      <c r="S1530" s="47" t="s">
        <v>41</v>
      </c>
      <c r="T1530" s="47" t="s">
        <v>45</v>
      </c>
      <c r="U1530" s="47" t="s">
        <v>41</v>
      </c>
      <c r="V1530" s="50"/>
      <c r="W1530" s="53" t="s">
        <v>3356</v>
      </c>
    </row>
    <row r="1531" spans="1:23" ht="33.6" x14ac:dyDescent="0.3">
      <c r="A1531" s="47">
        <v>16327</v>
      </c>
      <c r="B1531" s="47">
        <v>665</v>
      </c>
      <c r="C1531" s="47">
        <v>53100869</v>
      </c>
      <c r="D1531" s="47" t="s">
        <v>3357</v>
      </c>
      <c r="E1531" s="48" t="s">
        <v>3355</v>
      </c>
      <c r="F1531" s="49">
        <v>1</v>
      </c>
      <c r="G1531" s="49" t="s">
        <v>357</v>
      </c>
      <c r="H1531" s="49" t="s">
        <v>38</v>
      </c>
      <c r="I1531" s="49" t="s">
        <v>358</v>
      </c>
      <c r="J1531" s="47">
        <v>16327</v>
      </c>
      <c r="K1531" s="47" t="s">
        <v>43</v>
      </c>
      <c r="L1531" s="47" t="s">
        <v>43</v>
      </c>
      <c r="M1531" s="47" t="s">
        <v>41</v>
      </c>
      <c r="N1531" s="47" t="s">
        <v>43</v>
      </c>
      <c r="O1531" s="47" t="s">
        <v>43</v>
      </c>
      <c r="P1531" s="47" t="s">
        <v>43</v>
      </c>
      <c r="Q1531" s="47" t="s">
        <v>43</v>
      </c>
      <c r="R1531" s="47" t="s">
        <v>44</v>
      </c>
      <c r="S1531" s="47" t="s">
        <v>41</v>
      </c>
      <c r="T1531" s="47" t="s">
        <v>45</v>
      </c>
      <c r="U1531" s="47" t="s">
        <v>41</v>
      </c>
      <c r="V1531" s="50"/>
      <c r="W1531" s="62"/>
    </row>
    <row r="1532" spans="1:23" ht="33.6" x14ac:dyDescent="0.3">
      <c r="A1532" s="47">
        <v>16333</v>
      </c>
      <c r="B1532" s="47">
        <v>602</v>
      </c>
      <c r="C1532" s="47">
        <v>53100525</v>
      </c>
      <c r="D1532" s="47" t="s">
        <v>3358</v>
      </c>
      <c r="E1532" s="48" t="s">
        <v>3359</v>
      </c>
      <c r="F1532" s="49">
        <v>1</v>
      </c>
      <c r="G1532" s="49" t="s">
        <v>357</v>
      </c>
      <c r="H1532" s="49" t="s">
        <v>38</v>
      </c>
      <c r="I1532" s="49" t="s">
        <v>358</v>
      </c>
      <c r="J1532" s="47">
        <v>16333</v>
      </c>
      <c r="K1532" s="47" t="s">
        <v>43</v>
      </c>
      <c r="L1532" s="47" t="s">
        <v>43</v>
      </c>
      <c r="M1532" s="47" t="s">
        <v>41</v>
      </c>
      <c r="N1532" s="47" t="s">
        <v>43</v>
      </c>
      <c r="O1532" s="47" t="s">
        <v>43</v>
      </c>
      <c r="P1532" s="47" t="s">
        <v>43</v>
      </c>
      <c r="Q1532" s="47" t="s">
        <v>43</v>
      </c>
      <c r="R1532" s="47" t="s">
        <v>44</v>
      </c>
      <c r="S1532" s="47" t="s">
        <v>41</v>
      </c>
      <c r="T1532" s="47" t="s">
        <v>45</v>
      </c>
      <c r="U1532" s="47" t="s">
        <v>41</v>
      </c>
      <c r="V1532" s="50"/>
      <c r="W1532" s="62"/>
    </row>
    <row r="1533" spans="1:23" ht="33.6" x14ac:dyDescent="0.3">
      <c r="A1533" s="47">
        <v>16334</v>
      </c>
      <c r="B1533" s="47">
        <v>603</v>
      </c>
      <c r="C1533" s="47">
        <v>53100525</v>
      </c>
      <c r="D1533" s="47" t="s">
        <v>3358</v>
      </c>
      <c r="E1533" s="48" t="s">
        <v>3360</v>
      </c>
      <c r="F1533" s="49">
        <v>3</v>
      </c>
      <c r="G1533" s="49" t="s">
        <v>357</v>
      </c>
      <c r="H1533" s="49" t="s">
        <v>38</v>
      </c>
      <c r="I1533" s="49" t="s">
        <v>358</v>
      </c>
      <c r="J1533" s="47">
        <v>16334</v>
      </c>
      <c r="K1533" s="47" t="s">
        <v>43</v>
      </c>
      <c r="L1533" s="47" t="s">
        <v>43</v>
      </c>
      <c r="M1533" s="47" t="s">
        <v>41</v>
      </c>
      <c r="N1533" s="47" t="s">
        <v>43</v>
      </c>
      <c r="O1533" s="47" t="s">
        <v>43</v>
      </c>
      <c r="P1533" s="47" t="s">
        <v>43</v>
      </c>
      <c r="Q1533" s="47" t="s">
        <v>43</v>
      </c>
      <c r="R1533" s="47" t="s">
        <v>44</v>
      </c>
      <c r="S1533" s="47" t="s">
        <v>41</v>
      </c>
      <c r="T1533" s="47" t="s">
        <v>45</v>
      </c>
      <c r="U1533" s="47" t="s">
        <v>41</v>
      </c>
      <c r="V1533" s="50"/>
      <c r="W1533" s="62"/>
    </row>
    <row r="1534" spans="1:23" ht="33.6" x14ac:dyDescent="0.3">
      <c r="A1534" s="47">
        <v>16335</v>
      </c>
      <c r="B1534" s="47">
        <v>604</v>
      </c>
      <c r="C1534" s="47">
        <v>53100525</v>
      </c>
      <c r="D1534" s="47" t="s">
        <v>3361</v>
      </c>
      <c r="E1534" s="48" t="s">
        <v>3362</v>
      </c>
      <c r="F1534" s="49">
        <v>1</v>
      </c>
      <c r="G1534" s="49" t="s">
        <v>357</v>
      </c>
      <c r="H1534" s="49" t="s">
        <v>38</v>
      </c>
      <c r="I1534" s="49" t="s">
        <v>358</v>
      </c>
      <c r="J1534" s="47">
        <v>16335</v>
      </c>
      <c r="K1534" s="47" t="s">
        <v>43</v>
      </c>
      <c r="L1534" s="47" t="s">
        <v>43</v>
      </c>
      <c r="M1534" s="47" t="s">
        <v>41</v>
      </c>
      <c r="N1534" s="47" t="s">
        <v>43</v>
      </c>
      <c r="O1534" s="47" t="s">
        <v>43</v>
      </c>
      <c r="P1534" s="47" t="s">
        <v>43</v>
      </c>
      <c r="Q1534" s="47" t="s">
        <v>43</v>
      </c>
      <c r="R1534" s="47" t="s">
        <v>44</v>
      </c>
      <c r="S1534" s="47" t="s">
        <v>41</v>
      </c>
      <c r="T1534" s="47" t="s">
        <v>45</v>
      </c>
      <c r="U1534" s="47" t="s">
        <v>41</v>
      </c>
      <c r="V1534" s="50"/>
      <c r="W1534" s="62"/>
    </row>
    <row r="1535" spans="1:23" ht="33.6" x14ac:dyDescent="0.3">
      <c r="A1535" s="47">
        <v>16338</v>
      </c>
      <c r="B1535" s="47">
        <v>605</v>
      </c>
      <c r="C1535" s="47">
        <v>53100525</v>
      </c>
      <c r="D1535" s="47" t="s">
        <v>3361</v>
      </c>
      <c r="E1535" s="48" t="s">
        <v>3363</v>
      </c>
      <c r="F1535" s="49">
        <v>2</v>
      </c>
      <c r="G1535" s="49" t="s">
        <v>357</v>
      </c>
      <c r="H1535" s="49" t="s">
        <v>38</v>
      </c>
      <c r="I1535" s="49" t="s">
        <v>358</v>
      </c>
      <c r="J1535" s="47">
        <v>16338</v>
      </c>
      <c r="K1535" s="47" t="s">
        <v>43</v>
      </c>
      <c r="L1535" s="47" t="s">
        <v>43</v>
      </c>
      <c r="M1535" s="47" t="s">
        <v>41</v>
      </c>
      <c r="N1535" s="47" t="s">
        <v>43</v>
      </c>
      <c r="O1535" s="47" t="s">
        <v>43</v>
      </c>
      <c r="P1535" s="47" t="s">
        <v>43</v>
      </c>
      <c r="Q1535" s="47" t="s">
        <v>43</v>
      </c>
      <c r="R1535" s="47" t="s">
        <v>44</v>
      </c>
      <c r="S1535" s="47" t="s">
        <v>41</v>
      </c>
      <c r="T1535" s="47" t="s">
        <v>45</v>
      </c>
      <c r="U1535" s="47" t="s">
        <v>41</v>
      </c>
      <c r="V1535" s="50"/>
      <c r="W1535" s="62"/>
    </row>
    <row r="1536" spans="1:23" ht="33.6" x14ac:dyDescent="0.3">
      <c r="A1536" s="47">
        <v>16340</v>
      </c>
      <c r="B1536" s="47">
        <v>606</v>
      </c>
      <c r="C1536" s="47">
        <v>53100525</v>
      </c>
      <c r="D1536" s="47" t="s">
        <v>3364</v>
      </c>
      <c r="E1536" s="48" t="s">
        <v>3365</v>
      </c>
      <c r="F1536" s="49">
        <v>1</v>
      </c>
      <c r="G1536" s="49" t="s">
        <v>357</v>
      </c>
      <c r="H1536" s="49" t="s">
        <v>38</v>
      </c>
      <c r="I1536" s="49" t="s">
        <v>358</v>
      </c>
      <c r="J1536" s="47">
        <v>16340</v>
      </c>
      <c r="K1536" s="47" t="s">
        <v>43</v>
      </c>
      <c r="L1536" s="47" t="s">
        <v>43</v>
      </c>
      <c r="M1536" s="47" t="s">
        <v>41</v>
      </c>
      <c r="N1536" s="47" t="s">
        <v>43</v>
      </c>
      <c r="O1536" s="47" t="s">
        <v>43</v>
      </c>
      <c r="P1536" s="47" t="s">
        <v>43</v>
      </c>
      <c r="Q1536" s="47" t="s">
        <v>43</v>
      </c>
      <c r="R1536" s="47" t="s">
        <v>44</v>
      </c>
      <c r="S1536" s="47" t="s">
        <v>41</v>
      </c>
      <c r="T1536" s="47" t="s">
        <v>45</v>
      </c>
      <c r="U1536" s="47" t="s">
        <v>41</v>
      </c>
      <c r="V1536" s="50"/>
      <c r="W1536" s="62"/>
    </row>
    <row r="1537" spans="1:23" ht="33.6" x14ac:dyDescent="0.3">
      <c r="A1537" s="47">
        <v>16341</v>
      </c>
      <c r="B1537" s="47">
        <v>607</v>
      </c>
      <c r="C1537" s="47">
        <v>53100525</v>
      </c>
      <c r="D1537" s="47" t="s">
        <v>3364</v>
      </c>
      <c r="E1537" s="48" t="s">
        <v>3366</v>
      </c>
      <c r="F1537" s="49">
        <v>2</v>
      </c>
      <c r="G1537" s="49" t="s">
        <v>357</v>
      </c>
      <c r="H1537" s="49" t="s">
        <v>38</v>
      </c>
      <c r="I1537" s="49" t="s">
        <v>358</v>
      </c>
      <c r="J1537" s="47">
        <v>16341</v>
      </c>
      <c r="K1537" s="47" t="s">
        <v>43</v>
      </c>
      <c r="L1537" s="47" t="s">
        <v>43</v>
      </c>
      <c r="M1537" s="47" t="s">
        <v>41</v>
      </c>
      <c r="N1537" s="47" t="s">
        <v>43</v>
      </c>
      <c r="O1537" s="47" t="s">
        <v>43</v>
      </c>
      <c r="P1537" s="47" t="s">
        <v>43</v>
      </c>
      <c r="Q1537" s="47" t="s">
        <v>43</v>
      </c>
      <c r="R1537" s="47" t="s">
        <v>44</v>
      </c>
      <c r="S1537" s="47" t="s">
        <v>41</v>
      </c>
      <c r="T1537" s="47" t="s">
        <v>45</v>
      </c>
      <c r="U1537" s="47" t="s">
        <v>41</v>
      </c>
      <c r="V1537" s="50"/>
      <c r="W1537" s="62"/>
    </row>
    <row r="1538" spans="1:23" ht="33.6" x14ac:dyDescent="0.3">
      <c r="A1538" s="47">
        <v>16342</v>
      </c>
      <c r="B1538" s="47">
        <v>561</v>
      </c>
      <c r="C1538" s="47">
        <v>53100381</v>
      </c>
      <c r="D1538" s="47" t="s">
        <v>3367</v>
      </c>
      <c r="E1538" s="48" t="s">
        <v>3368</v>
      </c>
      <c r="F1538" s="49">
        <v>10</v>
      </c>
      <c r="G1538" s="49" t="s">
        <v>196</v>
      </c>
      <c r="H1538" s="49" t="s">
        <v>38</v>
      </c>
      <c r="I1538" s="49" t="s">
        <v>358</v>
      </c>
      <c r="J1538" s="47">
        <v>16342</v>
      </c>
      <c r="K1538" s="47" t="s">
        <v>43</v>
      </c>
      <c r="L1538" s="47" t="s">
        <v>43</v>
      </c>
      <c r="M1538" s="47" t="s">
        <v>41</v>
      </c>
      <c r="N1538" s="47" t="s">
        <v>43</v>
      </c>
      <c r="O1538" s="47" t="s">
        <v>43</v>
      </c>
      <c r="P1538" s="47" t="s">
        <v>43</v>
      </c>
      <c r="Q1538" s="47" t="s">
        <v>43</v>
      </c>
      <c r="R1538" s="47" t="s">
        <v>44</v>
      </c>
      <c r="S1538" s="47" t="s">
        <v>41</v>
      </c>
      <c r="T1538" s="47" t="s">
        <v>45</v>
      </c>
      <c r="U1538" s="47" t="s">
        <v>41</v>
      </c>
      <c r="V1538" s="50"/>
      <c r="W1538" s="62"/>
    </row>
    <row r="1539" spans="1:23" ht="33.6" x14ac:dyDescent="0.3">
      <c r="A1539" s="47">
        <v>16345</v>
      </c>
      <c r="B1539" s="47">
        <v>300</v>
      </c>
      <c r="C1539" s="47">
        <v>53100152</v>
      </c>
      <c r="D1539" s="51" t="s">
        <v>3369</v>
      </c>
      <c r="E1539" s="48" t="s">
        <v>3370</v>
      </c>
      <c r="F1539" s="49">
        <v>10</v>
      </c>
      <c r="G1539" s="49" t="s">
        <v>39</v>
      </c>
      <c r="H1539" s="49" t="s">
        <v>38</v>
      </c>
      <c r="I1539" s="49" t="s">
        <v>37</v>
      </c>
      <c r="J1539" s="47">
        <v>16345</v>
      </c>
      <c r="K1539" s="47" t="s">
        <v>41</v>
      </c>
      <c r="L1539" s="47" t="s">
        <v>43</v>
      </c>
      <c r="M1539" s="47" t="s">
        <v>41</v>
      </c>
      <c r="N1539" s="47" t="s">
        <v>41</v>
      </c>
      <c r="O1539" s="47" t="s">
        <v>43</v>
      </c>
      <c r="P1539" s="47" t="s">
        <v>41</v>
      </c>
      <c r="Q1539" s="47" t="s">
        <v>41</v>
      </c>
      <c r="R1539" s="47" t="s">
        <v>44</v>
      </c>
      <c r="S1539" s="47" t="s">
        <v>41</v>
      </c>
      <c r="T1539" s="47" t="s">
        <v>45</v>
      </c>
      <c r="U1539" s="47" t="s">
        <v>41</v>
      </c>
      <c r="V1539" s="50" t="s">
        <v>46</v>
      </c>
      <c r="W1539" s="53" t="s">
        <v>3371</v>
      </c>
    </row>
    <row r="1540" spans="1:23" ht="33.6" x14ac:dyDescent="0.3">
      <c r="A1540" s="47">
        <v>16345</v>
      </c>
      <c r="B1540" s="47">
        <v>301</v>
      </c>
      <c r="C1540" s="47">
        <v>53100152</v>
      </c>
      <c r="D1540" s="47" t="s">
        <v>35</v>
      </c>
      <c r="E1540" s="48" t="s">
        <v>3370</v>
      </c>
      <c r="F1540" s="49">
        <v>1</v>
      </c>
      <c r="G1540" s="49" t="s">
        <v>39</v>
      </c>
      <c r="H1540" s="49" t="s">
        <v>38</v>
      </c>
      <c r="I1540" s="49" t="s">
        <v>37</v>
      </c>
      <c r="J1540" s="47">
        <v>16345</v>
      </c>
      <c r="K1540" s="47" t="s">
        <v>41</v>
      </c>
      <c r="L1540" s="47" t="s">
        <v>43</v>
      </c>
      <c r="M1540" s="47" t="s">
        <v>41</v>
      </c>
      <c r="N1540" s="47" t="s">
        <v>41</v>
      </c>
      <c r="O1540" s="47" t="s">
        <v>43</v>
      </c>
      <c r="P1540" s="47" t="s">
        <v>41</v>
      </c>
      <c r="Q1540" s="47" t="s">
        <v>41</v>
      </c>
      <c r="R1540" s="47" t="s">
        <v>44</v>
      </c>
      <c r="S1540" s="47" t="s">
        <v>41</v>
      </c>
      <c r="T1540" s="47" t="s">
        <v>45</v>
      </c>
      <c r="U1540" s="47" t="s">
        <v>41</v>
      </c>
      <c r="V1540" s="50" t="s">
        <v>46</v>
      </c>
      <c r="W1540" s="62"/>
    </row>
    <row r="1541" spans="1:23" ht="33.6" x14ac:dyDescent="0.3">
      <c r="A1541" s="47">
        <v>16346</v>
      </c>
      <c r="B1541" s="47">
        <v>302</v>
      </c>
      <c r="C1541" s="47">
        <v>53100152</v>
      </c>
      <c r="D1541" s="47" t="s">
        <v>66</v>
      </c>
      <c r="E1541" s="48" t="s">
        <v>3372</v>
      </c>
      <c r="F1541" s="49">
        <v>6</v>
      </c>
      <c r="G1541" s="49" t="s">
        <v>39</v>
      </c>
      <c r="H1541" s="49" t="s">
        <v>38</v>
      </c>
      <c r="I1541" s="49" t="s">
        <v>37</v>
      </c>
      <c r="J1541" s="47">
        <v>16346</v>
      </c>
      <c r="K1541" s="47" t="s">
        <v>41</v>
      </c>
      <c r="L1541" s="47" t="s">
        <v>43</v>
      </c>
      <c r="M1541" s="47" t="s">
        <v>41</v>
      </c>
      <c r="N1541" s="47" t="s">
        <v>41</v>
      </c>
      <c r="O1541" s="47" t="s">
        <v>43</v>
      </c>
      <c r="P1541" s="47" t="s">
        <v>41</v>
      </c>
      <c r="Q1541" s="47" t="s">
        <v>41</v>
      </c>
      <c r="R1541" s="47" t="s">
        <v>44</v>
      </c>
      <c r="S1541" s="47" t="s">
        <v>41</v>
      </c>
      <c r="T1541" s="47" t="s">
        <v>45</v>
      </c>
      <c r="U1541" s="47" t="s">
        <v>41</v>
      </c>
      <c r="V1541" s="50" t="s">
        <v>46</v>
      </c>
      <c r="W1541" s="62"/>
    </row>
    <row r="1542" spans="1:23" ht="33.6" x14ac:dyDescent="0.3">
      <c r="A1542" s="47">
        <v>16350</v>
      </c>
      <c r="B1542" s="47">
        <v>562</v>
      </c>
      <c r="C1542" s="47">
        <v>53100381</v>
      </c>
      <c r="D1542" s="47" t="s">
        <v>3367</v>
      </c>
      <c r="E1542" s="48" t="s">
        <v>3373</v>
      </c>
      <c r="F1542" s="49">
        <v>2</v>
      </c>
      <c r="G1542" s="49" t="s">
        <v>196</v>
      </c>
      <c r="H1542" s="49" t="s">
        <v>38</v>
      </c>
      <c r="I1542" s="49" t="s">
        <v>358</v>
      </c>
      <c r="J1542" s="47">
        <v>16350</v>
      </c>
      <c r="K1542" s="47" t="s">
        <v>43</v>
      </c>
      <c r="L1542" s="47" t="s">
        <v>43</v>
      </c>
      <c r="M1542" s="47" t="s">
        <v>41</v>
      </c>
      <c r="N1542" s="47" t="s">
        <v>43</v>
      </c>
      <c r="O1542" s="47" t="s">
        <v>43</v>
      </c>
      <c r="P1542" s="47" t="s">
        <v>43</v>
      </c>
      <c r="Q1542" s="47" t="s">
        <v>43</v>
      </c>
      <c r="R1542" s="47" t="s">
        <v>44</v>
      </c>
      <c r="S1542" s="47" t="s">
        <v>41</v>
      </c>
      <c r="T1542" s="47" t="s">
        <v>45</v>
      </c>
      <c r="U1542" s="47" t="s">
        <v>41</v>
      </c>
      <c r="V1542" s="50"/>
      <c r="W1542" s="62"/>
    </row>
    <row r="1543" spans="1:23" x14ac:dyDescent="0.3">
      <c r="A1543" s="47">
        <v>16355</v>
      </c>
      <c r="B1543" s="47">
        <v>287</v>
      </c>
      <c r="C1543" s="47">
        <v>53100142</v>
      </c>
      <c r="D1543" s="47" t="s">
        <v>3374</v>
      </c>
      <c r="E1543" s="48" t="s">
        <v>3375</v>
      </c>
      <c r="F1543" s="49">
        <v>52</v>
      </c>
      <c r="G1543" s="49" t="s">
        <v>72</v>
      </c>
      <c r="H1543" s="49" t="s">
        <v>322</v>
      </c>
      <c r="I1543" s="49" t="s">
        <v>323</v>
      </c>
      <c r="J1543" s="47">
        <v>16355</v>
      </c>
      <c r="K1543" s="47" t="s">
        <v>43</v>
      </c>
      <c r="L1543" s="47" t="s">
        <v>43</v>
      </c>
      <c r="M1543" s="47" t="s">
        <v>43</v>
      </c>
      <c r="N1543" s="47" t="s">
        <v>43</v>
      </c>
      <c r="O1543" s="47" t="s">
        <v>43</v>
      </c>
      <c r="P1543" s="47" t="s">
        <v>43</v>
      </c>
      <c r="Q1543" s="47" t="s">
        <v>43</v>
      </c>
      <c r="R1543" s="47" t="s">
        <v>60</v>
      </c>
      <c r="S1543" s="47" t="s">
        <v>43</v>
      </c>
      <c r="T1543" s="47" t="s">
        <v>385</v>
      </c>
      <c r="U1543" s="47" t="s">
        <v>41</v>
      </c>
      <c r="V1543" s="50" t="s">
        <v>46</v>
      </c>
      <c r="W1543" s="62"/>
    </row>
    <row r="1544" spans="1:23" x14ac:dyDescent="0.3">
      <c r="A1544" s="47">
        <v>16356</v>
      </c>
      <c r="B1544" s="47">
        <v>288</v>
      </c>
      <c r="C1544" s="47">
        <v>53100142</v>
      </c>
      <c r="D1544" s="47" t="s">
        <v>3374</v>
      </c>
      <c r="E1544" s="48" t="s">
        <v>3376</v>
      </c>
      <c r="F1544" s="49">
        <v>15</v>
      </c>
      <c r="G1544" s="49" t="s">
        <v>72</v>
      </c>
      <c r="H1544" s="49" t="s">
        <v>322</v>
      </c>
      <c r="I1544" s="49" t="s">
        <v>323</v>
      </c>
      <c r="J1544" s="47">
        <v>16356</v>
      </c>
      <c r="K1544" s="47" t="s">
        <v>43</v>
      </c>
      <c r="L1544" s="47" t="s">
        <v>43</v>
      </c>
      <c r="M1544" s="47" t="s">
        <v>43</v>
      </c>
      <c r="N1544" s="47" t="s">
        <v>43</v>
      </c>
      <c r="O1544" s="47" t="s">
        <v>43</v>
      </c>
      <c r="P1544" s="47" t="s">
        <v>43</v>
      </c>
      <c r="Q1544" s="47" t="s">
        <v>43</v>
      </c>
      <c r="R1544" s="47" t="s">
        <v>60</v>
      </c>
      <c r="S1544" s="47" t="s">
        <v>43</v>
      </c>
      <c r="T1544" s="47" t="s">
        <v>385</v>
      </c>
      <c r="U1544" s="47" t="s">
        <v>41</v>
      </c>
      <c r="V1544" s="50" t="s">
        <v>46</v>
      </c>
      <c r="W1544" s="62"/>
    </row>
    <row r="1545" spans="1:23" x14ac:dyDescent="0.3">
      <c r="A1545" s="47">
        <v>16357</v>
      </c>
      <c r="B1545" s="47">
        <v>289</v>
      </c>
      <c r="C1545" s="47">
        <v>53100142</v>
      </c>
      <c r="D1545" s="47" t="s">
        <v>3374</v>
      </c>
      <c r="E1545" s="48" t="s">
        <v>3377</v>
      </c>
      <c r="F1545" s="49">
        <v>32</v>
      </c>
      <c r="G1545" s="49" t="s">
        <v>72</v>
      </c>
      <c r="H1545" s="49" t="s">
        <v>322</v>
      </c>
      <c r="I1545" s="49" t="s">
        <v>323</v>
      </c>
      <c r="J1545" s="47">
        <v>16357</v>
      </c>
      <c r="K1545" s="47" t="s">
        <v>43</v>
      </c>
      <c r="L1545" s="47" t="s">
        <v>43</v>
      </c>
      <c r="M1545" s="47" t="s">
        <v>43</v>
      </c>
      <c r="N1545" s="47" t="s">
        <v>43</v>
      </c>
      <c r="O1545" s="47" t="s">
        <v>43</v>
      </c>
      <c r="P1545" s="47" t="s">
        <v>43</v>
      </c>
      <c r="Q1545" s="47" t="s">
        <v>43</v>
      </c>
      <c r="R1545" s="47" t="s">
        <v>60</v>
      </c>
      <c r="S1545" s="47" t="s">
        <v>43</v>
      </c>
      <c r="T1545" s="47" t="s">
        <v>385</v>
      </c>
      <c r="U1545" s="47" t="s">
        <v>41</v>
      </c>
      <c r="V1545" s="50" t="s">
        <v>46</v>
      </c>
      <c r="W1545" s="62"/>
    </row>
    <row r="1546" spans="1:23" ht="33.6" x14ac:dyDescent="0.3">
      <c r="A1546" s="47">
        <v>16359</v>
      </c>
      <c r="B1546" s="47">
        <v>655</v>
      </c>
      <c r="C1546" s="47">
        <v>53100864</v>
      </c>
      <c r="D1546" s="47" t="s">
        <v>63</v>
      </c>
      <c r="E1546" s="48" t="s">
        <v>97</v>
      </c>
      <c r="F1546" s="49">
        <v>6</v>
      </c>
      <c r="G1546" s="49" t="s">
        <v>65</v>
      </c>
      <c r="H1546" s="49" t="s">
        <v>38</v>
      </c>
      <c r="I1546" s="49" t="s">
        <v>37</v>
      </c>
      <c r="J1546" s="47">
        <v>16359</v>
      </c>
      <c r="K1546" s="47" t="s">
        <v>41</v>
      </c>
      <c r="L1546" s="47" t="s">
        <v>43</v>
      </c>
      <c r="M1546" s="47" t="s">
        <v>41</v>
      </c>
      <c r="N1546" s="47" t="s">
        <v>43</v>
      </c>
      <c r="O1546" s="47" t="s">
        <v>43</v>
      </c>
      <c r="P1546" s="47" t="s">
        <v>43</v>
      </c>
      <c r="Q1546" s="47" t="s">
        <v>41</v>
      </c>
      <c r="R1546" s="47" t="s">
        <v>98</v>
      </c>
      <c r="S1546" s="47" t="s">
        <v>41</v>
      </c>
      <c r="T1546" s="47" t="s">
        <v>45</v>
      </c>
      <c r="U1546" s="47" t="s">
        <v>41</v>
      </c>
      <c r="V1546" s="50" t="s">
        <v>46</v>
      </c>
      <c r="W1546" s="62"/>
    </row>
    <row r="1547" spans="1:23" ht="33.6" x14ac:dyDescent="0.3">
      <c r="A1547" s="47">
        <v>16362</v>
      </c>
      <c r="B1547" s="47">
        <v>656</v>
      </c>
      <c r="C1547" s="47">
        <v>53100864</v>
      </c>
      <c r="D1547" s="47" t="s">
        <v>63</v>
      </c>
      <c r="E1547" s="48" t="s">
        <v>146</v>
      </c>
      <c r="F1547" s="49">
        <v>1</v>
      </c>
      <c r="G1547" s="49" t="s">
        <v>65</v>
      </c>
      <c r="H1547" s="49" t="s">
        <v>38</v>
      </c>
      <c r="I1547" s="49" t="s">
        <v>37</v>
      </c>
      <c r="J1547" s="47">
        <v>16362</v>
      </c>
      <c r="K1547" s="47" t="s">
        <v>41</v>
      </c>
      <c r="L1547" s="47" t="s">
        <v>43</v>
      </c>
      <c r="M1547" s="47" t="s">
        <v>41</v>
      </c>
      <c r="N1547" s="47" t="s">
        <v>43</v>
      </c>
      <c r="O1547" s="47" t="s">
        <v>43</v>
      </c>
      <c r="P1547" s="47" t="s">
        <v>43</v>
      </c>
      <c r="Q1547" s="47" t="s">
        <v>41</v>
      </c>
      <c r="R1547" s="47" t="s">
        <v>44</v>
      </c>
      <c r="S1547" s="47" t="s">
        <v>41</v>
      </c>
      <c r="T1547" s="47" t="s">
        <v>45</v>
      </c>
      <c r="U1547" s="47" t="s">
        <v>41</v>
      </c>
      <c r="V1547" s="50" t="s">
        <v>46</v>
      </c>
      <c r="W1547" s="62"/>
    </row>
    <row r="1548" spans="1:23" ht="33.6" x14ac:dyDescent="0.3">
      <c r="A1548" s="47">
        <v>16364</v>
      </c>
      <c r="B1548" s="47">
        <v>657</v>
      </c>
      <c r="C1548" s="47">
        <v>53100864</v>
      </c>
      <c r="D1548" s="47" t="s">
        <v>63</v>
      </c>
      <c r="E1548" s="48" t="s">
        <v>64</v>
      </c>
      <c r="F1548" s="49">
        <v>1</v>
      </c>
      <c r="G1548" s="49" t="s">
        <v>65</v>
      </c>
      <c r="H1548" s="49" t="s">
        <v>38</v>
      </c>
      <c r="I1548" s="49" t="s">
        <v>37</v>
      </c>
      <c r="J1548" s="47">
        <v>16364</v>
      </c>
      <c r="K1548" s="47" t="s">
        <v>41</v>
      </c>
      <c r="L1548" s="47" t="s">
        <v>43</v>
      </c>
      <c r="M1548" s="47" t="s">
        <v>41</v>
      </c>
      <c r="N1548" s="47" t="s">
        <v>43</v>
      </c>
      <c r="O1548" s="47" t="s">
        <v>43</v>
      </c>
      <c r="P1548" s="47" t="s">
        <v>43</v>
      </c>
      <c r="Q1548" s="47" t="s">
        <v>41</v>
      </c>
      <c r="R1548" s="47" t="s">
        <v>44</v>
      </c>
      <c r="S1548" s="47" t="s">
        <v>41</v>
      </c>
      <c r="T1548" s="47" t="s">
        <v>45</v>
      </c>
      <c r="U1548" s="47" t="s">
        <v>41</v>
      </c>
      <c r="V1548" s="50" t="s">
        <v>46</v>
      </c>
      <c r="W1548" s="62"/>
    </row>
    <row r="1549" spans="1:23" ht="33.6" x14ac:dyDescent="0.3">
      <c r="A1549" s="47">
        <v>16369</v>
      </c>
      <c r="B1549" s="47">
        <v>658</v>
      </c>
      <c r="C1549" s="47">
        <v>53100864</v>
      </c>
      <c r="D1549" s="47" t="s">
        <v>63</v>
      </c>
      <c r="E1549" s="48" t="s">
        <v>143</v>
      </c>
      <c r="F1549" s="49">
        <v>3</v>
      </c>
      <c r="G1549" s="49" t="s">
        <v>65</v>
      </c>
      <c r="H1549" s="49" t="s">
        <v>38</v>
      </c>
      <c r="I1549" s="49" t="s">
        <v>37</v>
      </c>
      <c r="J1549" s="47">
        <v>16369</v>
      </c>
      <c r="K1549" s="47" t="s">
        <v>41</v>
      </c>
      <c r="L1549" s="47" t="s">
        <v>43</v>
      </c>
      <c r="M1549" s="47" t="s">
        <v>41</v>
      </c>
      <c r="N1549" s="47" t="s">
        <v>43</v>
      </c>
      <c r="O1549" s="47" t="s">
        <v>43</v>
      </c>
      <c r="P1549" s="47" t="s">
        <v>43</v>
      </c>
      <c r="Q1549" s="47" t="s">
        <v>41</v>
      </c>
      <c r="R1549" s="47" t="s">
        <v>44</v>
      </c>
      <c r="S1549" s="47" t="s">
        <v>41</v>
      </c>
      <c r="T1549" s="47" t="s">
        <v>45</v>
      </c>
      <c r="U1549" s="47" t="s">
        <v>41</v>
      </c>
      <c r="V1549" s="50" t="s">
        <v>46</v>
      </c>
      <c r="W1549" s="62"/>
    </row>
    <row r="1550" spans="1:23" ht="33.6" x14ac:dyDescent="0.3">
      <c r="A1550" s="47">
        <v>16372</v>
      </c>
      <c r="B1550" s="47">
        <v>675</v>
      </c>
      <c r="C1550" s="47">
        <v>53100880</v>
      </c>
      <c r="D1550" s="47" t="s">
        <v>205</v>
      </c>
      <c r="E1550" s="48" t="s">
        <v>206</v>
      </c>
      <c r="F1550" s="49">
        <v>3</v>
      </c>
      <c r="G1550" s="49" t="s">
        <v>196</v>
      </c>
      <c r="H1550" s="49" t="s">
        <v>38</v>
      </c>
      <c r="I1550" s="49" t="s">
        <v>37</v>
      </c>
      <c r="J1550" s="47">
        <v>16372</v>
      </c>
      <c r="K1550" s="47" t="s">
        <v>43</v>
      </c>
      <c r="L1550" s="47" t="s">
        <v>43</v>
      </c>
      <c r="M1550" s="47" t="s">
        <v>41</v>
      </c>
      <c r="N1550" s="47" t="s">
        <v>43</v>
      </c>
      <c r="O1550" s="47" t="s">
        <v>43</v>
      </c>
      <c r="P1550" s="47" t="s">
        <v>43</v>
      </c>
      <c r="Q1550" s="47" t="s">
        <v>43</v>
      </c>
      <c r="R1550" s="47" t="s">
        <v>44</v>
      </c>
      <c r="S1550" s="47" t="s">
        <v>41</v>
      </c>
      <c r="T1550" s="47" t="s">
        <v>45</v>
      </c>
      <c r="U1550" s="47" t="s">
        <v>41</v>
      </c>
      <c r="V1550" s="50"/>
      <c r="W1550" s="62"/>
    </row>
    <row r="1551" spans="1:23" ht="33.6" x14ac:dyDescent="0.3">
      <c r="A1551" s="47">
        <v>16375</v>
      </c>
      <c r="B1551" s="47">
        <v>669</v>
      </c>
      <c r="C1551" s="47">
        <v>53100870</v>
      </c>
      <c r="D1551" s="47" t="s">
        <v>213</v>
      </c>
      <c r="E1551" s="48" t="s">
        <v>212</v>
      </c>
      <c r="F1551" s="49">
        <v>3</v>
      </c>
      <c r="G1551" s="49" t="s">
        <v>196</v>
      </c>
      <c r="H1551" s="49" t="s">
        <v>38</v>
      </c>
      <c r="I1551" s="49" t="s">
        <v>323</v>
      </c>
      <c r="J1551" s="47">
        <v>16375</v>
      </c>
      <c r="K1551" s="47" t="s">
        <v>43</v>
      </c>
      <c r="L1551" s="47" t="s">
        <v>43</v>
      </c>
      <c r="M1551" s="47" t="s">
        <v>41</v>
      </c>
      <c r="N1551" s="47" t="s">
        <v>43</v>
      </c>
      <c r="O1551" s="47" t="s">
        <v>43</v>
      </c>
      <c r="P1551" s="47" t="s">
        <v>43</v>
      </c>
      <c r="Q1551" s="47" t="s">
        <v>43</v>
      </c>
      <c r="R1551" s="47" t="s">
        <v>44</v>
      </c>
      <c r="S1551" s="47" t="s">
        <v>41</v>
      </c>
      <c r="T1551" s="47" t="s">
        <v>45</v>
      </c>
      <c r="U1551" s="47" t="s">
        <v>41</v>
      </c>
      <c r="V1551" s="50"/>
      <c r="W1551" s="62"/>
    </row>
    <row r="1552" spans="1:23" ht="33.6" x14ac:dyDescent="0.3">
      <c r="A1552" s="47">
        <v>16377</v>
      </c>
      <c r="B1552" s="47">
        <v>251</v>
      </c>
      <c r="C1552" s="47">
        <v>53100076</v>
      </c>
      <c r="D1552" s="47" t="s">
        <v>165</v>
      </c>
      <c r="E1552" s="48" t="s">
        <v>166</v>
      </c>
      <c r="F1552" s="49">
        <v>63</v>
      </c>
      <c r="G1552" s="49" t="s">
        <v>72</v>
      </c>
      <c r="H1552" s="49" t="s">
        <v>38</v>
      </c>
      <c r="I1552" s="49" t="s">
        <v>37</v>
      </c>
      <c r="J1552" s="47">
        <v>16377</v>
      </c>
      <c r="K1552" s="47" t="s">
        <v>43</v>
      </c>
      <c r="L1552" s="47" t="s">
        <v>43</v>
      </c>
      <c r="M1552" s="47" t="s">
        <v>41</v>
      </c>
      <c r="N1552" s="47" t="s">
        <v>43</v>
      </c>
      <c r="O1552" s="47" t="s">
        <v>41</v>
      </c>
      <c r="P1552" s="47" t="s">
        <v>43</v>
      </c>
      <c r="Q1552" s="47" t="s">
        <v>43</v>
      </c>
      <c r="R1552" s="47" t="s">
        <v>44</v>
      </c>
      <c r="S1552" s="47" t="s">
        <v>41</v>
      </c>
      <c r="T1552" s="47" t="s">
        <v>45</v>
      </c>
      <c r="U1552" s="47" t="s">
        <v>41</v>
      </c>
      <c r="V1552" s="50" t="s">
        <v>46</v>
      </c>
      <c r="W1552" s="62"/>
    </row>
    <row r="1553" spans="1:23" ht="33.6" x14ac:dyDescent="0.3">
      <c r="A1553" s="47">
        <v>16378</v>
      </c>
      <c r="B1553" s="47">
        <v>252</v>
      </c>
      <c r="C1553" s="47">
        <v>53100076</v>
      </c>
      <c r="D1553" s="47" t="s">
        <v>165</v>
      </c>
      <c r="E1553" s="48" t="s">
        <v>184</v>
      </c>
      <c r="F1553" s="49">
        <v>14</v>
      </c>
      <c r="G1553" s="49" t="s">
        <v>72</v>
      </c>
      <c r="H1553" s="49" t="s">
        <v>38</v>
      </c>
      <c r="I1553" s="49" t="s">
        <v>37</v>
      </c>
      <c r="J1553" s="47">
        <v>16378</v>
      </c>
      <c r="K1553" s="47" t="s">
        <v>43</v>
      </c>
      <c r="L1553" s="47" t="s">
        <v>43</v>
      </c>
      <c r="M1553" s="47" t="s">
        <v>41</v>
      </c>
      <c r="N1553" s="47" t="s">
        <v>43</v>
      </c>
      <c r="O1553" s="47" t="s">
        <v>41</v>
      </c>
      <c r="P1553" s="47" t="s">
        <v>43</v>
      </c>
      <c r="Q1553" s="47" t="s">
        <v>43</v>
      </c>
      <c r="R1553" s="47" t="s">
        <v>44</v>
      </c>
      <c r="S1553" s="47" t="s">
        <v>41</v>
      </c>
      <c r="T1553" s="47" t="s">
        <v>45</v>
      </c>
      <c r="U1553" s="47" t="s">
        <v>41</v>
      </c>
      <c r="V1553" s="50" t="s">
        <v>46</v>
      </c>
      <c r="W1553" s="62"/>
    </row>
    <row r="1554" spans="1:23" ht="33.6" x14ac:dyDescent="0.3">
      <c r="A1554" s="47">
        <v>16379</v>
      </c>
      <c r="B1554" s="47">
        <v>318</v>
      </c>
      <c r="C1554" s="47">
        <v>53100186</v>
      </c>
      <c r="D1554" s="47" t="s">
        <v>284</v>
      </c>
      <c r="E1554" s="48" t="s">
        <v>301</v>
      </c>
      <c r="F1554" s="49">
        <v>16</v>
      </c>
      <c r="G1554" s="49" t="s">
        <v>72</v>
      </c>
      <c r="H1554" s="49" t="s">
        <v>38</v>
      </c>
      <c r="I1554" s="49" t="s">
        <v>37</v>
      </c>
      <c r="J1554" s="47">
        <v>16379</v>
      </c>
      <c r="K1554" s="47" t="s">
        <v>43</v>
      </c>
      <c r="L1554" s="47" t="s">
        <v>43</v>
      </c>
      <c r="M1554" s="47" t="s">
        <v>41</v>
      </c>
      <c r="N1554" s="47" t="s">
        <v>43</v>
      </c>
      <c r="O1554" s="47" t="s">
        <v>41</v>
      </c>
      <c r="P1554" s="47" t="s">
        <v>43</v>
      </c>
      <c r="Q1554" s="47" t="s">
        <v>43</v>
      </c>
      <c r="R1554" s="47" t="s">
        <v>44</v>
      </c>
      <c r="S1554" s="47" t="s">
        <v>41</v>
      </c>
      <c r="T1554" s="47" t="s">
        <v>45</v>
      </c>
      <c r="U1554" s="47" t="s">
        <v>41</v>
      </c>
      <c r="V1554" s="50" t="s">
        <v>46</v>
      </c>
      <c r="W1554" s="62"/>
    </row>
    <row r="1555" spans="1:23" ht="33.6" x14ac:dyDescent="0.3">
      <c r="A1555" s="47">
        <v>16382</v>
      </c>
      <c r="B1555" s="47">
        <v>256</v>
      </c>
      <c r="C1555" s="47">
        <v>53100094</v>
      </c>
      <c r="D1555" s="47" t="s">
        <v>3378</v>
      </c>
      <c r="E1555" s="48" t="s">
        <v>3379</v>
      </c>
      <c r="F1555" s="49">
        <v>8</v>
      </c>
      <c r="G1555" s="49" t="s">
        <v>196</v>
      </c>
      <c r="H1555" s="49" t="s">
        <v>38</v>
      </c>
      <c r="I1555" s="49" t="s">
        <v>358</v>
      </c>
      <c r="J1555" s="47">
        <v>16382</v>
      </c>
      <c r="K1555" s="47" t="s">
        <v>43</v>
      </c>
      <c r="L1555" s="47" t="s">
        <v>43</v>
      </c>
      <c r="M1555" s="47" t="s">
        <v>41</v>
      </c>
      <c r="N1555" s="47" t="s">
        <v>43</v>
      </c>
      <c r="O1555" s="47" t="s">
        <v>43</v>
      </c>
      <c r="P1555" s="47" t="s">
        <v>43</v>
      </c>
      <c r="Q1555" s="47" t="s">
        <v>43</v>
      </c>
      <c r="R1555" s="47" t="s">
        <v>44</v>
      </c>
      <c r="S1555" s="47" t="s">
        <v>41</v>
      </c>
      <c r="T1555" s="47" t="s">
        <v>45</v>
      </c>
      <c r="U1555" s="47" t="s">
        <v>41</v>
      </c>
      <c r="V1555" s="50"/>
      <c r="W1555" s="62"/>
    </row>
    <row r="1556" spans="1:23" ht="33.6" x14ac:dyDescent="0.3">
      <c r="A1556" s="47">
        <v>16383</v>
      </c>
      <c r="B1556" s="47">
        <v>257</v>
      </c>
      <c r="C1556" s="47">
        <v>53100094</v>
      </c>
      <c r="D1556" s="47" t="s">
        <v>3378</v>
      </c>
      <c r="E1556" s="48" t="s">
        <v>3380</v>
      </c>
      <c r="F1556" s="49">
        <v>6</v>
      </c>
      <c r="G1556" s="49" t="s">
        <v>196</v>
      </c>
      <c r="H1556" s="49" t="s">
        <v>38</v>
      </c>
      <c r="I1556" s="49" t="s">
        <v>358</v>
      </c>
      <c r="J1556" s="47">
        <v>16383</v>
      </c>
      <c r="K1556" s="47" t="s">
        <v>43</v>
      </c>
      <c r="L1556" s="47" t="s">
        <v>43</v>
      </c>
      <c r="M1556" s="47" t="s">
        <v>41</v>
      </c>
      <c r="N1556" s="47" t="s">
        <v>43</v>
      </c>
      <c r="O1556" s="47" t="s">
        <v>43</v>
      </c>
      <c r="P1556" s="47" t="s">
        <v>43</v>
      </c>
      <c r="Q1556" s="47" t="s">
        <v>43</v>
      </c>
      <c r="R1556" s="47" t="s">
        <v>44</v>
      </c>
      <c r="S1556" s="47" t="s">
        <v>41</v>
      </c>
      <c r="T1556" s="47" t="s">
        <v>45</v>
      </c>
      <c r="U1556" s="47" t="s">
        <v>41</v>
      </c>
      <c r="V1556" s="50"/>
      <c r="W1556" s="62"/>
    </row>
    <row r="1557" spans="1:23" ht="33.6" x14ac:dyDescent="0.3">
      <c r="A1557" s="47">
        <v>16385</v>
      </c>
      <c r="B1557" s="47">
        <v>258</v>
      </c>
      <c r="C1557" s="47">
        <v>53100094</v>
      </c>
      <c r="D1557" s="47" t="s">
        <v>3378</v>
      </c>
      <c r="E1557" s="48" t="s">
        <v>3381</v>
      </c>
      <c r="F1557" s="49">
        <v>3</v>
      </c>
      <c r="G1557" s="49" t="s">
        <v>196</v>
      </c>
      <c r="H1557" s="49" t="s">
        <v>38</v>
      </c>
      <c r="I1557" s="49" t="s">
        <v>358</v>
      </c>
      <c r="J1557" s="47">
        <v>16385</v>
      </c>
      <c r="K1557" s="47" t="s">
        <v>43</v>
      </c>
      <c r="L1557" s="47" t="s">
        <v>43</v>
      </c>
      <c r="M1557" s="47" t="s">
        <v>41</v>
      </c>
      <c r="N1557" s="47" t="s">
        <v>43</v>
      </c>
      <c r="O1557" s="47" t="s">
        <v>43</v>
      </c>
      <c r="P1557" s="47" t="s">
        <v>43</v>
      </c>
      <c r="Q1557" s="47" t="s">
        <v>43</v>
      </c>
      <c r="R1557" s="47" t="s">
        <v>44</v>
      </c>
      <c r="S1557" s="47" t="s">
        <v>41</v>
      </c>
      <c r="T1557" s="47" t="s">
        <v>45</v>
      </c>
      <c r="U1557" s="47" t="s">
        <v>41</v>
      </c>
      <c r="V1557" s="50"/>
      <c r="W1557" s="62"/>
    </row>
    <row r="1558" spans="1:23" ht="33.6" x14ac:dyDescent="0.3">
      <c r="A1558" s="47">
        <v>16388</v>
      </c>
      <c r="B1558" s="47">
        <v>563</v>
      </c>
      <c r="C1558" s="47">
        <v>53100381</v>
      </c>
      <c r="D1558" s="47" t="s">
        <v>3382</v>
      </c>
      <c r="E1558" s="48" t="s">
        <v>3383</v>
      </c>
      <c r="F1558" s="49">
        <v>6</v>
      </c>
      <c r="G1558" s="49" t="s">
        <v>196</v>
      </c>
      <c r="H1558" s="49" t="s">
        <v>38</v>
      </c>
      <c r="I1558" s="49" t="s">
        <v>358</v>
      </c>
      <c r="J1558" s="47">
        <v>16388</v>
      </c>
      <c r="K1558" s="47" t="s">
        <v>43</v>
      </c>
      <c r="L1558" s="47" t="s">
        <v>43</v>
      </c>
      <c r="M1558" s="47" t="s">
        <v>41</v>
      </c>
      <c r="N1558" s="47" t="s">
        <v>43</v>
      </c>
      <c r="O1558" s="47" t="s">
        <v>43</v>
      </c>
      <c r="P1558" s="47" t="s">
        <v>43</v>
      </c>
      <c r="Q1558" s="47" t="s">
        <v>43</v>
      </c>
      <c r="R1558" s="47" t="s">
        <v>44</v>
      </c>
      <c r="S1558" s="47" t="s">
        <v>41</v>
      </c>
      <c r="T1558" s="47" t="s">
        <v>45</v>
      </c>
      <c r="U1558" s="47" t="s">
        <v>41</v>
      </c>
      <c r="V1558" s="50"/>
      <c r="W1558" s="62"/>
    </row>
    <row r="1559" spans="1:23" ht="33.6" x14ac:dyDescent="0.3">
      <c r="A1559" s="47">
        <v>16389</v>
      </c>
      <c r="B1559" s="47">
        <v>564</v>
      </c>
      <c r="C1559" s="47">
        <v>53100381</v>
      </c>
      <c r="D1559" s="47" t="s">
        <v>3382</v>
      </c>
      <c r="E1559" s="48" t="s">
        <v>3384</v>
      </c>
      <c r="F1559" s="49">
        <v>2</v>
      </c>
      <c r="G1559" s="49" t="s">
        <v>196</v>
      </c>
      <c r="H1559" s="49" t="s">
        <v>38</v>
      </c>
      <c r="I1559" s="49" t="s">
        <v>358</v>
      </c>
      <c r="J1559" s="47">
        <v>16389</v>
      </c>
      <c r="K1559" s="47" t="s">
        <v>43</v>
      </c>
      <c r="L1559" s="47" t="s">
        <v>43</v>
      </c>
      <c r="M1559" s="47" t="s">
        <v>41</v>
      </c>
      <c r="N1559" s="47" t="s">
        <v>43</v>
      </c>
      <c r="O1559" s="47" t="s">
        <v>43</v>
      </c>
      <c r="P1559" s="47" t="s">
        <v>43</v>
      </c>
      <c r="Q1559" s="47" t="s">
        <v>43</v>
      </c>
      <c r="R1559" s="47" t="s">
        <v>44</v>
      </c>
      <c r="S1559" s="47" t="s">
        <v>41</v>
      </c>
      <c r="T1559" s="47" t="s">
        <v>45</v>
      </c>
      <c r="U1559" s="47" t="s">
        <v>41</v>
      </c>
      <c r="V1559" s="50"/>
      <c r="W1559" s="62"/>
    </row>
    <row r="1560" spans="1:23" ht="33.6" x14ac:dyDescent="0.3">
      <c r="A1560" s="47">
        <v>16390</v>
      </c>
      <c r="B1560" s="47">
        <v>464</v>
      </c>
      <c r="C1560" s="47">
        <v>53100290</v>
      </c>
      <c r="D1560" s="47" t="s">
        <v>3385</v>
      </c>
      <c r="E1560" s="48" t="s">
        <v>3386</v>
      </c>
      <c r="F1560" s="49">
        <v>3</v>
      </c>
      <c r="G1560" s="49" t="s">
        <v>196</v>
      </c>
      <c r="H1560" s="49" t="s">
        <v>38</v>
      </c>
      <c r="I1560" s="49" t="s">
        <v>358</v>
      </c>
      <c r="J1560" s="47">
        <v>16390</v>
      </c>
      <c r="K1560" s="47" t="s">
        <v>43</v>
      </c>
      <c r="L1560" s="47" t="s">
        <v>43</v>
      </c>
      <c r="M1560" s="47" t="s">
        <v>41</v>
      </c>
      <c r="N1560" s="47" t="s">
        <v>43</v>
      </c>
      <c r="O1560" s="47" t="s">
        <v>43</v>
      </c>
      <c r="P1560" s="47" t="s">
        <v>43</v>
      </c>
      <c r="Q1560" s="47" t="s">
        <v>43</v>
      </c>
      <c r="R1560" s="47" t="s">
        <v>44</v>
      </c>
      <c r="S1560" s="47" t="s">
        <v>41</v>
      </c>
      <c r="T1560" s="47" t="s">
        <v>45</v>
      </c>
      <c r="U1560" s="47" t="s">
        <v>41</v>
      </c>
      <c r="V1560" s="50"/>
      <c r="W1560" s="62"/>
    </row>
    <row r="1561" spans="1:23" ht="33.6" x14ac:dyDescent="0.3">
      <c r="A1561" s="47">
        <v>16392</v>
      </c>
      <c r="B1561" s="47">
        <v>565</v>
      </c>
      <c r="C1561" s="47">
        <v>53100381</v>
      </c>
      <c r="D1561" s="47" t="s">
        <v>3387</v>
      </c>
      <c r="E1561" s="48" t="s">
        <v>3388</v>
      </c>
      <c r="F1561" s="49">
        <v>4</v>
      </c>
      <c r="G1561" s="49" t="s">
        <v>196</v>
      </c>
      <c r="H1561" s="49" t="s">
        <v>38</v>
      </c>
      <c r="I1561" s="49" t="s">
        <v>358</v>
      </c>
      <c r="J1561" s="47">
        <v>16392</v>
      </c>
      <c r="K1561" s="47" t="s">
        <v>43</v>
      </c>
      <c r="L1561" s="47" t="s">
        <v>43</v>
      </c>
      <c r="M1561" s="47" t="s">
        <v>41</v>
      </c>
      <c r="N1561" s="47" t="s">
        <v>43</v>
      </c>
      <c r="O1561" s="47" t="s">
        <v>43</v>
      </c>
      <c r="P1561" s="47" t="s">
        <v>43</v>
      </c>
      <c r="Q1561" s="47" t="s">
        <v>43</v>
      </c>
      <c r="R1561" s="47" t="s">
        <v>44</v>
      </c>
      <c r="S1561" s="47" t="s">
        <v>41</v>
      </c>
      <c r="T1561" s="47" t="s">
        <v>45</v>
      </c>
      <c r="U1561" s="47" t="s">
        <v>41</v>
      </c>
      <c r="V1561" s="50"/>
      <c r="W1561" s="62"/>
    </row>
    <row r="1562" spans="1:23" ht="33.6" x14ac:dyDescent="0.3">
      <c r="A1562" s="47">
        <v>16393</v>
      </c>
      <c r="B1562" s="47">
        <v>566</v>
      </c>
      <c r="C1562" s="47">
        <v>53100381</v>
      </c>
      <c r="D1562" s="47" t="s">
        <v>3387</v>
      </c>
      <c r="E1562" s="48" t="s">
        <v>3389</v>
      </c>
      <c r="F1562" s="49">
        <v>8</v>
      </c>
      <c r="G1562" s="49" t="s">
        <v>196</v>
      </c>
      <c r="H1562" s="49" t="s">
        <v>38</v>
      </c>
      <c r="I1562" s="49" t="s">
        <v>358</v>
      </c>
      <c r="J1562" s="47">
        <v>16393</v>
      </c>
      <c r="K1562" s="47" t="s">
        <v>43</v>
      </c>
      <c r="L1562" s="47" t="s">
        <v>43</v>
      </c>
      <c r="M1562" s="47" t="s">
        <v>41</v>
      </c>
      <c r="N1562" s="47" t="s">
        <v>43</v>
      </c>
      <c r="O1562" s="47" t="s">
        <v>43</v>
      </c>
      <c r="P1562" s="47" t="s">
        <v>43</v>
      </c>
      <c r="Q1562" s="47" t="s">
        <v>43</v>
      </c>
      <c r="R1562" s="47" t="s">
        <v>44</v>
      </c>
      <c r="S1562" s="47" t="s">
        <v>41</v>
      </c>
      <c r="T1562" s="47" t="s">
        <v>45</v>
      </c>
      <c r="U1562" s="47" t="s">
        <v>41</v>
      </c>
      <c r="V1562" s="50"/>
      <c r="W1562" s="62"/>
    </row>
    <row r="1563" spans="1:23" ht="33.6" x14ac:dyDescent="0.3">
      <c r="A1563" s="47">
        <v>16398</v>
      </c>
      <c r="B1563" s="47">
        <v>683</v>
      </c>
      <c r="C1563" s="47">
        <v>53100889</v>
      </c>
      <c r="D1563" s="47" t="s">
        <v>154</v>
      </c>
      <c r="E1563" s="48" t="s">
        <v>167</v>
      </c>
      <c r="F1563" s="49">
        <v>477</v>
      </c>
      <c r="G1563" s="49" t="s">
        <v>65</v>
      </c>
      <c r="H1563" s="49" t="s">
        <v>38</v>
      </c>
      <c r="I1563" s="49" t="s">
        <v>37</v>
      </c>
      <c r="J1563" s="47">
        <v>16398</v>
      </c>
      <c r="K1563" s="47" t="s">
        <v>43</v>
      </c>
      <c r="L1563" s="47" t="s">
        <v>43</v>
      </c>
      <c r="M1563" s="47" t="s">
        <v>41</v>
      </c>
      <c r="N1563" s="47" t="s">
        <v>43</v>
      </c>
      <c r="O1563" s="47" t="s">
        <v>43</v>
      </c>
      <c r="P1563" s="47" t="s">
        <v>43</v>
      </c>
      <c r="Q1563" s="47" t="s">
        <v>43</v>
      </c>
      <c r="R1563" s="47" t="s">
        <v>60</v>
      </c>
      <c r="S1563" s="47" t="s">
        <v>41</v>
      </c>
      <c r="T1563" s="47" t="s">
        <v>45</v>
      </c>
      <c r="U1563" s="47" t="s">
        <v>41</v>
      </c>
      <c r="V1563" s="50" t="s">
        <v>46</v>
      </c>
      <c r="W1563" s="62"/>
    </row>
    <row r="1564" spans="1:23" ht="33.6" x14ac:dyDescent="0.3">
      <c r="A1564" s="47">
        <v>16400</v>
      </c>
      <c r="B1564" s="47">
        <v>684</v>
      </c>
      <c r="C1564" s="47">
        <v>53100889</v>
      </c>
      <c r="D1564" s="47" t="s">
        <v>154</v>
      </c>
      <c r="E1564" s="48" t="s">
        <v>164</v>
      </c>
      <c r="F1564" s="49">
        <v>14</v>
      </c>
      <c r="G1564" s="49" t="s">
        <v>65</v>
      </c>
      <c r="H1564" s="49" t="s">
        <v>38</v>
      </c>
      <c r="I1564" s="49" t="s">
        <v>37</v>
      </c>
      <c r="J1564" s="47">
        <v>16400</v>
      </c>
      <c r="K1564" s="47" t="s">
        <v>43</v>
      </c>
      <c r="L1564" s="47" t="s">
        <v>43</v>
      </c>
      <c r="M1564" s="47" t="s">
        <v>41</v>
      </c>
      <c r="N1564" s="47" t="s">
        <v>43</v>
      </c>
      <c r="O1564" s="47" t="s">
        <v>43</v>
      </c>
      <c r="P1564" s="47" t="s">
        <v>43</v>
      </c>
      <c r="Q1564" s="47" t="s">
        <v>43</v>
      </c>
      <c r="R1564" s="47" t="s">
        <v>44</v>
      </c>
      <c r="S1564" s="47" t="s">
        <v>41</v>
      </c>
      <c r="T1564" s="47" t="s">
        <v>45</v>
      </c>
      <c r="U1564" s="47" t="s">
        <v>41</v>
      </c>
      <c r="V1564" s="50" t="s">
        <v>46</v>
      </c>
      <c r="W1564" s="62"/>
    </row>
    <row r="1565" spans="1:23" x14ac:dyDescent="0.3">
      <c r="A1565" s="47">
        <v>16402</v>
      </c>
      <c r="B1565" s="47">
        <v>53</v>
      </c>
      <c r="C1565" s="47">
        <v>25404627</v>
      </c>
      <c r="D1565" s="47" t="s">
        <v>3390</v>
      </c>
      <c r="E1565" s="48" t="s">
        <v>3391</v>
      </c>
      <c r="F1565" s="49">
        <v>20</v>
      </c>
      <c r="G1565" s="49" t="s">
        <v>72</v>
      </c>
      <c r="H1565" s="49" t="s">
        <v>322</v>
      </c>
      <c r="I1565" s="49" t="s">
        <v>323</v>
      </c>
      <c r="J1565" s="47">
        <v>16402</v>
      </c>
      <c r="K1565" s="47" t="s">
        <v>43</v>
      </c>
      <c r="L1565" s="47" t="s">
        <v>43</v>
      </c>
      <c r="M1565" s="47" t="s">
        <v>43</v>
      </c>
      <c r="N1565" s="47" t="s">
        <v>43</v>
      </c>
      <c r="O1565" s="47" t="s">
        <v>43</v>
      </c>
      <c r="P1565" s="47" t="s">
        <v>43</v>
      </c>
      <c r="Q1565" s="47" t="s">
        <v>43</v>
      </c>
      <c r="R1565" s="47" t="s">
        <v>60</v>
      </c>
      <c r="S1565" s="47" t="s">
        <v>43</v>
      </c>
      <c r="T1565" s="47" t="s">
        <v>324</v>
      </c>
      <c r="U1565" s="47" t="s">
        <v>41</v>
      </c>
      <c r="V1565" s="50" t="s">
        <v>46</v>
      </c>
      <c r="W1565" s="62"/>
    </row>
    <row r="1566" spans="1:23" x14ac:dyDescent="0.3">
      <c r="A1566" s="47">
        <v>16404</v>
      </c>
      <c r="B1566" s="47">
        <v>54</v>
      </c>
      <c r="C1566" s="47">
        <v>25404627</v>
      </c>
      <c r="D1566" s="47" t="s">
        <v>3390</v>
      </c>
      <c r="E1566" s="48" t="s">
        <v>3392</v>
      </c>
      <c r="F1566" s="49">
        <v>6</v>
      </c>
      <c r="G1566" s="49" t="s">
        <v>72</v>
      </c>
      <c r="H1566" s="49" t="s">
        <v>322</v>
      </c>
      <c r="I1566" s="49" t="s">
        <v>323</v>
      </c>
      <c r="J1566" s="47">
        <v>16404</v>
      </c>
      <c r="K1566" s="47" t="s">
        <v>43</v>
      </c>
      <c r="L1566" s="47" t="s">
        <v>43</v>
      </c>
      <c r="M1566" s="47" t="s">
        <v>43</v>
      </c>
      <c r="N1566" s="47" t="s">
        <v>43</v>
      </c>
      <c r="O1566" s="47" t="s">
        <v>43</v>
      </c>
      <c r="P1566" s="47" t="s">
        <v>43</v>
      </c>
      <c r="Q1566" s="47" t="s">
        <v>43</v>
      </c>
      <c r="R1566" s="47" t="s">
        <v>60</v>
      </c>
      <c r="S1566" s="47" t="s">
        <v>43</v>
      </c>
      <c r="T1566" s="47" t="s">
        <v>324</v>
      </c>
      <c r="U1566" s="47" t="s">
        <v>41</v>
      </c>
      <c r="V1566" s="50" t="s">
        <v>46</v>
      </c>
      <c r="W1566" s="62"/>
    </row>
    <row r="1567" spans="1:23" x14ac:dyDescent="0.3">
      <c r="A1567" s="47">
        <v>16408</v>
      </c>
      <c r="B1567" s="47">
        <v>55</v>
      </c>
      <c r="C1567" s="47">
        <v>25404627</v>
      </c>
      <c r="D1567" s="47" t="s">
        <v>3390</v>
      </c>
      <c r="E1567" s="48" t="s">
        <v>3393</v>
      </c>
      <c r="F1567" s="49">
        <v>37</v>
      </c>
      <c r="G1567" s="49" t="s">
        <v>72</v>
      </c>
      <c r="H1567" s="49" t="s">
        <v>322</v>
      </c>
      <c r="I1567" s="49" t="s">
        <v>323</v>
      </c>
      <c r="J1567" s="47">
        <v>16408</v>
      </c>
      <c r="K1567" s="47" t="s">
        <v>43</v>
      </c>
      <c r="L1567" s="47" t="s">
        <v>43</v>
      </c>
      <c r="M1567" s="47" t="s">
        <v>43</v>
      </c>
      <c r="N1567" s="47" t="s">
        <v>43</v>
      </c>
      <c r="O1567" s="47" t="s">
        <v>43</v>
      </c>
      <c r="P1567" s="47" t="s">
        <v>43</v>
      </c>
      <c r="Q1567" s="47" t="s">
        <v>43</v>
      </c>
      <c r="R1567" s="47" t="s">
        <v>60</v>
      </c>
      <c r="S1567" s="47" t="s">
        <v>43</v>
      </c>
      <c r="T1567" s="47" t="s">
        <v>324</v>
      </c>
      <c r="U1567" s="47" t="s">
        <v>41</v>
      </c>
      <c r="V1567" s="50" t="s">
        <v>46</v>
      </c>
      <c r="W1567" s="62"/>
    </row>
    <row r="1568" spans="1:23" ht="33.6" x14ac:dyDescent="0.3">
      <c r="A1568" s="47">
        <v>16414</v>
      </c>
      <c r="B1568" s="47">
        <v>498</v>
      </c>
      <c r="C1568" s="47">
        <v>53100335</v>
      </c>
      <c r="D1568" s="47" t="s">
        <v>188</v>
      </c>
      <c r="E1568" s="48" t="s">
        <v>189</v>
      </c>
      <c r="F1568" s="49">
        <v>27</v>
      </c>
      <c r="G1568" s="49" t="s">
        <v>72</v>
      </c>
      <c r="H1568" s="49" t="s">
        <v>38</v>
      </c>
      <c r="I1568" s="49" t="s">
        <v>37</v>
      </c>
      <c r="J1568" s="47">
        <v>16414</v>
      </c>
      <c r="K1568" s="47" t="s">
        <v>43</v>
      </c>
      <c r="L1568" s="47" t="s">
        <v>43</v>
      </c>
      <c r="M1568" s="47" t="s">
        <v>41</v>
      </c>
      <c r="N1568" s="47" t="s">
        <v>43</v>
      </c>
      <c r="O1568" s="47" t="s">
        <v>41</v>
      </c>
      <c r="P1568" s="47" t="s">
        <v>43</v>
      </c>
      <c r="Q1568" s="47" t="s">
        <v>43</v>
      </c>
      <c r="R1568" s="47" t="s">
        <v>55</v>
      </c>
      <c r="S1568" s="47" t="s">
        <v>41</v>
      </c>
      <c r="T1568" s="47" t="s">
        <v>45</v>
      </c>
      <c r="U1568" s="47" t="s">
        <v>41</v>
      </c>
      <c r="V1568" s="50" t="s">
        <v>46</v>
      </c>
      <c r="W1568" s="62"/>
    </row>
    <row r="1569" spans="1:23" ht="33.6" x14ac:dyDescent="0.3">
      <c r="A1569" s="47">
        <v>16416</v>
      </c>
      <c r="B1569" s="47">
        <v>580</v>
      </c>
      <c r="C1569" s="47">
        <v>53100391</v>
      </c>
      <c r="D1569" s="47" t="s">
        <v>151</v>
      </c>
      <c r="E1569" s="48" t="s">
        <v>187</v>
      </c>
      <c r="F1569" s="49">
        <v>6</v>
      </c>
      <c r="G1569" s="49" t="s">
        <v>50</v>
      </c>
      <c r="H1569" s="49" t="s">
        <v>38</v>
      </c>
      <c r="I1569" s="49" t="s">
        <v>37</v>
      </c>
      <c r="J1569" s="47">
        <v>16416</v>
      </c>
      <c r="K1569" s="47" t="s">
        <v>43</v>
      </c>
      <c r="L1569" s="47" t="s">
        <v>43</v>
      </c>
      <c r="M1569" s="47" t="s">
        <v>41</v>
      </c>
      <c r="N1569" s="47" t="s">
        <v>43</v>
      </c>
      <c r="O1569" s="47" t="s">
        <v>43</v>
      </c>
      <c r="P1569" s="47" t="s">
        <v>43</v>
      </c>
      <c r="Q1569" s="47" t="s">
        <v>43</v>
      </c>
      <c r="R1569" s="47" t="s">
        <v>55</v>
      </c>
      <c r="S1569" s="47" t="s">
        <v>41</v>
      </c>
      <c r="T1569" s="47" t="s">
        <v>52</v>
      </c>
      <c r="U1569" s="47" t="s">
        <v>41</v>
      </c>
      <c r="V1569" s="50"/>
      <c r="W1569" s="62"/>
    </row>
    <row r="1570" spans="1:23" ht="33.6" x14ac:dyDescent="0.3">
      <c r="A1570" s="47">
        <v>16417</v>
      </c>
      <c r="B1570" s="47">
        <v>581</v>
      </c>
      <c r="C1570" s="47">
        <v>53100391</v>
      </c>
      <c r="D1570" s="47" t="s">
        <v>151</v>
      </c>
      <c r="E1570" s="48" t="s">
        <v>161</v>
      </c>
      <c r="F1570" s="49">
        <v>9</v>
      </c>
      <c r="G1570" s="49" t="s">
        <v>50</v>
      </c>
      <c r="H1570" s="49" t="s">
        <v>38</v>
      </c>
      <c r="I1570" s="49" t="s">
        <v>37</v>
      </c>
      <c r="J1570" s="47">
        <v>16417</v>
      </c>
      <c r="K1570" s="47" t="s">
        <v>43</v>
      </c>
      <c r="L1570" s="47" t="s">
        <v>43</v>
      </c>
      <c r="M1570" s="47" t="s">
        <v>41</v>
      </c>
      <c r="N1570" s="47" t="s">
        <v>43</v>
      </c>
      <c r="O1570" s="47" t="s">
        <v>43</v>
      </c>
      <c r="P1570" s="47" t="s">
        <v>43</v>
      </c>
      <c r="Q1570" s="47" t="s">
        <v>43</v>
      </c>
      <c r="R1570" s="47" t="s">
        <v>55</v>
      </c>
      <c r="S1570" s="47" t="s">
        <v>41</v>
      </c>
      <c r="T1570" s="47" t="s">
        <v>52</v>
      </c>
      <c r="U1570" s="47" t="s">
        <v>41</v>
      </c>
      <c r="V1570" s="50"/>
      <c r="W1570" s="62"/>
    </row>
    <row r="1571" spans="1:23" ht="33.6" x14ac:dyDescent="0.3">
      <c r="A1571" s="47">
        <v>16418</v>
      </c>
      <c r="B1571" s="47">
        <v>582</v>
      </c>
      <c r="C1571" s="47">
        <v>53100391</v>
      </c>
      <c r="D1571" s="47" t="s">
        <v>151</v>
      </c>
      <c r="E1571" s="48" t="s">
        <v>162</v>
      </c>
      <c r="F1571" s="49">
        <v>10</v>
      </c>
      <c r="G1571" s="49" t="s">
        <v>50</v>
      </c>
      <c r="H1571" s="49" t="s">
        <v>38</v>
      </c>
      <c r="I1571" s="49" t="s">
        <v>37</v>
      </c>
      <c r="J1571" s="47">
        <v>16418</v>
      </c>
      <c r="K1571" s="47" t="s">
        <v>43</v>
      </c>
      <c r="L1571" s="47" t="s">
        <v>43</v>
      </c>
      <c r="M1571" s="47" t="s">
        <v>41</v>
      </c>
      <c r="N1571" s="47" t="s">
        <v>43</v>
      </c>
      <c r="O1571" s="47" t="s">
        <v>43</v>
      </c>
      <c r="P1571" s="47" t="s">
        <v>43</v>
      </c>
      <c r="Q1571" s="47" t="s">
        <v>43</v>
      </c>
      <c r="R1571" s="47" t="s">
        <v>55</v>
      </c>
      <c r="S1571" s="47" t="s">
        <v>41</v>
      </c>
      <c r="T1571" s="47" t="s">
        <v>52</v>
      </c>
      <c r="U1571" s="47" t="s">
        <v>41</v>
      </c>
      <c r="V1571" s="50"/>
      <c r="W1571" s="62"/>
    </row>
    <row r="1572" spans="1:23" ht="33.6" x14ac:dyDescent="0.3">
      <c r="A1572" s="47">
        <v>16419</v>
      </c>
      <c r="B1572" s="47">
        <v>583</v>
      </c>
      <c r="C1572" s="47">
        <v>53100391</v>
      </c>
      <c r="D1572" s="47" t="s">
        <v>151</v>
      </c>
      <c r="E1572" s="48" t="s">
        <v>163</v>
      </c>
      <c r="F1572" s="49">
        <v>9</v>
      </c>
      <c r="G1572" s="49" t="s">
        <v>50</v>
      </c>
      <c r="H1572" s="49" t="s">
        <v>38</v>
      </c>
      <c r="I1572" s="49" t="s">
        <v>37</v>
      </c>
      <c r="J1572" s="47">
        <v>16419</v>
      </c>
      <c r="K1572" s="47" t="s">
        <v>43</v>
      </c>
      <c r="L1572" s="47" t="s">
        <v>43</v>
      </c>
      <c r="M1572" s="47" t="s">
        <v>41</v>
      </c>
      <c r="N1572" s="47" t="s">
        <v>43</v>
      </c>
      <c r="O1572" s="47" t="s">
        <v>43</v>
      </c>
      <c r="P1572" s="47" t="s">
        <v>43</v>
      </c>
      <c r="Q1572" s="47" t="s">
        <v>43</v>
      </c>
      <c r="R1572" s="47" t="s">
        <v>55</v>
      </c>
      <c r="S1572" s="47" t="s">
        <v>41</v>
      </c>
      <c r="T1572" s="47" t="s">
        <v>52</v>
      </c>
      <c r="U1572" s="47" t="s">
        <v>41</v>
      </c>
      <c r="V1572" s="50"/>
      <c r="W1572" s="62"/>
    </row>
    <row r="1573" spans="1:23" ht="33.6" x14ac:dyDescent="0.3">
      <c r="A1573" s="47">
        <v>16424</v>
      </c>
      <c r="B1573" s="47">
        <v>584</v>
      </c>
      <c r="C1573" s="47">
        <v>53100391</v>
      </c>
      <c r="D1573" s="47" t="s">
        <v>151</v>
      </c>
      <c r="E1573" s="48" t="s">
        <v>152</v>
      </c>
      <c r="F1573" s="49">
        <v>3</v>
      </c>
      <c r="G1573" s="49" t="s">
        <v>50</v>
      </c>
      <c r="H1573" s="49" t="s">
        <v>38</v>
      </c>
      <c r="I1573" s="49" t="s">
        <v>37</v>
      </c>
      <c r="J1573" s="47">
        <v>16424</v>
      </c>
      <c r="K1573" s="47" t="s">
        <v>43</v>
      </c>
      <c r="L1573" s="47" t="s">
        <v>43</v>
      </c>
      <c r="M1573" s="47" t="s">
        <v>41</v>
      </c>
      <c r="N1573" s="47" t="s">
        <v>43</v>
      </c>
      <c r="O1573" s="47" t="s">
        <v>43</v>
      </c>
      <c r="P1573" s="47" t="s">
        <v>43</v>
      </c>
      <c r="Q1573" s="47" t="s">
        <v>43</v>
      </c>
      <c r="R1573" s="47" t="s">
        <v>55</v>
      </c>
      <c r="S1573" s="47" t="s">
        <v>41</v>
      </c>
      <c r="T1573" s="47" t="s">
        <v>52</v>
      </c>
      <c r="U1573" s="47" t="s">
        <v>41</v>
      </c>
      <c r="V1573" s="50"/>
      <c r="W1573" s="62"/>
    </row>
    <row r="1574" spans="1:23" x14ac:dyDescent="0.3">
      <c r="A1574" s="47">
        <v>16445</v>
      </c>
      <c r="B1574" s="47">
        <v>532</v>
      </c>
      <c r="C1574" s="47">
        <v>53100347</v>
      </c>
      <c r="D1574" s="47" t="s">
        <v>3394</v>
      </c>
      <c r="E1574" s="48" t="s">
        <v>3395</v>
      </c>
      <c r="F1574" s="49">
        <v>1</v>
      </c>
      <c r="G1574" s="49" t="s">
        <v>321</v>
      </c>
      <c r="H1574" s="49" t="s">
        <v>322</v>
      </c>
      <c r="I1574" s="49" t="s">
        <v>37</v>
      </c>
      <c r="J1574" s="47">
        <v>16445</v>
      </c>
      <c r="K1574" s="47" t="s">
        <v>43</v>
      </c>
      <c r="L1574" s="47" t="s">
        <v>43</v>
      </c>
      <c r="M1574" s="47" t="s">
        <v>41</v>
      </c>
      <c r="N1574" s="47" t="s">
        <v>43</v>
      </c>
      <c r="O1574" s="47" t="s">
        <v>43</v>
      </c>
      <c r="P1574" s="47" t="s">
        <v>43</v>
      </c>
      <c r="Q1574" s="47" t="s">
        <v>43</v>
      </c>
      <c r="R1574" s="47" t="s">
        <v>55</v>
      </c>
      <c r="S1574" s="47" t="s">
        <v>41</v>
      </c>
      <c r="T1574" s="47" t="s">
        <v>45</v>
      </c>
      <c r="U1574" s="47" t="s">
        <v>41</v>
      </c>
      <c r="V1574" s="50" t="s">
        <v>46</v>
      </c>
      <c r="W1574" s="62"/>
    </row>
    <row r="1575" spans="1:23" x14ac:dyDescent="0.3">
      <c r="A1575" s="47">
        <v>16445</v>
      </c>
      <c r="B1575" s="47">
        <v>533</v>
      </c>
      <c r="C1575" s="47">
        <v>53100347</v>
      </c>
      <c r="D1575" s="47" t="s">
        <v>3394</v>
      </c>
      <c r="E1575" s="48" t="s">
        <v>3395</v>
      </c>
      <c r="F1575" s="49">
        <v>1</v>
      </c>
      <c r="G1575" s="49" t="s">
        <v>321</v>
      </c>
      <c r="H1575" s="49" t="s">
        <v>322</v>
      </c>
      <c r="I1575" s="49" t="s">
        <v>37</v>
      </c>
      <c r="J1575" s="47">
        <v>16445</v>
      </c>
      <c r="K1575" s="47" t="s">
        <v>43</v>
      </c>
      <c r="L1575" s="47" t="s">
        <v>43</v>
      </c>
      <c r="M1575" s="47" t="s">
        <v>41</v>
      </c>
      <c r="N1575" s="47" t="s">
        <v>43</v>
      </c>
      <c r="O1575" s="47" t="s">
        <v>43</v>
      </c>
      <c r="P1575" s="47" t="s">
        <v>43</v>
      </c>
      <c r="Q1575" s="47" t="s">
        <v>43</v>
      </c>
      <c r="R1575" s="47" t="s">
        <v>55</v>
      </c>
      <c r="S1575" s="47" t="s">
        <v>41</v>
      </c>
      <c r="T1575" s="47" t="s">
        <v>45</v>
      </c>
      <c r="U1575" s="47" t="s">
        <v>41</v>
      </c>
      <c r="V1575" s="50"/>
      <c r="W1575" s="55"/>
    </row>
    <row r="1576" spans="1:23" ht="33.6" x14ac:dyDescent="0.3">
      <c r="A1576" s="47">
        <v>16466</v>
      </c>
      <c r="B1576" s="47">
        <v>124</v>
      </c>
      <c r="C1576" s="47">
        <v>51900024</v>
      </c>
      <c r="D1576" s="47" t="s">
        <v>3396</v>
      </c>
      <c r="E1576" s="48" t="s">
        <v>3397</v>
      </c>
      <c r="F1576" s="49">
        <v>3</v>
      </c>
      <c r="G1576" s="49" t="s">
        <v>3398</v>
      </c>
      <c r="H1576" s="49" t="s">
        <v>322</v>
      </c>
      <c r="I1576" s="49" t="s">
        <v>358</v>
      </c>
      <c r="J1576" s="47">
        <v>16466</v>
      </c>
      <c r="K1576" s="47" t="s">
        <v>43</v>
      </c>
      <c r="L1576" s="47" t="s">
        <v>43</v>
      </c>
      <c r="M1576" s="47" t="s">
        <v>41</v>
      </c>
      <c r="N1576" s="47" t="s">
        <v>43</v>
      </c>
      <c r="O1576" s="47" t="s">
        <v>43</v>
      </c>
      <c r="P1576" s="47" t="s">
        <v>43</v>
      </c>
      <c r="Q1576" s="47" t="s">
        <v>43</v>
      </c>
      <c r="R1576" s="47" t="s">
        <v>60</v>
      </c>
      <c r="S1576" s="47" t="s">
        <v>43</v>
      </c>
      <c r="T1576" s="47" t="s">
        <v>324</v>
      </c>
      <c r="U1576" s="47" t="s">
        <v>43</v>
      </c>
      <c r="V1576" s="50" t="s">
        <v>744</v>
      </c>
      <c r="W1576" s="62"/>
    </row>
    <row r="1577" spans="1:23" ht="33.6" x14ac:dyDescent="0.3">
      <c r="A1577" s="47">
        <v>16505</v>
      </c>
      <c r="B1577" s="47">
        <v>56</v>
      </c>
      <c r="C1577" s="47">
        <v>25500026</v>
      </c>
      <c r="D1577" s="47" t="s">
        <v>3399</v>
      </c>
      <c r="E1577" s="48" t="s">
        <v>3400</v>
      </c>
      <c r="F1577" s="49">
        <v>6</v>
      </c>
      <c r="G1577" s="49" t="s">
        <v>3398</v>
      </c>
      <c r="H1577" s="49" t="s">
        <v>322</v>
      </c>
      <c r="I1577" s="49" t="s">
        <v>323</v>
      </c>
      <c r="J1577" s="47">
        <v>16505</v>
      </c>
      <c r="K1577" s="47" t="s">
        <v>43</v>
      </c>
      <c r="L1577" s="47" t="s">
        <v>43</v>
      </c>
      <c r="M1577" s="47" t="s">
        <v>43</v>
      </c>
      <c r="N1577" s="47" t="s">
        <v>43</v>
      </c>
      <c r="O1577" s="47" t="s">
        <v>43</v>
      </c>
      <c r="P1577" s="47" t="s">
        <v>43</v>
      </c>
      <c r="Q1577" s="47" t="s">
        <v>43</v>
      </c>
      <c r="R1577" s="47" t="s">
        <v>43</v>
      </c>
      <c r="S1577" s="47" t="s">
        <v>43</v>
      </c>
      <c r="T1577" s="47" t="s">
        <v>43</v>
      </c>
      <c r="U1577" s="47" t="s">
        <v>43</v>
      </c>
      <c r="V1577" s="50" t="s">
        <v>3401</v>
      </c>
      <c r="W1577" s="62"/>
    </row>
    <row r="1578" spans="1:23" ht="33.6" x14ac:dyDescent="0.3">
      <c r="A1578" s="47">
        <v>16526</v>
      </c>
      <c r="B1578" s="47">
        <v>152</v>
      </c>
      <c r="C1578" s="47">
        <v>51900229</v>
      </c>
      <c r="D1578" s="47" t="s">
        <v>3402</v>
      </c>
      <c r="E1578" s="48" t="s">
        <v>3403</v>
      </c>
      <c r="F1578" s="49">
        <v>1</v>
      </c>
      <c r="G1578" s="49" t="s">
        <v>3398</v>
      </c>
      <c r="H1578" s="49" t="s">
        <v>322</v>
      </c>
      <c r="I1578" s="49" t="s">
        <v>323</v>
      </c>
      <c r="J1578" s="47">
        <v>16526</v>
      </c>
      <c r="K1578" s="47" t="s">
        <v>43</v>
      </c>
      <c r="L1578" s="47" t="s">
        <v>43</v>
      </c>
      <c r="M1578" s="47" t="s">
        <v>41</v>
      </c>
      <c r="N1578" s="47" t="s">
        <v>43</v>
      </c>
      <c r="O1578" s="47" t="s">
        <v>43</v>
      </c>
      <c r="P1578" s="47" t="s">
        <v>43</v>
      </c>
      <c r="Q1578" s="47" t="s">
        <v>43</v>
      </c>
      <c r="R1578" s="47" t="s">
        <v>43</v>
      </c>
      <c r="S1578" s="47" t="s">
        <v>41</v>
      </c>
      <c r="T1578" s="47" t="s">
        <v>45</v>
      </c>
      <c r="U1578" s="47" t="s">
        <v>43</v>
      </c>
      <c r="V1578" s="50" t="s">
        <v>690</v>
      </c>
      <c r="W1578" s="62"/>
    </row>
    <row r="1579" spans="1:23" x14ac:dyDescent="0.3">
      <c r="A1579" s="47">
        <v>16785</v>
      </c>
      <c r="B1579" s="47">
        <v>479</v>
      </c>
      <c r="C1579" s="47">
        <v>53100300</v>
      </c>
      <c r="D1579" s="47" t="s">
        <v>3404</v>
      </c>
      <c r="E1579" s="48" t="s">
        <v>3405</v>
      </c>
      <c r="F1579" s="49">
        <v>61</v>
      </c>
      <c r="G1579" s="49" t="s">
        <v>68</v>
      </c>
      <c r="H1579" s="49" t="s">
        <v>322</v>
      </c>
      <c r="I1579" s="49" t="s">
        <v>323</v>
      </c>
      <c r="J1579" s="47">
        <v>16785</v>
      </c>
      <c r="K1579" s="47" t="s">
        <v>43</v>
      </c>
      <c r="L1579" s="47" t="s">
        <v>43</v>
      </c>
      <c r="M1579" s="47" t="s">
        <v>43</v>
      </c>
      <c r="N1579" s="47" t="s">
        <v>43</v>
      </c>
      <c r="O1579" s="47" t="s">
        <v>43</v>
      </c>
      <c r="P1579" s="47" t="s">
        <v>43</v>
      </c>
      <c r="Q1579" s="47" t="s">
        <v>43</v>
      </c>
      <c r="R1579" s="47" t="s">
        <v>43</v>
      </c>
      <c r="S1579" s="47" t="s">
        <v>43</v>
      </c>
      <c r="T1579" s="47" t="s">
        <v>324</v>
      </c>
      <c r="U1579" s="47" t="s">
        <v>43</v>
      </c>
      <c r="V1579" s="50" t="s">
        <v>3406</v>
      </c>
      <c r="W1579" s="62"/>
    </row>
    <row r="1580" spans="1:23" ht="33.6" x14ac:dyDescent="0.3">
      <c r="A1580" s="47">
        <v>17035</v>
      </c>
      <c r="B1580" s="47">
        <v>291</v>
      </c>
      <c r="C1580" s="47">
        <v>53100147</v>
      </c>
      <c r="D1580" s="51" t="s">
        <v>3407</v>
      </c>
      <c r="E1580" s="48" t="s">
        <v>49</v>
      </c>
      <c r="F1580" s="49">
        <v>1</v>
      </c>
      <c r="G1580" s="49" t="s">
        <v>50</v>
      </c>
      <c r="H1580" s="49" t="s">
        <v>38</v>
      </c>
      <c r="I1580" s="49" t="s">
        <v>37</v>
      </c>
      <c r="J1580" s="47">
        <v>17035</v>
      </c>
      <c r="K1580" s="47" t="s">
        <v>41</v>
      </c>
      <c r="L1580" s="47" t="s">
        <v>43</v>
      </c>
      <c r="M1580" s="47" t="s">
        <v>41</v>
      </c>
      <c r="N1580" s="47" t="s">
        <v>43</v>
      </c>
      <c r="O1580" s="47" t="s">
        <v>43</v>
      </c>
      <c r="P1580" s="47" t="s">
        <v>43</v>
      </c>
      <c r="Q1580" s="47" t="s">
        <v>41</v>
      </c>
      <c r="R1580" s="47" t="s">
        <v>51</v>
      </c>
      <c r="S1580" s="47" t="s">
        <v>41</v>
      </c>
      <c r="T1580" s="47" t="s">
        <v>52</v>
      </c>
      <c r="U1580" s="47" t="s">
        <v>41</v>
      </c>
      <c r="W1580" s="53" t="s">
        <v>3408</v>
      </c>
    </row>
    <row r="1581" spans="1:23" ht="33.6" x14ac:dyDescent="0.3">
      <c r="A1581" s="47">
        <v>17035</v>
      </c>
      <c r="B1581" s="47">
        <v>292</v>
      </c>
      <c r="C1581" s="47">
        <v>53100147</v>
      </c>
      <c r="D1581" s="47" t="s">
        <v>48</v>
      </c>
      <c r="E1581" s="48" t="s">
        <v>49</v>
      </c>
      <c r="F1581" s="49">
        <v>3</v>
      </c>
      <c r="G1581" s="49" t="s">
        <v>50</v>
      </c>
      <c r="H1581" s="49" t="s">
        <v>38</v>
      </c>
      <c r="I1581" s="49" t="s">
        <v>37</v>
      </c>
      <c r="J1581" s="47">
        <v>17035</v>
      </c>
      <c r="K1581" s="47" t="s">
        <v>41</v>
      </c>
      <c r="L1581" s="47" t="s">
        <v>43</v>
      </c>
      <c r="M1581" s="47" t="s">
        <v>41</v>
      </c>
      <c r="N1581" s="47" t="s">
        <v>43</v>
      </c>
      <c r="O1581" s="47" t="s">
        <v>43</v>
      </c>
      <c r="P1581" s="47" t="s">
        <v>43</v>
      </c>
      <c r="Q1581" s="47" t="s">
        <v>41</v>
      </c>
      <c r="R1581" s="47" t="s">
        <v>51</v>
      </c>
      <c r="S1581" s="47" t="s">
        <v>41</v>
      </c>
      <c r="T1581" s="47" t="s">
        <v>52</v>
      </c>
      <c r="U1581" s="47" t="s">
        <v>41</v>
      </c>
      <c r="V1581" s="50"/>
      <c r="W1581" s="62"/>
    </row>
    <row r="1582" spans="1:23" ht="33.6" x14ac:dyDescent="0.3">
      <c r="A1582" s="47">
        <v>17408</v>
      </c>
      <c r="B1582" s="47">
        <v>166</v>
      </c>
      <c r="C1582" s="47">
        <v>53100007</v>
      </c>
      <c r="D1582" s="47" t="s">
        <v>159</v>
      </c>
      <c r="E1582" s="48" t="s">
        <v>160</v>
      </c>
      <c r="F1582" s="49">
        <v>52</v>
      </c>
      <c r="G1582" s="49" t="s">
        <v>72</v>
      </c>
      <c r="H1582" s="49" t="s">
        <v>38</v>
      </c>
      <c r="I1582" s="49" t="s">
        <v>37</v>
      </c>
      <c r="J1582" s="47">
        <v>17408</v>
      </c>
      <c r="K1582" s="47" t="s">
        <v>43</v>
      </c>
      <c r="L1582" s="47" t="s">
        <v>43</v>
      </c>
      <c r="M1582" s="47" t="s">
        <v>41</v>
      </c>
      <c r="N1582" s="47" t="s">
        <v>43</v>
      </c>
      <c r="O1582" s="47" t="s">
        <v>41</v>
      </c>
      <c r="P1582" s="47" t="s">
        <v>43</v>
      </c>
      <c r="Q1582" s="47" t="s">
        <v>43</v>
      </c>
      <c r="R1582" s="47" t="s">
        <v>55</v>
      </c>
      <c r="S1582" s="47" t="s">
        <v>41</v>
      </c>
      <c r="T1582" s="47" t="s">
        <v>45</v>
      </c>
      <c r="U1582" s="47" t="s">
        <v>41</v>
      </c>
      <c r="V1582" s="50" t="s">
        <v>46</v>
      </c>
      <c r="W1582" s="62"/>
    </row>
    <row r="1583" spans="1:23" ht="33.6" x14ac:dyDescent="0.3">
      <c r="A1583" s="47">
        <v>17409</v>
      </c>
      <c r="B1583" s="47">
        <v>167</v>
      </c>
      <c r="C1583" s="47">
        <v>53100007</v>
      </c>
      <c r="D1583" s="47" t="s">
        <v>177</v>
      </c>
      <c r="E1583" s="48" t="s">
        <v>178</v>
      </c>
      <c r="F1583" s="49">
        <v>8</v>
      </c>
      <c r="G1583" s="49" t="s">
        <v>72</v>
      </c>
      <c r="H1583" s="49" t="s">
        <v>38</v>
      </c>
      <c r="I1583" s="49" t="s">
        <v>37</v>
      </c>
      <c r="J1583" s="47">
        <v>17409</v>
      </c>
      <c r="K1583" s="47" t="s">
        <v>43</v>
      </c>
      <c r="L1583" s="47" t="s">
        <v>43</v>
      </c>
      <c r="M1583" s="47" t="s">
        <v>41</v>
      </c>
      <c r="N1583" s="47" t="s">
        <v>43</v>
      </c>
      <c r="O1583" s="47" t="s">
        <v>41</v>
      </c>
      <c r="P1583" s="47" t="s">
        <v>43</v>
      </c>
      <c r="Q1583" s="47" t="s">
        <v>43</v>
      </c>
      <c r="R1583" s="47" t="s">
        <v>55</v>
      </c>
      <c r="S1583" s="47" t="s">
        <v>41</v>
      </c>
      <c r="T1583" s="47" t="s">
        <v>45</v>
      </c>
      <c r="U1583" s="47" t="s">
        <v>41</v>
      </c>
      <c r="V1583" s="50" t="s">
        <v>46</v>
      </c>
      <c r="W1583" s="62"/>
    </row>
    <row r="1584" spans="1:23" x14ac:dyDescent="0.3">
      <c r="A1584" s="47">
        <v>18446</v>
      </c>
      <c r="B1584" s="47">
        <v>133</v>
      </c>
      <c r="C1584" s="47">
        <v>51900056</v>
      </c>
      <c r="D1584" s="47" t="s">
        <v>3409</v>
      </c>
      <c r="E1584" s="48" t="s">
        <v>3410</v>
      </c>
      <c r="F1584" s="49">
        <v>1</v>
      </c>
      <c r="G1584" s="49" t="s">
        <v>3411</v>
      </c>
      <c r="H1584" s="49" t="s">
        <v>322</v>
      </c>
      <c r="I1584" s="49" t="s">
        <v>323</v>
      </c>
      <c r="J1584" s="47">
        <v>18446</v>
      </c>
      <c r="K1584" s="47" t="s">
        <v>41</v>
      </c>
      <c r="L1584" s="47" t="s">
        <v>43</v>
      </c>
      <c r="M1584" s="47" t="s">
        <v>41</v>
      </c>
      <c r="N1584" s="47" t="s">
        <v>43</v>
      </c>
      <c r="O1584" s="47" t="s">
        <v>43</v>
      </c>
      <c r="P1584" s="47" t="s">
        <v>43</v>
      </c>
      <c r="Q1584" s="47" t="s">
        <v>41</v>
      </c>
      <c r="R1584" s="47" t="s">
        <v>60</v>
      </c>
      <c r="S1584" s="47" t="s">
        <v>41</v>
      </c>
      <c r="T1584" s="47" t="s">
        <v>45</v>
      </c>
      <c r="U1584" s="47" t="s">
        <v>43</v>
      </c>
      <c r="V1584" s="50" t="s">
        <v>539</v>
      </c>
      <c r="W1584" s="62"/>
    </row>
    <row r="1585" spans="1:23" x14ac:dyDescent="0.3">
      <c r="A1585" s="47">
        <v>18447</v>
      </c>
      <c r="B1585" s="47">
        <v>65</v>
      </c>
      <c r="C1585" s="47">
        <v>25500043</v>
      </c>
      <c r="D1585" s="47" t="s">
        <v>3412</v>
      </c>
      <c r="E1585" s="48" t="s">
        <v>3413</v>
      </c>
      <c r="F1585" s="49">
        <v>1</v>
      </c>
      <c r="G1585" s="49" t="s">
        <v>3411</v>
      </c>
      <c r="H1585" s="49" t="s">
        <v>322</v>
      </c>
      <c r="I1585" s="49" t="s">
        <v>323</v>
      </c>
      <c r="J1585" s="47">
        <v>18447</v>
      </c>
      <c r="K1585" s="47" t="s">
        <v>41</v>
      </c>
      <c r="L1585" s="47" t="s">
        <v>43</v>
      </c>
      <c r="M1585" s="47" t="s">
        <v>43</v>
      </c>
      <c r="N1585" s="47" t="s">
        <v>43</v>
      </c>
      <c r="O1585" s="47" t="s">
        <v>43</v>
      </c>
      <c r="P1585" s="47" t="s">
        <v>43</v>
      </c>
      <c r="Q1585" s="47" t="s">
        <v>41</v>
      </c>
      <c r="R1585" s="47" t="s">
        <v>43</v>
      </c>
      <c r="S1585" s="47" t="s">
        <v>43</v>
      </c>
      <c r="T1585" s="47" t="s">
        <v>45</v>
      </c>
      <c r="U1585" s="47" t="s">
        <v>43</v>
      </c>
      <c r="V1585" s="50" t="s">
        <v>539</v>
      </c>
      <c r="W1585" s="62"/>
    </row>
    <row r="1586" spans="1:23" x14ac:dyDescent="0.3">
      <c r="A1586" s="47">
        <v>18449</v>
      </c>
      <c r="B1586" s="47">
        <v>695</v>
      </c>
      <c r="C1586" s="47">
        <v>53101363</v>
      </c>
      <c r="D1586" s="47" t="s">
        <v>3414</v>
      </c>
      <c r="E1586" s="48" t="s">
        <v>3415</v>
      </c>
      <c r="F1586" s="49">
        <v>1</v>
      </c>
      <c r="G1586" s="49" t="s">
        <v>3411</v>
      </c>
      <c r="H1586" s="49" t="s">
        <v>322</v>
      </c>
      <c r="I1586" s="49" t="s">
        <v>323</v>
      </c>
      <c r="J1586" s="47">
        <v>18449</v>
      </c>
      <c r="K1586" s="47" t="s">
        <v>41</v>
      </c>
      <c r="L1586" s="47" t="s">
        <v>43</v>
      </c>
      <c r="M1586" s="47" t="s">
        <v>43</v>
      </c>
      <c r="N1586" s="47" t="s">
        <v>43</v>
      </c>
      <c r="O1586" s="47" t="s">
        <v>43</v>
      </c>
      <c r="P1586" s="47" t="s">
        <v>43</v>
      </c>
      <c r="Q1586" s="47" t="s">
        <v>41</v>
      </c>
      <c r="R1586" s="47" t="s">
        <v>43</v>
      </c>
      <c r="S1586" s="47" t="s">
        <v>43</v>
      </c>
      <c r="T1586" s="47" t="s">
        <v>45</v>
      </c>
      <c r="U1586" s="47" t="s">
        <v>43</v>
      </c>
      <c r="V1586" s="50" t="s">
        <v>539</v>
      </c>
      <c r="W1586" s="62"/>
    </row>
    <row r="1587" spans="1:23" x14ac:dyDescent="0.3">
      <c r="A1587" s="47">
        <v>18521</v>
      </c>
      <c r="B1587" s="47">
        <v>137</v>
      </c>
      <c r="C1587" s="47">
        <v>51900093</v>
      </c>
      <c r="D1587" s="47" t="s">
        <v>3416</v>
      </c>
      <c r="E1587" s="48" t="s">
        <v>3417</v>
      </c>
      <c r="F1587" s="49">
        <v>168</v>
      </c>
      <c r="G1587" s="49" t="s">
        <v>3418</v>
      </c>
      <c r="H1587" s="49" t="s">
        <v>322</v>
      </c>
      <c r="I1587" s="49" t="s">
        <v>323</v>
      </c>
      <c r="J1587" s="47">
        <v>18521</v>
      </c>
      <c r="K1587" s="47" t="s">
        <v>43</v>
      </c>
      <c r="L1587" s="47" t="s">
        <v>43</v>
      </c>
      <c r="M1587" s="47" t="s">
        <v>41</v>
      </c>
      <c r="N1587" s="47" t="s">
        <v>43</v>
      </c>
      <c r="O1587" s="47" t="s">
        <v>43</v>
      </c>
      <c r="P1587" s="47" t="s">
        <v>43</v>
      </c>
      <c r="Q1587" s="47" t="s">
        <v>43</v>
      </c>
      <c r="R1587" s="47" t="s">
        <v>43</v>
      </c>
      <c r="S1587" s="47" t="s">
        <v>43</v>
      </c>
      <c r="T1587" s="47" t="s">
        <v>385</v>
      </c>
      <c r="U1587" s="47" t="s">
        <v>43</v>
      </c>
      <c r="V1587" s="50" t="s">
        <v>43</v>
      </c>
      <c r="W1587" s="62"/>
    </row>
    <row r="1588" spans="1:23" x14ac:dyDescent="0.3">
      <c r="A1588" s="47">
        <v>18537</v>
      </c>
      <c r="B1588" s="47">
        <v>3</v>
      </c>
      <c r="C1588" s="47">
        <v>22300066</v>
      </c>
      <c r="D1588" s="47" t="s">
        <v>3419</v>
      </c>
      <c r="E1588" s="48" t="s">
        <v>3420</v>
      </c>
      <c r="F1588" s="49">
        <v>4</v>
      </c>
      <c r="G1588" s="49" t="s">
        <v>3418</v>
      </c>
      <c r="H1588" s="49" t="s">
        <v>322</v>
      </c>
      <c r="I1588" s="49" t="s">
        <v>323</v>
      </c>
      <c r="J1588" s="47">
        <v>18537</v>
      </c>
      <c r="K1588" s="47" t="s">
        <v>43</v>
      </c>
      <c r="L1588" s="47" t="s">
        <v>43</v>
      </c>
      <c r="M1588" s="47" t="s">
        <v>41</v>
      </c>
      <c r="N1588" s="47" t="s">
        <v>43</v>
      </c>
      <c r="O1588" s="47" t="s">
        <v>43</v>
      </c>
      <c r="P1588" s="47" t="s">
        <v>43</v>
      </c>
      <c r="Q1588" s="47" t="s">
        <v>43</v>
      </c>
      <c r="R1588" s="47" t="s">
        <v>60</v>
      </c>
      <c r="S1588" s="47" t="s">
        <v>41</v>
      </c>
      <c r="T1588" s="47" t="s">
        <v>45</v>
      </c>
      <c r="U1588" s="47" t="s">
        <v>43</v>
      </c>
      <c r="V1588" s="50" t="s">
        <v>43</v>
      </c>
      <c r="W1588" s="62"/>
    </row>
    <row r="1589" spans="1:23" ht="33.6" x14ac:dyDescent="0.3">
      <c r="A1589" s="47">
        <v>18553</v>
      </c>
      <c r="B1589" s="47">
        <v>1702</v>
      </c>
      <c r="C1589" s="47">
        <v>56600044</v>
      </c>
      <c r="D1589" s="47" t="s">
        <v>101</v>
      </c>
      <c r="E1589" s="48" t="s">
        <v>3421</v>
      </c>
      <c r="F1589" s="49">
        <v>1</v>
      </c>
      <c r="G1589" s="49" t="s">
        <v>103</v>
      </c>
      <c r="H1589" s="49" t="s">
        <v>38</v>
      </c>
      <c r="I1589" s="49" t="s">
        <v>37</v>
      </c>
      <c r="J1589" s="47">
        <v>18553</v>
      </c>
      <c r="K1589" s="47" t="s">
        <v>41</v>
      </c>
      <c r="L1589" s="47" t="s">
        <v>43</v>
      </c>
      <c r="M1589" s="47" t="s">
        <v>41</v>
      </c>
      <c r="N1589" s="47" t="s">
        <v>41</v>
      </c>
      <c r="O1589" s="47" t="s">
        <v>43</v>
      </c>
      <c r="P1589" s="47" t="s">
        <v>43</v>
      </c>
      <c r="Q1589" s="47" t="s">
        <v>41</v>
      </c>
      <c r="R1589" s="47" t="s">
        <v>55</v>
      </c>
      <c r="S1589" s="47" t="s">
        <v>41</v>
      </c>
      <c r="T1589" s="47" t="s">
        <v>45</v>
      </c>
      <c r="U1589" s="47" t="s">
        <v>41</v>
      </c>
      <c r="V1589" s="50"/>
      <c r="W1589" s="62"/>
    </row>
    <row r="1590" spans="1:23" ht="33.6" x14ac:dyDescent="0.3">
      <c r="A1590" s="47">
        <v>18598</v>
      </c>
      <c r="B1590" s="47">
        <v>246</v>
      </c>
      <c r="C1590" s="47">
        <v>53100070</v>
      </c>
      <c r="D1590" s="47" t="s">
        <v>3422</v>
      </c>
      <c r="E1590" s="48" t="s">
        <v>3423</v>
      </c>
      <c r="F1590" s="49">
        <v>3</v>
      </c>
      <c r="G1590" s="49" t="s">
        <v>3424</v>
      </c>
      <c r="H1590" s="49" t="s">
        <v>322</v>
      </c>
      <c r="I1590" s="49" t="s">
        <v>37</v>
      </c>
      <c r="J1590" s="47">
        <v>18598</v>
      </c>
      <c r="K1590" s="47" t="s">
        <v>41</v>
      </c>
      <c r="L1590" s="47" t="s">
        <v>43</v>
      </c>
      <c r="M1590" s="47" t="s">
        <v>41</v>
      </c>
      <c r="N1590" s="47" t="s">
        <v>43</v>
      </c>
      <c r="O1590" s="47" t="s">
        <v>43</v>
      </c>
      <c r="P1590" s="47" t="s">
        <v>43</v>
      </c>
      <c r="Q1590" s="47" t="s">
        <v>41</v>
      </c>
      <c r="R1590" s="47" t="s">
        <v>60</v>
      </c>
      <c r="S1590" s="47" t="s">
        <v>41</v>
      </c>
      <c r="T1590" s="47" t="s">
        <v>45</v>
      </c>
      <c r="U1590" s="47" t="s">
        <v>43</v>
      </c>
      <c r="V1590" s="50" t="s">
        <v>539</v>
      </c>
      <c r="W1590" s="62"/>
    </row>
    <row r="1591" spans="1:23" ht="33.6" x14ac:dyDescent="0.3">
      <c r="A1591" s="47">
        <v>18655</v>
      </c>
      <c r="B1591" s="47">
        <v>499</v>
      </c>
      <c r="C1591" s="47">
        <v>53100335</v>
      </c>
      <c r="D1591" s="47" t="s">
        <v>190</v>
      </c>
      <c r="E1591" s="48" t="s">
        <v>3425</v>
      </c>
      <c r="F1591" s="49">
        <v>3</v>
      </c>
      <c r="G1591" s="49" t="s">
        <v>72</v>
      </c>
      <c r="H1591" s="49" t="s">
        <v>38</v>
      </c>
      <c r="I1591" s="49" t="s">
        <v>37</v>
      </c>
      <c r="J1591" s="47">
        <v>18655</v>
      </c>
      <c r="K1591" s="47" t="s">
        <v>43</v>
      </c>
      <c r="L1591" s="47" t="s">
        <v>43</v>
      </c>
      <c r="M1591" s="47" t="s">
        <v>41</v>
      </c>
      <c r="N1591" s="47" t="s">
        <v>43</v>
      </c>
      <c r="O1591" s="47" t="s">
        <v>41</v>
      </c>
      <c r="P1591" s="47" t="s">
        <v>43</v>
      </c>
      <c r="Q1591" s="47" t="s">
        <v>43</v>
      </c>
      <c r="R1591" s="47" t="s">
        <v>55</v>
      </c>
      <c r="S1591" s="47" t="s">
        <v>41</v>
      </c>
      <c r="T1591" s="47" t="s">
        <v>45</v>
      </c>
      <c r="U1591" s="47" t="s">
        <v>41</v>
      </c>
      <c r="V1591" s="50" t="s">
        <v>46</v>
      </c>
      <c r="W1591" s="62"/>
    </row>
    <row r="1592" spans="1:23" x14ac:dyDescent="0.3">
      <c r="A1592" s="47">
        <v>18709</v>
      </c>
      <c r="B1592" s="47">
        <v>313</v>
      </c>
      <c r="C1592" s="47">
        <v>53100181</v>
      </c>
      <c r="D1592" s="47" t="s">
        <v>3426</v>
      </c>
      <c r="E1592" s="48" t="s">
        <v>3427</v>
      </c>
      <c r="F1592" s="49">
        <v>129</v>
      </c>
      <c r="G1592" s="49" t="s">
        <v>357</v>
      </c>
      <c r="H1592" s="49" t="s">
        <v>322</v>
      </c>
      <c r="I1592" s="49" t="s">
        <v>358</v>
      </c>
      <c r="J1592" s="47">
        <v>18709</v>
      </c>
      <c r="K1592" s="47" t="s">
        <v>43</v>
      </c>
      <c r="L1592" s="47" t="s">
        <v>43</v>
      </c>
      <c r="M1592" s="47" t="s">
        <v>43</v>
      </c>
      <c r="N1592" s="47" t="s">
        <v>43</v>
      </c>
      <c r="O1592" s="47" t="s">
        <v>43</v>
      </c>
      <c r="P1592" s="47" t="s">
        <v>43</v>
      </c>
      <c r="Q1592" s="47" t="s">
        <v>43</v>
      </c>
      <c r="R1592" s="47" t="s">
        <v>60</v>
      </c>
      <c r="S1592" s="47" t="s">
        <v>41</v>
      </c>
      <c r="T1592" s="47" t="s">
        <v>544</v>
      </c>
      <c r="U1592" s="47" t="s">
        <v>41</v>
      </c>
      <c r="V1592" s="50"/>
      <c r="W1592" s="62"/>
    </row>
    <row r="1593" spans="1:23" x14ac:dyDescent="0.3">
      <c r="A1593" s="47">
        <v>18898</v>
      </c>
      <c r="B1593" s="47">
        <v>150</v>
      </c>
      <c r="C1593" s="47">
        <v>51900217</v>
      </c>
      <c r="D1593" s="47" t="s">
        <v>3428</v>
      </c>
      <c r="E1593" s="48" t="s">
        <v>3429</v>
      </c>
      <c r="F1593" s="49">
        <v>3</v>
      </c>
      <c r="G1593" s="49" t="s">
        <v>3418</v>
      </c>
      <c r="H1593" s="49" t="s">
        <v>322</v>
      </c>
      <c r="I1593" s="49" t="s">
        <v>323</v>
      </c>
      <c r="J1593" s="47">
        <v>18898</v>
      </c>
      <c r="K1593" s="47" t="s">
        <v>43</v>
      </c>
      <c r="L1593" s="47" t="s">
        <v>43</v>
      </c>
      <c r="M1593" s="47" t="s">
        <v>43</v>
      </c>
      <c r="N1593" s="47" t="s">
        <v>43</v>
      </c>
      <c r="O1593" s="47" t="s">
        <v>41</v>
      </c>
      <c r="P1593" s="47" t="s">
        <v>43</v>
      </c>
      <c r="Q1593" s="47" t="s">
        <v>43</v>
      </c>
      <c r="R1593" s="47" t="s">
        <v>43</v>
      </c>
      <c r="S1593" s="47" t="s">
        <v>43</v>
      </c>
      <c r="T1593" s="47" t="s">
        <v>45</v>
      </c>
      <c r="U1593" s="47" t="s">
        <v>43</v>
      </c>
      <c r="V1593" s="50" t="s">
        <v>43</v>
      </c>
      <c r="W1593" s="62"/>
    </row>
    <row r="1594" spans="1:23" x14ac:dyDescent="0.3">
      <c r="A1594" s="47">
        <v>18903</v>
      </c>
      <c r="B1594" s="47">
        <v>127</v>
      </c>
      <c r="C1594" s="47">
        <v>51900034</v>
      </c>
      <c r="D1594" s="47" t="s">
        <v>3430</v>
      </c>
      <c r="E1594" s="48" t="s">
        <v>3431</v>
      </c>
      <c r="F1594" s="49">
        <v>4</v>
      </c>
      <c r="G1594" s="49" t="s">
        <v>3418</v>
      </c>
      <c r="H1594" s="49" t="s">
        <v>322</v>
      </c>
      <c r="I1594" s="49" t="s">
        <v>323</v>
      </c>
      <c r="J1594" s="47">
        <v>18903</v>
      </c>
      <c r="K1594" s="47" t="s">
        <v>43</v>
      </c>
      <c r="L1594" s="47" t="s">
        <v>43</v>
      </c>
      <c r="M1594" s="47" t="s">
        <v>41</v>
      </c>
      <c r="N1594" s="47" t="s">
        <v>43</v>
      </c>
      <c r="O1594" s="47" t="s">
        <v>43</v>
      </c>
      <c r="P1594" s="47" t="s">
        <v>43</v>
      </c>
      <c r="Q1594" s="47" t="s">
        <v>43</v>
      </c>
      <c r="R1594" s="47" t="s">
        <v>43</v>
      </c>
      <c r="S1594" s="47" t="s">
        <v>43</v>
      </c>
      <c r="T1594" s="47" t="s">
        <v>385</v>
      </c>
      <c r="U1594" s="47" t="s">
        <v>43</v>
      </c>
      <c r="V1594" s="50" t="s">
        <v>43</v>
      </c>
      <c r="W1594" s="62"/>
    </row>
    <row r="1595" spans="1:23" x14ac:dyDescent="0.3">
      <c r="A1595" s="47">
        <v>18904</v>
      </c>
      <c r="B1595" s="47">
        <v>128</v>
      </c>
      <c r="C1595" s="47">
        <v>51900034</v>
      </c>
      <c r="D1595" s="47" t="s">
        <v>3432</v>
      </c>
      <c r="E1595" s="48" t="s">
        <v>3433</v>
      </c>
      <c r="F1595" s="49">
        <v>7</v>
      </c>
      <c r="G1595" s="49" t="s">
        <v>3418</v>
      </c>
      <c r="H1595" s="49" t="s">
        <v>322</v>
      </c>
      <c r="I1595" s="49" t="s">
        <v>323</v>
      </c>
      <c r="J1595" s="47">
        <v>18904</v>
      </c>
      <c r="K1595" s="47" t="s">
        <v>43</v>
      </c>
      <c r="L1595" s="47" t="s">
        <v>43</v>
      </c>
      <c r="M1595" s="47" t="s">
        <v>41</v>
      </c>
      <c r="N1595" s="47" t="s">
        <v>43</v>
      </c>
      <c r="O1595" s="47" t="s">
        <v>43</v>
      </c>
      <c r="P1595" s="47" t="s">
        <v>43</v>
      </c>
      <c r="Q1595" s="47" t="s">
        <v>43</v>
      </c>
      <c r="R1595" s="47" t="s">
        <v>43</v>
      </c>
      <c r="S1595" s="47" t="s">
        <v>43</v>
      </c>
      <c r="T1595" s="47" t="s">
        <v>385</v>
      </c>
      <c r="U1595" s="47" t="s">
        <v>43</v>
      </c>
      <c r="V1595" s="50" t="s">
        <v>43</v>
      </c>
      <c r="W1595" s="62"/>
    </row>
    <row r="1596" spans="1:23" x14ac:dyDescent="0.3">
      <c r="A1596" s="47">
        <v>18907</v>
      </c>
      <c r="B1596" s="47">
        <v>253</v>
      </c>
      <c r="C1596" s="47">
        <v>53100087</v>
      </c>
      <c r="D1596" s="47" t="s">
        <v>3434</v>
      </c>
      <c r="E1596" s="48" t="s">
        <v>3435</v>
      </c>
      <c r="F1596" s="49">
        <v>86</v>
      </c>
      <c r="G1596" s="49" t="s">
        <v>3418</v>
      </c>
      <c r="H1596" s="49" t="s">
        <v>322</v>
      </c>
      <c r="I1596" s="49" t="s">
        <v>323</v>
      </c>
      <c r="J1596" s="47">
        <v>18907</v>
      </c>
      <c r="K1596" s="47" t="s">
        <v>43</v>
      </c>
      <c r="L1596" s="47" t="s">
        <v>43</v>
      </c>
      <c r="M1596" s="47" t="s">
        <v>43</v>
      </c>
      <c r="N1596" s="47" t="s">
        <v>43</v>
      </c>
      <c r="O1596" s="47" t="s">
        <v>43</v>
      </c>
      <c r="P1596" s="47" t="s">
        <v>43</v>
      </c>
      <c r="Q1596" s="47" t="s">
        <v>43</v>
      </c>
      <c r="R1596" s="47" t="s">
        <v>43</v>
      </c>
      <c r="S1596" s="47" t="s">
        <v>43</v>
      </c>
      <c r="T1596" s="47" t="s">
        <v>45</v>
      </c>
      <c r="U1596" s="47" t="s">
        <v>43</v>
      </c>
      <c r="V1596" s="50" t="s">
        <v>43</v>
      </c>
      <c r="W1596" s="62"/>
    </row>
    <row r="1597" spans="1:23" x14ac:dyDescent="0.3">
      <c r="A1597" s="47">
        <v>18913</v>
      </c>
      <c r="B1597" s="47">
        <v>12</v>
      </c>
      <c r="C1597" s="47">
        <v>23800114</v>
      </c>
      <c r="D1597" s="47" t="s">
        <v>3436</v>
      </c>
      <c r="E1597" s="48" t="s">
        <v>3437</v>
      </c>
      <c r="F1597" s="49">
        <v>3</v>
      </c>
      <c r="G1597" s="49" t="s">
        <v>3418</v>
      </c>
      <c r="H1597" s="49" t="s">
        <v>322</v>
      </c>
      <c r="I1597" s="49" t="s">
        <v>323</v>
      </c>
      <c r="J1597" s="47">
        <v>18913</v>
      </c>
      <c r="K1597" s="47" t="s">
        <v>43</v>
      </c>
      <c r="L1597" s="47" t="s">
        <v>43</v>
      </c>
      <c r="M1597" s="47" t="s">
        <v>41</v>
      </c>
      <c r="N1597" s="47" t="s">
        <v>43</v>
      </c>
      <c r="O1597" s="47" t="s">
        <v>43</v>
      </c>
      <c r="P1597" s="47" t="s">
        <v>43</v>
      </c>
      <c r="Q1597" s="47" t="s">
        <v>43</v>
      </c>
      <c r="R1597" s="47" t="s">
        <v>43</v>
      </c>
      <c r="S1597" s="47" t="s">
        <v>43</v>
      </c>
      <c r="T1597" s="47" t="s">
        <v>385</v>
      </c>
      <c r="U1597" s="47" t="s">
        <v>43</v>
      </c>
      <c r="V1597" s="50" t="s">
        <v>43</v>
      </c>
      <c r="W1597" s="62"/>
    </row>
    <row r="1598" spans="1:23" x14ac:dyDescent="0.3">
      <c r="A1598" s="47">
        <v>18913</v>
      </c>
      <c r="B1598" s="47">
        <v>13</v>
      </c>
      <c r="C1598" s="47">
        <v>23800114</v>
      </c>
      <c r="D1598" s="47" t="s">
        <v>3436</v>
      </c>
      <c r="E1598" s="48" t="s">
        <v>3437</v>
      </c>
      <c r="F1598" s="49">
        <v>1</v>
      </c>
      <c r="G1598" s="49" t="s">
        <v>3418</v>
      </c>
      <c r="H1598" s="49" t="s">
        <v>322</v>
      </c>
      <c r="I1598" s="49" t="s">
        <v>323</v>
      </c>
      <c r="J1598" s="47">
        <v>18913</v>
      </c>
      <c r="K1598" s="47" t="s">
        <v>43</v>
      </c>
      <c r="L1598" s="47" t="s">
        <v>43</v>
      </c>
      <c r="M1598" s="47" t="s">
        <v>41</v>
      </c>
      <c r="N1598" s="47" t="s">
        <v>43</v>
      </c>
      <c r="O1598" s="47" t="s">
        <v>43</v>
      </c>
      <c r="P1598" s="47" t="s">
        <v>43</v>
      </c>
      <c r="Q1598" s="47" t="s">
        <v>43</v>
      </c>
      <c r="R1598" s="47" t="s">
        <v>43</v>
      </c>
      <c r="S1598" s="47" t="s">
        <v>43</v>
      </c>
      <c r="T1598" s="47" t="s">
        <v>385</v>
      </c>
      <c r="U1598" s="47" t="s">
        <v>43</v>
      </c>
      <c r="V1598" s="50" t="s">
        <v>43</v>
      </c>
      <c r="W1598" s="62"/>
    </row>
    <row r="1599" spans="1:23" x14ac:dyDescent="0.3">
      <c r="A1599" s="47">
        <v>18939</v>
      </c>
      <c r="B1599" s="47">
        <v>4</v>
      </c>
      <c r="C1599" s="47">
        <v>22300078</v>
      </c>
      <c r="D1599" s="47" t="s">
        <v>3438</v>
      </c>
      <c r="E1599" s="48" t="s">
        <v>3439</v>
      </c>
      <c r="F1599" s="49">
        <v>15</v>
      </c>
      <c r="G1599" s="49" t="s">
        <v>3418</v>
      </c>
      <c r="H1599" s="49" t="s">
        <v>322</v>
      </c>
      <c r="I1599" s="49" t="s">
        <v>323</v>
      </c>
      <c r="J1599" s="47">
        <v>18939</v>
      </c>
      <c r="K1599" s="47" t="s">
        <v>43</v>
      </c>
      <c r="L1599" s="47" t="s">
        <v>43</v>
      </c>
      <c r="M1599" s="47" t="s">
        <v>43</v>
      </c>
      <c r="N1599" s="47" t="s">
        <v>43</v>
      </c>
      <c r="O1599" s="47" t="s">
        <v>43</v>
      </c>
      <c r="P1599" s="47" t="s">
        <v>43</v>
      </c>
      <c r="Q1599" s="47" t="s">
        <v>43</v>
      </c>
      <c r="R1599" s="47" t="s">
        <v>43</v>
      </c>
      <c r="S1599" s="47" t="s">
        <v>43</v>
      </c>
      <c r="T1599" s="47" t="s">
        <v>544</v>
      </c>
      <c r="U1599" s="47" t="s">
        <v>43</v>
      </c>
      <c r="V1599" s="50" t="s">
        <v>43</v>
      </c>
      <c r="W1599" s="62"/>
    </row>
    <row r="1600" spans="1:23" x14ac:dyDescent="0.3">
      <c r="A1600" s="47">
        <v>18950</v>
      </c>
      <c r="B1600" s="47">
        <v>148</v>
      </c>
      <c r="C1600" s="47">
        <v>51900197</v>
      </c>
      <c r="D1600" s="47" t="s">
        <v>3440</v>
      </c>
      <c r="E1600" s="48" t="s">
        <v>3441</v>
      </c>
      <c r="F1600" s="49">
        <v>4</v>
      </c>
      <c r="G1600" s="49" t="s">
        <v>3418</v>
      </c>
      <c r="H1600" s="49" t="s">
        <v>322</v>
      </c>
      <c r="I1600" s="49" t="s">
        <v>323</v>
      </c>
      <c r="J1600" s="47">
        <v>18950</v>
      </c>
      <c r="K1600" s="47" t="s">
        <v>43</v>
      </c>
      <c r="L1600" s="47" t="s">
        <v>43</v>
      </c>
      <c r="M1600" s="47" t="s">
        <v>41</v>
      </c>
      <c r="N1600" s="47" t="s">
        <v>43</v>
      </c>
      <c r="O1600" s="47" t="s">
        <v>43</v>
      </c>
      <c r="P1600" s="47" t="s">
        <v>43</v>
      </c>
      <c r="Q1600" s="47" t="s">
        <v>43</v>
      </c>
      <c r="R1600" s="47" t="s">
        <v>60</v>
      </c>
      <c r="S1600" s="47" t="s">
        <v>43</v>
      </c>
      <c r="T1600" s="47" t="s">
        <v>385</v>
      </c>
      <c r="U1600" s="47" t="s">
        <v>43</v>
      </c>
      <c r="V1600" s="50" t="s">
        <v>43</v>
      </c>
      <c r="W1600" s="62"/>
    </row>
    <row r="1601" spans="1:23" x14ac:dyDescent="0.3">
      <c r="A1601" s="47">
        <v>18953</v>
      </c>
      <c r="B1601" s="47">
        <v>129</v>
      </c>
      <c r="C1601" s="47">
        <v>51900034</v>
      </c>
      <c r="D1601" s="47" t="s">
        <v>3442</v>
      </c>
      <c r="E1601" s="48" t="s">
        <v>3443</v>
      </c>
      <c r="F1601" s="49">
        <v>7</v>
      </c>
      <c r="G1601" s="49" t="s">
        <v>3418</v>
      </c>
      <c r="H1601" s="49" t="s">
        <v>322</v>
      </c>
      <c r="I1601" s="49" t="s">
        <v>323</v>
      </c>
      <c r="J1601" s="47">
        <v>18953</v>
      </c>
      <c r="K1601" s="47" t="s">
        <v>43</v>
      </c>
      <c r="L1601" s="47" t="s">
        <v>43</v>
      </c>
      <c r="M1601" s="47" t="s">
        <v>43</v>
      </c>
      <c r="N1601" s="47" t="s">
        <v>43</v>
      </c>
      <c r="O1601" s="47" t="s">
        <v>43</v>
      </c>
      <c r="P1601" s="47" t="s">
        <v>43</v>
      </c>
      <c r="Q1601" s="47" t="s">
        <v>43</v>
      </c>
      <c r="R1601" s="47" t="s">
        <v>43</v>
      </c>
      <c r="S1601" s="47" t="s">
        <v>43</v>
      </c>
      <c r="T1601" s="47" t="s">
        <v>324</v>
      </c>
      <c r="U1601" s="47" t="s">
        <v>43</v>
      </c>
      <c r="V1601" s="50" t="s">
        <v>43</v>
      </c>
      <c r="W1601" s="62"/>
    </row>
    <row r="1602" spans="1:23" x14ac:dyDescent="0.3">
      <c r="A1602" s="47">
        <v>18955</v>
      </c>
      <c r="B1602" s="47">
        <v>130</v>
      </c>
      <c r="C1602" s="47">
        <v>51900034</v>
      </c>
      <c r="D1602" s="47" t="s">
        <v>3444</v>
      </c>
      <c r="E1602" s="48" t="s">
        <v>3445</v>
      </c>
      <c r="F1602" s="49">
        <v>1</v>
      </c>
      <c r="G1602" s="49" t="s">
        <v>3418</v>
      </c>
      <c r="H1602" s="49" t="s">
        <v>322</v>
      </c>
      <c r="I1602" s="49" t="s">
        <v>323</v>
      </c>
      <c r="J1602" s="47">
        <v>18955</v>
      </c>
      <c r="K1602" s="47" t="s">
        <v>43</v>
      </c>
      <c r="L1602" s="47" t="s">
        <v>43</v>
      </c>
      <c r="M1602" s="47" t="s">
        <v>41</v>
      </c>
      <c r="N1602" s="47" t="s">
        <v>43</v>
      </c>
      <c r="O1602" s="47" t="s">
        <v>43</v>
      </c>
      <c r="P1602" s="47" t="s">
        <v>43</v>
      </c>
      <c r="Q1602" s="47" t="s">
        <v>43</v>
      </c>
      <c r="R1602" s="47" t="s">
        <v>43</v>
      </c>
      <c r="S1602" s="47" t="s">
        <v>43</v>
      </c>
      <c r="T1602" s="47" t="s">
        <v>324</v>
      </c>
      <c r="U1602" s="47" t="s">
        <v>43</v>
      </c>
      <c r="V1602" s="50" t="s">
        <v>43</v>
      </c>
      <c r="W1602" s="62"/>
    </row>
    <row r="1603" spans="1:23" x14ac:dyDescent="0.3">
      <c r="A1603" s="47">
        <v>18958</v>
      </c>
      <c r="B1603" s="47">
        <v>1696</v>
      </c>
      <c r="C1603" s="47">
        <v>56200267</v>
      </c>
      <c r="D1603" s="47" t="s">
        <v>3446</v>
      </c>
      <c r="E1603" s="48" t="s">
        <v>3447</v>
      </c>
      <c r="F1603" s="49">
        <v>3</v>
      </c>
      <c r="G1603" s="49" t="s">
        <v>3418</v>
      </c>
      <c r="H1603" s="49" t="s">
        <v>322</v>
      </c>
      <c r="I1603" s="49" t="s">
        <v>323</v>
      </c>
      <c r="J1603" s="47">
        <v>18958</v>
      </c>
      <c r="K1603" s="47" t="s">
        <v>43</v>
      </c>
      <c r="L1603" s="47" t="s">
        <v>43</v>
      </c>
      <c r="M1603" s="47" t="s">
        <v>41</v>
      </c>
      <c r="N1603" s="47" t="s">
        <v>43</v>
      </c>
      <c r="O1603" s="47" t="s">
        <v>43</v>
      </c>
      <c r="P1603" s="47" t="s">
        <v>43</v>
      </c>
      <c r="Q1603" s="47" t="s">
        <v>43</v>
      </c>
      <c r="R1603" s="47" t="s">
        <v>43</v>
      </c>
      <c r="S1603" s="47" t="s">
        <v>43</v>
      </c>
      <c r="T1603" s="47" t="s">
        <v>324</v>
      </c>
      <c r="U1603" s="47" t="s">
        <v>43</v>
      </c>
      <c r="V1603" s="50" t="s">
        <v>43</v>
      </c>
      <c r="W1603" s="62"/>
    </row>
    <row r="1604" spans="1:23" x14ac:dyDescent="0.3">
      <c r="A1604" s="47">
        <v>18962</v>
      </c>
      <c r="B1604" s="47">
        <v>1697</v>
      </c>
      <c r="C1604" s="47">
        <v>56200267</v>
      </c>
      <c r="D1604" s="47" t="s">
        <v>3448</v>
      </c>
      <c r="E1604" s="48" t="s">
        <v>3449</v>
      </c>
      <c r="F1604" s="49">
        <v>4</v>
      </c>
      <c r="G1604" s="49" t="s">
        <v>3418</v>
      </c>
      <c r="H1604" s="49" t="s">
        <v>322</v>
      </c>
      <c r="I1604" s="49" t="s">
        <v>323</v>
      </c>
      <c r="J1604" s="47">
        <v>18962</v>
      </c>
      <c r="K1604" s="47" t="s">
        <v>43</v>
      </c>
      <c r="L1604" s="47" t="s">
        <v>43</v>
      </c>
      <c r="M1604" s="47" t="s">
        <v>41</v>
      </c>
      <c r="N1604" s="47" t="s">
        <v>43</v>
      </c>
      <c r="O1604" s="47" t="s">
        <v>43</v>
      </c>
      <c r="P1604" s="47" t="s">
        <v>43</v>
      </c>
      <c r="Q1604" s="47" t="s">
        <v>43</v>
      </c>
      <c r="R1604" s="47" t="s">
        <v>43</v>
      </c>
      <c r="S1604" s="47" t="s">
        <v>43</v>
      </c>
      <c r="T1604" s="47" t="s">
        <v>385</v>
      </c>
      <c r="U1604" s="47" t="s">
        <v>43</v>
      </c>
      <c r="V1604" s="50" t="s">
        <v>43</v>
      </c>
      <c r="W1604" s="62"/>
    </row>
    <row r="1605" spans="1:23" x14ac:dyDescent="0.3">
      <c r="A1605" s="47">
        <v>18967</v>
      </c>
      <c r="B1605" s="47">
        <v>132</v>
      </c>
      <c r="C1605" s="47">
        <v>51900046</v>
      </c>
      <c r="D1605" s="47" t="s">
        <v>3450</v>
      </c>
      <c r="E1605" s="48" t="s">
        <v>3451</v>
      </c>
      <c r="F1605" s="49">
        <v>16</v>
      </c>
      <c r="G1605" s="49" t="s">
        <v>3418</v>
      </c>
      <c r="H1605" s="49" t="s">
        <v>322</v>
      </c>
      <c r="I1605" s="49" t="s">
        <v>323</v>
      </c>
      <c r="J1605" s="47">
        <v>18967</v>
      </c>
      <c r="K1605" s="47" t="s">
        <v>43</v>
      </c>
      <c r="L1605" s="47" t="s">
        <v>43</v>
      </c>
      <c r="M1605" s="47" t="s">
        <v>41</v>
      </c>
      <c r="N1605" s="47" t="s">
        <v>43</v>
      </c>
      <c r="O1605" s="47" t="s">
        <v>43</v>
      </c>
      <c r="P1605" s="47" t="s">
        <v>43</v>
      </c>
      <c r="Q1605" s="47" t="s">
        <v>43</v>
      </c>
      <c r="R1605" s="47" t="s">
        <v>43</v>
      </c>
      <c r="S1605" s="47" t="s">
        <v>43</v>
      </c>
      <c r="T1605" s="47" t="s">
        <v>324</v>
      </c>
      <c r="U1605" s="47" t="s">
        <v>43</v>
      </c>
      <c r="V1605" s="50" t="s">
        <v>43</v>
      </c>
      <c r="W1605" s="62"/>
    </row>
    <row r="1606" spans="1:23" ht="33.6" x14ac:dyDescent="0.3">
      <c r="A1606" s="47">
        <v>18971</v>
      </c>
      <c r="B1606" s="47">
        <v>254</v>
      </c>
      <c r="C1606" s="47">
        <v>53100087</v>
      </c>
      <c r="D1606" s="47" t="s">
        <v>3452</v>
      </c>
      <c r="E1606" s="48" t="s">
        <v>3453</v>
      </c>
      <c r="F1606" s="49">
        <v>26</v>
      </c>
      <c r="G1606" s="49" t="s">
        <v>3418</v>
      </c>
      <c r="H1606" s="49" t="s">
        <v>322</v>
      </c>
      <c r="I1606" s="49" t="s">
        <v>323</v>
      </c>
      <c r="J1606" s="47">
        <v>18971</v>
      </c>
      <c r="K1606" s="47" t="s">
        <v>43</v>
      </c>
      <c r="L1606" s="47" t="s">
        <v>43</v>
      </c>
      <c r="M1606" s="47" t="s">
        <v>43</v>
      </c>
      <c r="N1606" s="47" t="s">
        <v>43</v>
      </c>
      <c r="O1606" s="47" t="s">
        <v>43</v>
      </c>
      <c r="P1606" s="47" t="s">
        <v>43</v>
      </c>
      <c r="Q1606" s="47" t="s">
        <v>43</v>
      </c>
      <c r="R1606" s="47" t="s">
        <v>43</v>
      </c>
      <c r="S1606" s="47" t="s">
        <v>43</v>
      </c>
      <c r="T1606" s="47" t="s">
        <v>45</v>
      </c>
      <c r="U1606" s="47" t="s">
        <v>43</v>
      </c>
      <c r="V1606" s="50" t="s">
        <v>43</v>
      </c>
      <c r="W1606" s="62"/>
    </row>
    <row r="1607" spans="1:23" x14ac:dyDescent="0.3">
      <c r="A1607" s="47">
        <v>18972</v>
      </c>
      <c r="B1607" s="47">
        <v>255</v>
      </c>
      <c r="C1607" s="47">
        <v>53100087</v>
      </c>
      <c r="D1607" s="47" t="s">
        <v>3454</v>
      </c>
      <c r="E1607" s="48" t="s">
        <v>3455</v>
      </c>
      <c r="F1607" s="49">
        <v>4</v>
      </c>
      <c r="G1607" s="49" t="s">
        <v>3418</v>
      </c>
      <c r="H1607" s="49" t="s">
        <v>322</v>
      </c>
      <c r="I1607" s="49" t="s">
        <v>323</v>
      </c>
      <c r="J1607" s="47">
        <v>18972</v>
      </c>
      <c r="K1607" s="47" t="s">
        <v>43</v>
      </c>
      <c r="L1607" s="47" t="s">
        <v>43</v>
      </c>
      <c r="M1607" s="47" t="s">
        <v>43</v>
      </c>
      <c r="N1607" s="47" t="s">
        <v>43</v>
      </c>
      <c r="O1607" s="47" t="s">
        <v>43</v>
      </c>
      <c r="P1607" s="47" t="s">
        <v>43</v>
      </c>
      <c r="Q1607" s="47" t="s">
        <v>43</v>
      </c>
      <c r="R1607" s="47" t="s">
        <v>43</v>
      </c>
      <c r="S1607" s="47" t="s">
        <v>43</v>
      </c>
      <c r="T1607" s="47" t="s">
        <v>45</v>
      </c>
      <c r="U1607" s="47" t="s">
        <v>43</v>
      </c>
      <c r="V1607" s="50" t="s">
        <v>43</v>
      </c>
      <c r="W1607" s="62"/>
    </row>
    <row r="1608" spans="1:23" x14ac:dyDescent="0.3">
      <c r="A1608" s="47">
        <v>18974</v>
      </c>
      <c r="B1608" s="47">
        <v>1689</v>
      </c>
      <c r="C1608" s="47">
        <v>56200223</v>
      </c>
      <c r="D1608" s="47" t="s">
        <v>3456</v>
      </c>
      <c r="E1608" s="48" t="s">
        <v>3457</v>
      </c>
      <c r="F1608" s="49">
        <v>3</v>
      </c>
      <c r="G1608" s="49" t="s">
        <v>3418</v>
      </c>
      <c r="H1608" s="49" t="s">
        <v>322</v>
      </c>
      <c r="I1608" s="49" t="s">
        <v>323</v>
      </c>
      <c r="J1608" s="47">
        <v>18974</v>
      </c>
      <c r="K1608" s="47" t="s">
        <v>41</v>
      </c>
      <c r="L1608" s="47" t="s">
        <v>43</v>
      </c>
      <c r="M1608" s="47" t="s">
        <v>43</v>
      </c>
      <c r="N1608" s="47" t="s">
        <v>41</v>
      </c>
      <c r="O1608" s="47" t="s">
        <v>43</v>
      </c>
      <c r="P1608" s="47" t="s">
        <v>41</v>
      </c>
      <c r="Q1608" s="47" t="s">
        <v>43</v>
      </c>
      <c r="R1608" s="47" t="s">
        <v>60</v>
      </c>
      <c r="S1608" s="47" t="s">
        <v>41</v>
      </c>
      <c r="T1608" s="47" t="s">
        <v>45</v>
      </c>
      <c r="U1608" s="47" t="s">
        <v>43</v>
      </c>
      <c r="V1608" s="50" t="s">
        <v>43</v>
      </c>
      <c r="W1608" s="62"/>
    </row>
    <row r="1609" spans="1:23" x14ac:dyDescent="0.3">
      <c r="A1609" s="47">
        <v>18982</v>
      </c>
      <c r="B1609" s="47">
        <v>138</v>
      </c>
      <c r="C1609" s="47">
        <v>51900114</v>
      </c>
      <c r="D1609" s="47" t="s">
        <v>3458</v>
      </c>
      <c r="E1609" s="48" t="s">
        <v>3459</v>
      </c>
      <c r="F1609" s="49">
        <v>4</v>
      </c>
      <c r="G1609" s="49" t="s">
        <v>3418</v>
      </c>
      <c r="H1609" s="49" t="s">
        <v>322</v>
      </c>
      <c r="I1609" s="49" t="s">
        <v>323</v>
      </c>
      <c r="J1609" s="47">
        <v>18982</v>
      </c>
      <c r="K1609" s="47" t="s">
        <v>43</v>
      </c>
      <c r="L1609" s="47" t="s">
        <v>43</v>
      </c>
      <c r="M1609" s="47" t="s">
        <v>43</v>
      </c>
      <c r="N1609" s="47" t="s">
        <v>43</v>
      </c>
      <c r="O1609" s="47" t="s">
        <v>41</v>
      </c>
      <c r="P1609" s="47" t="s">
        <v>43</v>
      </c>
      <c r="Q1609" s="47" t="s">
        <v>43</v>
      </c>
      <c r="R1609" s="47" t="s">
        <v>43</v>
      </c>
      <c r="S1609" s="47" t="s">
        <v>43</v>
      </c>
      <c r="T1609" s="47" t="s">
        <v>45</v>
      </c>
      <c r="U1609" s="47" t="s">
        <v>43</v>
      </c>
      <c r="V1609" s="50" t="s">
        <v>43</v>
      </c>
      <c r="W1609" s="62"/>
    </row>
    <row r="1610" spans="1:23" x14ac:dyDescent="0.3">
      <c r="A1610" s="47">
        <v>18983</v>
      </c>
      <c r="B1610" s="47">
        <v>139</v>
      </c>
      <c r="C1610" s="47">
        <v>51900114</v>
      </c>
      <c r="D1610" s="47" t="s">
        <v>3460</v>
      </c>
      <c r="E1610" s="48" t="s">
        <v>3461</v>
      </c>
      <c r="F1610" s="49">
        <v>4</v>
      </c>
      <c r="G1610" s="49" t="s">
        <v>3418</v>
      </c>
      <c r="H1610" s="49" t="s">
        <v>322</v>
      </c>
      <c r="I1610" s="49" t="s">
        <v>323</v>
      </c>
      <c r="J1610" s="47">
        <v>18983</v>
      </c>
      <c r="K1610" s="47" t="s">
        <v>43</v>
      </c>
      <c r="L1610" s="47" t="s">
        <v>43</v>
      </c>
      <c r="M1610" s="47" t="s">
        <v>43</v>
      </c>
      <c r="N1610" s="47" t="s">
        <v>43</v>
      </c>
      <c r="O1610" s="47" t="s">
        <v>41</v>
      </c>
      <c r="P1610" s="47" t="s">
        <v>43</v>
      </c>
      <c r="Q1610" s="47" t="s">
        <v>43</v>
      </c>
      <c r="R1610" s="47" t="s">
        <v>43</v>
      </c>
      <c r="S1610" s="47" t="s">
        <v>43</v>
      </c>
      <c r="T1610" s="47" t="s">
        <v>45</v>
      </c>
      <c r="U1610" s="47" t="s">
        <v>43</v>
      </c>
      <c r="V1610" s="50" t="s">
        <v>43</v>
      </c>
      <c r="W1610" s="62"/>
    </row>
    <row r="1611" spans="1:23" ht="33.6" x14ac:dyDescent="0.3">
      <c r="A1611" s="47">
        <v>18991</v>
      </c>
      <c r="B1611" s="47">
        <v>141</v>
      </c>
      <c r="C1611" s="47">
        <v>51900134</v>
      </c>
      <c r="D1611" s="47" t="s">
        <v>3462</v>
      </c>
      <c r="E1611" s="48" t="s">
        <v>3463</v>
      </c>
      <c r="F1611" s="49">
        <v>13</v>
      </c>
      <c r="G1611" s="49" t="s">
        <v>3418</v>
      </c>
      <c r="H1611" s="49" t="s">
        <v>322</v>
      </c>
      <c r="I1611" s="49" t="s">
        <v>323</v>
      </c>
      <c r="J1611" s="47">
        <v>18991</v>
      </c>
      <c r="K1611" s="47" t="s">
        <v>43</v>
      </c>
      <c r="L1611" s="47" t="s">
        <v>43</v>
      </c>
      <c r="M1611" s="47" t="s">
        <v>41</v>
      </c>
      <c r="N1611" s="47" t="s">
        <v>43</v>
      </c>
      <c r="O1611" s="47" t="s">
        <v>43</v>
      </c>
      <c r="P1611" s="47" t="s">
        <v>43</v>
      </c>
      <c r="Q1611" s="47" t="s">
        <v>43</v>
      </c>
      <c r="R1611" s="47" t="s">
        <v>43</v>
      </c>
      <c r="S1611" s="47" t="s">
        <v>43</v>
      </c>
      <c r="T1611" s="47" t="s">
        <v>385</v>
      </c>
      <c r="U1611" s="47" t="s">
        <v>43</v>
      </c>
      <c r="V1611" s="50" t="s">
        <v>43</v>
      </c>
      <c r="W1611" s="62"/>
    </row>
    <row r="1612" spans="1:23" x14ac:dyDescent="0.3">
      <c r="A1612" s="47">
        <v>18993</v>
      </c>
      <c r="B1612" s="47">
        <v>140</v>
      </c>
      <c r="C1612" s="47">
        <v>51900133</v>
      </c>
      <c r="D1612" s="47" t="s">
        <v>3464</v>
      </c>
      <c r="E1612" s="48" t="s">
        <v>3465</v>
      </c>
      <c r="F1612" s="49">
        <v>4</v>
      </c>
      <c r="G1612" s="49" t="s">
        <v>3418</v>
      </c>
      <c r="H1612" s="49" t="s">
        <v>322</v>
      </c>
      <c r="I1612" s="49" t="s">
        <v>323</v>
      </c>
      <c r="J1612" s="47">
        <v>18993</v>
      </c>
      <c r="K1612" s="47" t="s">
        <v>43</v>
      </c>
      <c r="L1612" s="47" t="s">
        <v>43</v>
      </c>
      <c r="M1612" s="47" t="s">
        <v>43</v>
      </c>
      <c r="N1612" s="47" t="s">
        <v>43</v>
      </c>
      <c r="O1612" s="47" t="s">
        <v>41</v>
      </c>
      <c r="P1612" s="47" t="s">
        <v>43</v>
      </c>
      <c r="Q1612" s="47" t="s">
        <v>43</v>
      </c>
      <c r="R1612" s="47" t="s">
        <v>60</v>
      </c>
      <c r="S1612" s="47" t="s">
        <v>43</v>
      </c>
      <c r="T1612" s="47" t="s">
        <v>45</v>
      </c>
      <c r="U1612" s="47" t="s">
        <v>43</v>
      </c>
      <c r="V1612" s="50" t="s">
        <v>43</v>
      </c>
      <c r="W1612" s="62"/>
    </row>
    <row r="1613" spans="1:23" x14ac:dyDescent="0.3">
      <c r="A1613" s="47">
        <v>18998</v>
      </c>
      <c r="B1613" s="47">
        <v>142</v>
      </c>
      <c r="C1613" s="47">
        <v>51900134</v>
      </c>
      <c r="D1613" s="47" t="s">
        <v>3466</v>
      </c>
      <c r="E1613" s="48" t="s">
        <v>3467</v>
      </c>
      <c r="F1613" s="49">
        <v>4</v>
      </c>
      <c r="G1613" s="49" t="s">
        <v>3418</v>
      </c>
      <c r="H1613" s="49" t="s">
        <v>322</v>
      </c>
      <c r="I1613" s="49" t="s">
        <v>323</v>
      </c>
      <c r="J1613" s="47">
        <v>18998</v>
      </c>
      <c r="K1613" s="47" t="s">
        <v>43</v>
      </c>
      <c r="L1613" s="47" t="s">
        <v>43</v>
      </c>
      <c r="M1613" s="47" t="s">
        <v>41</v>
      </c>
      <c r="N1613" s="47" t="s">
        <v>43</v>
      </c>
      <c r="O1613" s="47" t="s">
        <v>43</v>
      </c>
      <c r="P1613" s="47" t="s">
        <v>43</v>
      </c>
      <c r="Q1613" s="47" t="s">
        <v>43</v>
      </c>
      <c r="R1613" s="47" t="s">
        <v>43</v>
      </c>
      <c r="S1613" s="47" t="s">
        <v>43</v>
      </c>
      <c r="T1613" s="47" t="s">
        <v>385</v>
      </c>
      <c r="U1613" s="47" t="s">
        <v>43</v>
      </c>
      <c r="V1613" s="50" t="s">
        <v>43</v>
      </c>
      <c r="W1613" s="62"/>
    </row>
    <row r="1614" spans="1:23" x14ac:dyDescent="0.3">
      <c r="A1614" s="47">
        <v>19011</v>
      </c>
      <c r="B1614" s="47">
        <v>144</v>
      </c>
      <c r="C1614" s="47">
        <v>51900150</v>
      </c>
      <c r="D1614" s="47" t="s">
        <v>3468</v>
      </c>
      <c r="E1614" s="48" t="s">
        <v>3469</v>
      </c>
      <c r="F1614" s="49">
        <v>3</v>
      </c>
      <c r="G1614" s="49" t="s">
        <v>3418</v>
      </c>
      <c r="H1614" s="49" t="s">
        <v>322</v>
      </c>
      <c r="I1614" s="49" t="s">
        <v>323</v>
      </c>
      <c r="J1614" s="47">
        <v>19011</v>
      </c>
      <c r="K1614" s="47" t="s">
        <v>41</v>
      </c>
      <c r="L1614" s="47" t="s">
        <v>43</v>
      </c>
      <c r="M1614" s="47" t="s">
        <v>41</v>
      </c>
      <c r="N1614" s="47" t="s">
        <v>41</v>
      </c>
      <c r="O1614" s="47" t="s">
        <v>43</v>
      </c>
      <c r="P1614" s="47" t="s">
        <v>41</v>
      </c>
      <c r="Q1614" s="47" t="s">
        <v>41</v>
      </c>
      <c r="R1614" s="47" t="s">
        <v>60</v>
      </c>
      <c r="S1614" s="47" t="s">
        <v>41</v>
      </c>
      <c r="T1614" s="47" t="s">
        <v>45</v>
      </c>
      <c r="U1614" s="47" t="s">
        <v>43</v>
      </c>
      <c r="V1614" s="50" t="s">
        <v>43</v>
      </c>
      <c r="W1614" s="62"/>
    </row>
    <row r="1615" spans="1:23" ht="50.4" x14ac:dyDescent="0.3">
      <c r="A1615" s="47">
        <v>19012</v>
      </c>
      <c r="B1615" s="47">
        <v>145</v>
      </c>
      <c r="C1615" s="47">
        <v>51900150</v>
      </c>
      <c r="D1615" s="47" t="s">
        <v>3470</v>
      </c>
      <c r="E1615" s="48" t="s">
        <v>3471</v>
      </c>
      <c r="F1615" s="49">
        <v>3</v>
      </c>
      <c r="G1615" s="49" t="s">
        <v>3418</v>
      </c>
      <c r="H1615" s="49" t="s">
        <v>322</v>
      </c>
      <c r="I1615" s="49" t="s">
        <v>323</v>
      </c>
      <c r="J1615" s="47">
        <v>19012</v>
      </c>
      <c r="K1615" s="47" t="s">
        <v>41</v>
      </c>
      <c r="L1615" s="47" t="s">
        <v>43</v>
      </c>
      <c r="M1615" s="47" t="s">
        <v>41</v>
      </c>
      <c r="N1615" s="47" t="s">
        <v>41</v>
      </c>
      <c r="O1615" s="47" t="s">
        <v>43</v>
      </c>
      <c r="P1615" s="47" t="s">
        <v>41</v>
      </c>
      <c r="Q1615" s="47" t="s">
        <v>41</v>
      </c>
      <c r="R1615" s="47" t="s">
        <v>60</v>
      </c>
      <c r="S1615" s="47" t="s">
        <v>41</v>
      </c>
      <c r="T1615" s="47" t="s">
        <v>45</v>
      </c>
      <c r="U1615" s="47" t="s">
        <v>43</v>
      </c>
      <c r="V1615" s="50" t="s">
        <v>43</v>
      </c>
      <c r="W1615" s="62"/>
    </row>
    <row r="1616" spans="1:23" x14ac:dyDescent="0.3">
      <c r="A1616" s="47">
        <v>19015</v>
      </c>
      <c r="B1616" s="47">
        <v>1690</v>
      </c>
      <c r="C1616" s="47">
        <v>56200244</v>
      </c>
      <c r="D1616" s="47" t="s">
        <v>3472</v>
      </c>
      <c r="E1616" s="48" t="s">
        <v>3473</v>
      </c>
      <c r="F1616" s="49">
        <v>12</v>
      </c>
      <c r="G1616" s="49" t="s">
        <v>3418</v>
      </c>
      <c r="H1616" s="49" t="s">
        <v>322</v>
      </c>
      <c r="I1616" s="49" t="s">
        <v>323</v>
      </c>
      <c r="J1616" s="47">
        <v>19015</v>
      </c>
      <c r="K1616" s="47" t="s">
        <v>43</v>
      </c>
      <c r="L1616" s="47" t="s">
        <v>43</v>
      </c>
      <c r="M1616" s="47" t="s">
        <v>41</v>
      </c>
      <c r="N1616" s="47" t="s">
        <v>43</v>
      </c>
      <c r="O1616" s="47" t="s">
        <v>43</v>
      </c>
      <c r="P1616" s="47" t="s">
        <v>43</v>
      </c>
      <c r="Q1616" s="47" t="s">
        <v>43</v>
      </c>
      <c r="R1616" s="47" t="s">
        <v>43</v>
      </c>
      <c r="S1616" s="47" t="s">
        <v>43</v>
      </c>
      <c r="T1616" s="47" t="s">
        <v>324</v>
      </c>
      <c r="U1616" s="47" t="s">
        <v>43</v>
      </c>
      <c r="V1616" s="50" t="s">
        <v>43</v>
      </c>
      <c r="W1616" s="62"/>
    </row>
    <row r="1617" spans="1:23" x14ac:dyDescent="0.3">
      <c r="A1617" s="47">
        <v>19016</v>
      </c>
      <c r="B1617" s="47">
        <v>1691</v>
      </c>
      <c r="C1617" s="47">
        <v>56200244</v>
      </c>
      <c r="D1617" s="47" t="s">
        <v>3474</v>
      </c>
      <c r="E1617" s="48" t="s">
        <v>3475</v>
      </c>
      <c r="F1617" s="49">
        <v>3</v>
      </c>
      <c r="G1617" s="49" t="s">
        <v>3418</v>
      </c>
      <c r="H1617" s="49" t="s">
        <v>322</v>
      </c>
      <c r="I1617" s="49" t="s">
        <v>323</v>
      </c>
      <c r="J1617" s="47">
        <v>19016</v>
      </c>
      <c r="K1617" s="47" t="s">
        <v>43</v>
      </c>
      <c r="L1617" s="47" t="s">
        <v>43</v>
      </c>
      <c r="M1617" s="47" t="s">
        <v>41</v>
      </c>
      <c r="N1617" s="47" t="s">
        <v>43</v>
      </c>
      <c r="O1617" s="47" t="s">
        <v>43</v>
      </c>
      <c r="P1617" s="47" t="s">
        <v>43</v>
      </c>
      <c r="Q1617" s="47" t="s">
        <v>43</v>
      </c>
      <c r="R1617" s="47" t="s">
        <v>43</v>
      </c>
      <c r="S1617" s="47" t="s">
        <v>43</v>
      </c>
      <c r="T1617" s="47" t="s">
        <v>324</v>
      </c>
      <c r="U1617" s="47" t="s">
        <v>43</v>
      </c>
      <c r="V1617" s="50" t="s">
        <v>43</v>
      </c>
      <c r="W1617" s="62"/>
    </row>
    <row r="1618" spans="1:23" x14ac:dyDescent="0.3">
      <c r="A1618" s="47">
        <v>19017</v>
      </c>
      <c r="B1618" s="47">
        <v>1692</v>
      </c>
      <c r="C1618" s="47">
        <v>56200244</v>
      </c>
      <c r="D1618" s="47" t="s">
        <v>3476</v>
      </c>
      <c r="E1618" s="48" t="s">
        <v>3477</v>
      </c>
      <c r="F1618" s="49">
        <v>3</v>
      </c>
      <c r="G1618" s="49" t="s">
        <v>3418</v>
      </c>
      <c r="H1618" s="49" t="s">
        <v>322</v>
      </c>
      <c r="I1618" s="49" t="s">
        <v>323</v>
      </c>
      <c r="J1618" s="47">
        <v>19017</v>
      </c>
      <c r="K1618" s="47" t="s">
        <v>43</v>
      </c>
      <c r="L1618" s="47" t="s">
        <v>43</v>
      </c>
      <c r="M1618" s="47" t="s">
        <v>41</v>
      </c>
      <c r="N1618" s="47" t="s">
        <v>43</v>
      </c>
      <c r="O1618" s="47" t="s">
        <v>43</v>
      </c>
      <c r="P1618" s="47" t="s">
        <v>43</v>
      </c>
      <c r="Q1618" s="47" t="s">
        <v>43</v>
      </c>
      <c r="R1618" s="47" t="s">
        <v>43</v>
      </c>
      <c r="S1618" s="47" t="s">
        <v>43</v>
      </c>
      <c r="T1618" s="47" t="s">
        <v>324</v>
      </c>
      <c r="U1618" s="47" t="s">
        <v>43</v>
      </c>
      <c r="V1618" s="50" t="s">
        <v>43</v>
      </c>
      <c r="W1618" s="62"/>
    </row>
    <row r="1619" spans="1:23" x14ac:dyDescent="0.3">
      <c r="A1619" s="47">
        <v>19018</v>
      </c>
      <c r="B1619" s="47">
        <v>146</v>
      </c>
      <c r="C1619" s="47">
        <v>51900152</v>
      </c>
      <c r="D1619" s="47" t="s">
        <v>3478</v>
      </c>
      <c r="E1619" s="48" t="s">
        <v>3479</v>
      </c>
      <c r="F1619" s="49">
        <v>21</v>
      </c>
      <c r="G1619" s="49" t="s">
        <v>3418</v>
      </c>
      <c r="H1619" s="49" t="s">
        <v>322</v>
      </c>
      <c r="I1619" s="49" t="s">
        <v>323</v>
      </c>
      <c r="J1619" s="47">
        <v>19018</v>
      </c>
      <c r="K1619" s="47" t="s">
        <v>43</v>
      </c>
      <c r="L1619" s="47" t="s">
        <v>43</v>
      </c>
      <c r="M1619" s="47" t="s">
        <v>41</v>
      </c>
      <c r="N1619" s="47" t="s">
        <v>43</v>
      </c>
      <c r="O1619" s="47" t="s">
        <v>43</v>
      </c>
      <c r="P1619" s="47" t="s">
        <v>43</v>
      </c>
      <c r="Q1619" s="47" t="s">
        <v>43</v>
      </c>
      <c r="R1619" s="47" t="s">
        <v>43</v>
      </c>
      <c r="S1619" s="47" t="s">
        <v>43</v>
      </c>
      <c r="T1619" s="47" t="s">
        <v>324</v>
      </c>
      <c r="U1619" s="47" t="s">
        <v>43</v>
      </c>
      <c r="V1619" s="50" t="s">
        <v>43</v>
      </c>
      <c r="W1619" s="62"/>
    </row>
    <row r="1620" spans="1:23" x14ac:dyDescent="0.3">
      <c r="A1620" s="47">
        <v>19020</v>
      </c>
      <c r="B1620" s="47">
        <v>347</v>
      </c>
      <c r="C1620" s="47">
        <v>53100216</v>
      </c>
      <c r="D1620" s="47" t="s">
        <v>3480</v>
      </c>
      <c r="E1620" s="48" t="s">
        <v>3481</v>
      </c>
      <c r="F1620" s="49">
        <v>1</v>
      </c>
      <c r="G1620" s="49" t="s">
        <v>3418</v>
      </c>
      <c r="H1620" s="49" t="s">
        <v>322</v>
      </c>
      <c r="I1620" s="49" t="s">
        <v>323</v>
      </c>
      <c r="J1620" s="47">
        <v>19020</v>
      </c>
      <c r="K1620" s="47" t="s">
        <v>43</v>
      </c>
      <c r="L1620" s="47" t="s">
        <v>43</v>
      </c>
      <c r="M1620" s="47" t="s">
        <v>41</v>
      </c>
      <c r="N1620" s="47" t="s">
        <v>43</v>
      </c>
      <c r="O1620" s="47" t="s">
        <v>43</v>
      </c>
      <c r="P1620" s="47" t="s">
        <v>43</v>
      </c>
      <c r="Q1620" s="47" t="s">
        <v>43</v>
      </c>
      <c r="R1620" s="47" t="s">
        <v>43</v>
      </c>
      <c r="S1620" s="47" t="s">
        <v>43</v>
      </c>
      <c r="T1620" s="47" t="s">
        <v>385</v>
      </c>
      <c r="U1620" s="47" t="s">
        <v>43</v>
      </c>
      <c r="V1620" s="50" t="s">
        <v>43</v>
      </c>
      <c r="W1620" s="62"/>
    </row>
    <row r="1621" spans="1:23" x14ac:dyDescent="0.3">
      <c r="A1621" s="47">
        <v>19021</v>
      </c>
      <c r="B1621" s="47">
        <v>348</v>
      </c>
      <c r="C1621" s="47">
        <v>53100216</v>
      </c>
      <c r="D1621" s="47" t="s">
        <v>3482</v>
      </c>
      <c r="E1621" s="48" t="s">
        <v>3483</v>
      </c>
      <c r="F1621" s="49">
        <v>3</v>
      </c>
      <c r="G1621" s="49" t="s">
        <v>3418</v>
      </c>
      <c r="H1621" s="49" t="s">
        <v>322</v>
      </c>
      <c r="I1621" s="49" t="s">
        <v>323</v>
      </c>
      <c r="J1621" s="47">
        <v>19021</v>
      </c>
      <c r="K1621" s="47" t="s">
        <v>43</v>
      </c>
      <c r="L1621" s="47" t="s">
        <v>43</v>
      </c>
      <c r="M1621" s="47" t="s">
        <v>41</v>
      </c>
      <c r="N1621" s="47" t="s">
        <v>43</v>
      </c>
      <c r="O1621" s="47" t="s">
        <v>43</v>
      </c>
      <c r="P1621" s="47" t="s">
        <v>43</v>
      </c>
      <c r="Q1621" s="47" t="s">
        <v>43</v>
      </c>
      <c r="R1621" s="47" t="s">
        <v>43</v>
      </c>
      <c r="S1621" s="47" t="s">
        <v>43</v>
      </c>
      <c r="T1621" s="47" t="s">
        <v>385</v>
      </c>
      <c r="U1621" s="47" t="s">
        <v>43</v>
      </c>
      <c r="V1621" s="50" t="s">
        <v>43</v>
      </c>
      <c r="W1621" s="62"/>
    </row>
    <row r="1622" spans="1:23" x14ac:dyDescent="0.3">
      <c r="A1622" s="47">
        <v>19024</v>
      </c>
      <c r="B1622" s="47">
        <v>147</v>
      </c>
      <c r="C1622" s="47">
        <v>51900191</v>
      </c>
      <c r="D1622" s="47" t="s">
        <v>3484</v>
      </c>
      <c r="E1622" s="48" t="s">
        <v>3485</v>
      </c>
      <c r="F1622" s="49">
        <v>14</v>
      </c>
      <c r="G1622" s="49" t="s">
        <v>3418</v>
      </c>
      <c r="H1622" s="49" t="s">
        <v>322</v>
      </c>
      <c r="I1622" s="49" t="s">
        <v>37</v>
      </c>
      <c r="J1622" s="47">
        <v>19024</v>
      </c>
      <c r="K1622" s="47" t="s">
        <v>41</v>
      </c>
      <c r="L1622" s="47" t="s">
        <v>43</v>
      </c>
      <c r="M1622" s="47" t="s">
        <v>43</v>
      </c>
      <c r="N1622" s="47" t="s">
        <v>41</v>
      </c>
      <c r="O1622" s="47" t="s">
        <v>43</v>
      </c>
      <c r="P1622" s="47" t="s">
        <v>41</v>
      </c>
      <c r="Q1622" s="47" t="s">
        <v>41</v>
      </c>
      <c r="R1622" s="47" t="s">
        <v>60</v>
      </c>
      <c r="S1622" s="47" t="s">
        <v>41</v>
      </c>
      <c r="T1622" s="47" t="s">
        <v>45</v>
      </c>
      <c r="U1622" s="47" t="s">
        <v>43</v>
      </c>
      <c r="V1622" s="50" t="s">
        <v>43</v>
      </c>
      <c r="W1622" s="62"/>
    </row>
    <row r="1623" spans="1:23" x14ac:dyDescent="0.3">
      <c r="A1623" s="47">
        <v>19032</v>
      </c>
      <c r="B1623" s="47">
        <v>1698</v>
      </c>
      <c r="C1623" s="47">
        <v>56200267</v>
      </c>
      <c r="D1623" s="47" t="s">
        <v>3486</v>
      </c>
      <c r="E1623" s="48" t="s">
        <v>3487</v>
      </c>
      <c r="F1623" s="49">
        <v>3</v>
      </c>
      <c r="G1623" s="49" t="s">
        <v>3418</v>
      </c>
      <c r="H1623" s="49" t="s">
        <v>322</v>
      </c>
      <c r="I1623" s="49" t="s">
        <v>323</v>
      </c>
      <c r="J1623" s="47">
        <v>19032</v>
      </c>
      <c r="K1623" s="47" t="s">
        <v>43</v>
      </c>
      <c r="L1623" s="47" t="s">
        <v>43</v>
      </c>
      <c r="M1623" s="47" t="s">
        <v>41</v>
      </c>
      <c r="N1623" s="47" t="s">
        <v>43</v>
      </c>
      <c r="O1623" s="47" t="s">
        <v>43</v>
      </c>
      <c r="P1623" s="47" t="s">
        <v>43</v>
      </c>
      <c r="Q1623" s="47" t="s">
        <v>43</v>
      </c>
      <c r="R1623" s="47" t="s">
        <v>60</v>
      </c>
      <c r="S1623" s="47" t="s">
        <v>43</v>
      </c>
      <c r="T1623" s="47" t="s">
        <v>385</v>
      </c>
      <c r="U1623" s="47" t="s">
        <v>43</v>
      </c>
      <c r="V1623" s="50" t="s">
        <v>43</v>
      </c>
      <c r="W1623" s="62"/>
    </row>
    <row r="1624" spans="1:23" x14ac:dyDescent="0.3">
      <c r="A1624" s="47">
        <v>19033</v>
      </c>
      <c r="B1624" s="47">
        <v>149</v>
      </c>
      <c r="C1624" s="47">
        <v>51900204</v>
      </c>
      <c r="D1624" s="47" t="s">
        <v>3488</v>
      </c>
      <c r="E1624" s="48" t="s">
        <v>3489</v>
      </c>
      <c r="F1624" s="49">
        <v>4</v>
      </c>
      <c r="G1624" s="49" t="s">
        <v>3418</v>
      </c>
      <c r="H1624" s="49" t="s">
        <v>322</v>
      </c>
      <c r="I1624" s="49" t="s">
        <v>323</v>
      </c>
      <c r="J1624" s="47">
        <v>19033</v>
      </c>
      <c r="K1624" s="47" t="s">
        <v>43</v>
      </c>
      <c r="L1624" s="47" t="s">
        <v>43</v>
      </c>
      <c r="M1624" s="47" t="s">
        <v>41</v>
      </c>
      <c r="N1624" s="47" t="s">
        <v>43</v>
      </c>
      <c r="O1624" s="47" t="s">
        <v>43</v>
      </c>
      <c r="P1624" s="47" t="s">
        <v>43</v>
      </c>
      <c r="Q1624" s="47" t="s">
        <v>43</v>
      </c>
      <c r="R1624" s="47" t="s">
        <v>60</v>
      </c>
      <c r="S1624" s="47" t="s">
        <v>43</v>
      </c>
      <c r="T1624" s="47" t="s">
        <v>385</v>
      </c>
      <c r="U1624" s="47" t="s">
        <v>43</v>
      </c>
      <c r="V1624" s="50" t="s">
        <v>43</v>
      </c>
      <c r="W1624" s="62"/>
    </row>
    <row r="1625" spans="1:23" x14ac:dyDescent="0.3">
      <c r="A1625" s="47">
        <v>19035</v>
      </c>
      <c r="B1625" s="47">
        <v>2</v>
      </c>
      <c r="C1625" s="47">
        <v>22300051</v>
      </c>
      <c r="D1625" s="56" t="s">
        <v>3490</v>
      </c>
      <c r="E1625" s="48" t="s">
        <v>3491</v>
      </c>
      <c r="F1625" s="49">
        <v>2</v>
      </c>
      <c r="G1625" s="49" t="s">
        <v>3418</v>
      </c>
      <c r="H1625" s="49" t="s">
        <v>322</v>
      </c>
      <c r="I1625" s="49" t="s">
        <v>323</v>
      </c>
      <c r="J1625" s="47">
        <v>19035</v>
      </c>
      <c r="K1625" s="47" t="s">
        <v>43</v>
      </c>
      <c r="L1625" s="47" t="s">
        <v>43</v>
      </c>
      <c r="M1625" s="47" t="s">
        <v>43</v>
      </c>
      <c r="N1625" s="47" t="s">
        <v>43</v>
      </c>
      <c r="O1625" s="47" t="s">
        <v>43</v>
      </c>
      <c r="P1625" s="47" t="s">
        <v>43</v>
      </c>
      <c r="Q1625" s="47" t="s">
        <v>43</v>
      </c>
      <c r="R1625" s="47" t="s">
        <v>43</v>
      </c>
      <c r="S1625" s="47" t="s">
        <v>43</v>
      </c>
      <c r="T1625" s="47" t="s">
        <v>324</v>
      </c>
      <c r="U1625" s="47" t="s">
        <v>43</v>
      </c>
      <c r="V1625" s="50" t="s">
        <v>43</v>
      </c>
      <c r="W1625" s="62"/>
    </row>
    <row r="1626" spans="1:23" x14ac:dyDescent="0.3">
      <c r="A1626" s="47">
        <v>19044</v>
      </c>
      <c r="B1626" s="47">
        <v>136</v>
      </c>
      <c r="C1626" s="47">
        <v>51900080</v>
      </c>
      <c r="D1626" s="47" t="s">
        <v>3492</v>
      </c>
      <c r="E1626" s="48" t="s">
        <v>3493</v>
      </c>
      <c r="F1626" s="49">
        <v>4</v>
      </c>
      <c r="G1626" s="49" t="s">
        <v>3418</v>
      </c>
      <c r="H1626" s="49" t="s">
        <v>322</v>
      </c>
      <c r="I1626" s="49" t="s">
        <v>323</v>
      </c>
      <c r="J1626" s="47">
        <v>19044</v>
      </c>
      <c r="K1626" s="47" t="s">
        <v>43</v>
      </c>
      <c r="L1626" s="47" t="s">
        <v>43</v>
      </c>
      <c r="M1626" s="47" t="s">
        <v>41</v>
      </c>
      <c r="N1626" s="47" t="s">
        <v>43</v>
      </c>
      <c r="O1626" s="47" t="s">
        <v>43</v>
      </c>
      <c r="P1626" s="47" t="s">
        <v>43</v>
      </c>
      <c r="Q1626" s="47" t="s">
        <v>43</v>
      </c>
      <c r="R1626" s="47" t="s">
        <v>60</v>
      </c>
      <c r="S1626" s="47" t="s">
        <v>43</v>
      </c>
      <c r="T1626" s="47" t="s">
        <v>324</v>
      </c>
      <c r="U1626" s="47" t="s">
        <v>43</v>
      </c>
      <c r="V1626" s="50" t="s">
        <v>43</v>
      </c>
      <c r="W1626" s="62"/>
    </row>
    <row r="1627" spans="1:23" x14ac:dyDescent="0.3">
      <c r="A1627" s="47">
        <v>19046</v>
      </c>
      <c r="B1627" s="47">
        <v>11</v>
      </c>
      <c r="C1627" s="47">
        <v>22300101</v>
      </c>
      <c r="D1627" s="47" t="s">
        <v>3494</v>
      </c>
      <c r="E1627" s="48" t="s">
        <v>3495</v>
      </c>
      <c r="F1627" s="49">
        <v>4</v>
      </c>
      <c r="G1627" s="49" t="s">
        <v>3418</v>
      </c>
      <c r="H1627" s="49" t="s">
        <v>322</v>
      </c>
      <c r="I1627" s="49" t="s">
        <v>323</v>
      </c>
      <c r="J1627" s="47">
        <v>19046</v>
      </c>
      <c r="K1627" s="47" t="s">
        <v>43</v>
      </c>
      <c r="L1627" s="47" t="s">
        <v>43</v>
      </c>
      <c r="M1627" s="47" t="s">
        <v>41</v>
      </c>
      <c r="N1627" s="47" t="s">
        <v>43</v>
      </c>
      <c r="O1627" s="47" t="s">
        <v>43</v>
      </c>
      <c r="P1627" s="47" t="s">
        <v>43</v>
      </c>
      <c r="Q1627" s="47" t="s">
        <v>43</v>
      </c>
      <c r="R1627" s="47" t="s">
        <v>60</v>
      </c>
      <c r="S1627" s="47" t="s">
        <v>43</v>
      </c>
      <c r="T1627" s="47" t="s">
        <v>324</v>
      </c>
      <c r="U1627" s="47" t="s">
        <v>43</v>
      </c>
      <c r="V1627" s="50" t="s">
        <v>43</v>
      </c>
      <c r="W1627" s="62"/>
    </row>
    <row r="1628" spans="1:23" x14ac:dyDescent="0.3">
      <c r="A1628" s="47">
        <v>19050</v>
      </c>
      <c r="B1628" s="47">
        <v>1699</v>
      </c>
      <c r="C1628" s="47">
        <v>56200371</v>
      </c>
      <c r="D1628" s="47" t="s">
        <v>3496</v>
      </c>
      <c r="E1628" s="48" t="s">
        <v>3497</v>
      </c>
      <c r="F1628" s="49">
        <v>4</v>
      </c>
      <c r="G1628" s="49" t="s">
        <v>3418</v>
      </c>
      <c r="H1628" s="49" t="s">
        <v>322</v>
      </c>
      <c r="I1628" s="49" t="s">
        <v>323</v>
      </c>
      <c r="J1628" s="47">
        <v>19050</v>
      </c>
      <c r="K1628" s="47" t="s">
        <v>43</v>
      </c>
      <c r="L1628" s="47" t="s">
        <v>43</v>
      </c>
      <c r="M1628" s="47" t="s">
        <v>41</v>
      </c>
      <c r="N1628" s="47" t="s">
        <v>41</v>
      </c>
      <c r="O1628" s="47" t="s">
        <v>43</v>
      </c>
      <c r="P1628" s="47" t="s">
        <v>43</v>
      </c>
      <c r="Q1628" s="47" t="s">
        <v>43</v>
      </c>
      <c r="R1628" s="47" t="s">
        <v>60</v>
      </c>
      <c r="S1628" s="47" t="s">
        <v>43</v>
      </c>
      <c r="T1628" s="47" t="s">
        <v>324</v>
      </c>
      <c r="U1628" s="47" t="s">
        <v>43</v>
      </c>
      <c r="V1628" s="50" t="s">
        <v>43</v>
      </c>
      <c r="W1628" s="62"/>
    </row>
    <row r="1629" spans="1:23" ht="33.6" x14ac:dyDescent="0.3">
      <c r="A1629" s="47">
        <v>19051</v>
      </c>
      <c r="B1629" s="47">
        <v>5</v>
      </c>
      <c r="C1629" s="47">
        <v>22300078</v>
      </c>
      <c r="D1629" s="47" t="s">
        <v>3498</v>
      </c>
      <c r="E1629" s="48" t="s">
        <v>3499</v>
      </c>
      <c r="F1629" s="49">
        <v>11</v>
      </c>
      <c r="G1629" s="49" t="s">
        <v>3418</v>
      </c>
      <c r="H1629" s="49" t="s">
        <v>322</v>
      </c>
      <c r="I1629" s="49" t="s">
        <v>323</v>
      </c>
      <c r="J1629" s="47">
        <v>19051</v>
      </c>
      <c r="K1629" s="47" t="s">
        <v>43</v>
      </c>
      <c r="L1629" s="47" t="s">
        <v>43</v>
      </c>
      <c r="M1629" s="47" t="s">
        <v>43</v>
      </c>
      <c r="N1629" s="47" t="s">
        <v>43</v>
      </c>
      <c r="O1629" s="47" t="s">
        <v>43</v>
      </c>
      <c r="P1629" s="47" t="s">
        <v>43</v>
      </c>
      <c r="Q1629" s="47" t="s">
        <v>43</v>
      </c>
      <c r="R1629" s="47" t="s">
        <v>43</v>
      </c>
      <c r="S1629" s="47" t="s">
        <v>43</v>
      </c>
      <c r="T1629" s="47" t="s">
        <v>544</v>
      </c>
      <c r="U1629" s="47" t="s">
        <v>43</v>
      </c>
      <c r="V1629" s="50" t="s">
        <v>43</v>
      </c>
      <c r="W1629" s="62"/>
    </row>
    <row r="1630" spans="1:23" ht="33.6" x14ac:dyDescent="0.3">
      <c r="A1630" s="47">
        <v>19052</v>
      </c>
      <c r="B1630" s="47">
        <v>6</v>
      </c>
      <c r="C1630" s="47">
        <v>22300078</v>
      </c>
      <c r="D1630" s="47" t="s">
        <v>3500</v>
      </c>
      <c r="E1630" s="48" t="s">
        <v>3501</v>
      </c>
      <c r="F1630" s="49">
        <v>7</v>
      </c>
      <c r="G1630" s="49" t="s">
        <v>3418</v>
      </c>
      <c r="H1630" s="49" t="s">
        <v>322</v>
      </c>
      <c r="I1630" s="49" t="s">
        <v>323</v>
      </c>
      <c r="J1630" s="47">
        <v>19052</v>
      </c>
      <c r="K1630" s="47" t="s">
        <v>43</v>
      </c>
      <c r="L1630" s="47" t="s">
        <v>43</v>
      </c>
      <c r="M1630" s="47" t="s">
        <v>43</v>
      </c>
      <c r="N1630" s="47" t="s">
        <v>43</v>
      </c>
      <c r="O1630" s="47" t="s">
        <v>43</v>
      </c>
      <c r="P1630" s="47" t="s">
        <v>43</v>
      </c>
      <c r="Q1630" s="47" t="s">
        <v>43</v>
      </c>
      <c r="R1630" s="47" t="s">
        <v>43</v>
      </c>
      <c r="S1630" s="47" t="s">
        <v>43</v>
      </c>
      <c r="T1630" s="47" t="s">
        <v>544</v>
      </c>
      <c r="U1630" s="47" t="s">
        <v>43</v>
      </c>
      <c r="V1630" s="50" t="s">
        <v>43</v>
      </c>
      <c r="W1630" s="62"/>
    </row>
    <row r="1631" spans="1:23" ht="33.6" x14ac:dyDescent="0.3">
      <c r="A1631" s="47">
        <v>19053</v>
      </c>
      <c r="B1631" s="47">
        <v>7</v>
      </c>
      <c r="C1631" s="47">
        <v>22300078</v>
      </c>
      <c r="D1631" s="47" t="s">
        <v>3502</v>
      </c>
      <c r="E1631" s="48" t="s">
        <v>3503</v>
      </c>
      <c r="F1631" s="49">
        <v>15</v>
      </c>
      <c r="G1631" s="49" t="s">
        <v>3418</v>
      </c>
      <c r="H1631" s="49" t="s">
        <v>322</v>
      </c>
      <c r="I1631" s="49" t="s">
        <v>323</v>
      </c>
      <c r="J1631" s="47">
        <v>19053</v>
      </c>
      <c r="K1631" s="47" t="s">
        <v>43</v>
      </c>
      <c r="L1631" s="47" t="s">
        <v>43</v>
      </c>
      <c r="M1631" s="47" t="s">
        <v>43</v>
      </c>
      <c r="N1631" s="47" t="s">
        <v>43</v>
      </c>
      <c r="O1631" s="47" t="s">
        <v>43</v>
      </c>
      <c r="P1631" s="47" t="s">
        <v>43</v>
      </c>
      <c r="Q1631" s="47" t="s">
        <v>43</v>
      </c>
      <c r="R1631" s="47" t="s">
        <v>43</v>
      </c>
      <c r="S1631" s="47" t="s">
        <v>43</v>
      </c>
      <c r="T1631" s="47" t="s">
        <v>544</v>
      </c>
      <c r="U1631" s="47" t="s">
        <v>43</v>
      </c>
      <c r="V1631" s="50" t="s">
        <v>43</v>
      </c>
      <c r="W1631" s="62"/>
    </row>
    <row r="1632" spans="1:23" ht="33.6" x14ac:dyDescent="0.3">
      <c r="A1632" s="47">
        <v>19054</v>
      </c>
      <c r="B1632" s="47">
        <v>8</v>
      </c>
      <c r="C1632" s="47">
        <v>22300078</v>
      </c>
      <c r="D1632" s="47" t="s">
        <v>3504</v>
      </c>
      <c r="E1632" s="48" t="s">
        <v>3505</v>
      </c>
      <c r="F1632" s="49">
        <v>11</v>
      </c>
      <c r="G1632" s="49" t="s">
        <v>3418</v>
      </c>
      <c r="H1632" s="49" t="s">
        <v>322</v>
      </c>
      <c r="I1632" s="49" t="s">
        <v>323</v>
      </c>
      <c r="J1632" s="47">
        <v>19054</v>
      </c>
      <c r="K1632" s="47" t="s">
        <v>43</v>
      </c>
      <c r="L1632" s="47" t="s">
        <v>43</v>
      </c>
      <c r="M1632" s="47" t="s">
        <v>43</v>
      </c>
      <c r="N1632" s="47" t="s">
        <v>43</v>
      </c>
      <c r="O1632" s="47" t="s">
        <v>43</v>
      </c>
      <c r="P1632" s="47" t="s">
        <v>43</v>
      </c>
      <c r="Q1632" s="47" t="s">
        <v>43</v>
      </c>
      <c r="R1632" s="47" t="s">
        <v>43</v>
      </c>
      <c r="S1632" s="47" t="s">
        <v>43</v>
      </c>
      <c r="T1632" s="47" t="s">
        <v>544</v>
      </c>
      <c r="U1632" s="47" t="s">
        <v>43</v>
      </c>
      <c r="V1632" s="50" t="s">
        <v>43</v>
      </c>
      <c r="W1632" s="62"/>
    </row>
    <row r="1633" spans="1:23" ht="33.6" x14ac:dyDescent="0.3">
      <c r="A1633" s="47">
        <v>19056</v>
      </c>
      <c r="B1633" s="47">
        <v>9</v>
      </c>
      <c r="C1633" s="47">
        <v>22300078</v>
      </c>
      <c r="D1633" s="47" t="s">
        <v>3506</v>
      </c>
      <c r="E1633" s="48" t="s">
        <v>3507</v>
      </c>
      <c r="F1633" s="49">
        <v>11</v>
      </c>
      <c r="G1633" s="49" t="s">
        <v>3418</v>
      </c>
      <c r="H1633" s="49" t="s">
        <v>322</v>
      </c>
      <c r="I1633" s="49" t="s">
        <v>323</v>
      </c>
      <c r="J1633" s="47">
        <v>19056</v>
      </c>
      <c r="K1633" s="47" t="s">
        <v>43</v>
      </c>
      <c r="L1633" s="47" t="s">
        <v>43</v>
      </c>
      <c r="M1633" s="47" t="s">
        <v>43</v>
      </c>
      <c r="N1633" s="47" t="s">
        <v>43</v>
      </c>
      <c r="O1633" s="47" t="s">
        <v>43</v>
      </c>
      <c r="P1633" s="47" t="s">
        <v>43</v>
      </c>
      <c r="Q1633" s="47" t="s">
        <v>43</v>
      </c>
      <c r="R1633" s="47" t="s">
        <v>43</v>
      </c>
      <c r="S1633" s="47" t="s">
        <v>43</v>
      </c>
      <c r="T1633" s="47" t="s">
        <v>544</v>
      </c>
      <c r="U1633" s="47" t="s">
        <v>43</v>
      </c>
      <c r="V1633" s="50" t="s">
        <v>43</v>
      </c>
      <c r="W1633" s="62"/>
    </row>
    <row r="1634" spans="1:23" ht="33.6" x14ac:dyDescent="0.3">
      <c r="A1634" s="47">
        <v>19059</v>
      </c>
      <c r="B1634" s="47">
        <v>10</v>
      </c>
      <c r="C1634" s="47">
        <v>22300078</v>
      </c>
      <c r="D1634" s="47" t="s">
        <v>3508</v>
      </c>
      <c r="E1634" s="48" t="s">
        <v>3509</v>
      </c>
      <c r="F1634" s="49">
        <v>141</v>
      </c>
      <c r="G1634" s="49" t="s">
        <v>3418</v>
      </c>
      <c r="H1634" s="49" t="s">
        <v>322</v>
      </c>
      <c r="I1634" s="49" t="s">
        <v>323</v>
      </c>
      <c r="J1634" s="47">
        <v>19059</v>
      </c>
      <c r="K1634" s="47" t="s">
        <v>43</v>
      </c>
      <c r="L1634" s="47" t="s">
        <v>43</v>
      </c>
      <c r="M1634" s="47" t="s">
        <v>43</v>
      </c>
      <c r="N1634" s="47" t="s">
        <v>43</v>
      </c>
      <c r="O1634" s="47" t="s">
        <v>43</v>
      </c>
      <c r="P1634" s="47" t="s">
        <v>43</v>
      </c>
      <c r="Q1634" s="47" t="s">
        <v>43</v>
      </c>
      <c r="R1634" s="47" t="s">
        <v>43</v>
      </c>
      <c r="S1634" s="47" t="s">
        <v>43</v>
      </c>
      <c r="T1634" s="47" t="s">
        <v>544</v>
      </c>
      <c r="U1634" s="47" t="s">
        <v>43</v>
      </c>
      <c r="V1634" s="50" t="s">
        <v>43</v>
      </c>
      <c r="W1634" s="62"/>
    </row>
    <row r="1635" spans="1:23" x14ac:dyDescent="0.3">
      <c r="A1635" s="47">
        <v>19061</v>
      </c>
      <c r="B1635" s="47">
        <v>151</v>
      </c>
      <c r="C1635" s="47">
        <v>51900227</v>
      </c>
      <c r="D1635" s="47" t="s">
        <v>3510</v>
      </c>
      <c r="E1635" s="48" t="s">
        <v>3511</v>
      </c>
      <c r="F1635" s="49">
        <v>4</v>
      </c>
      <c r="G1635" s="49" t="s">
        <v>3418</v>
      </c>
      <c r="H1635" s="49" t="s">
        <v>322</v>
      </c>
      <c r="I1635" s="49" t="s">
        <v>323</v>
      </c>
      <c r="J1635" s="47">
        <v>19061</v>
      </c>
      <c r="K1635" s="47" t="s">
        <v>43</v>
      </c>
      <c r="L1635" s="47" t="s">
        <v>43</v>
      </c>
      <c r="M1635" s="47" t="s">
        <v>41</v>
      </c>
      <c r="N1635" s="47" t="s">
        <v>43</v>
      </c>
      <c r="O1635" s="47" t="s">
        <v>43</v>
      </c>
      <c r="P1635" s="47" t="s">
        <v>43</v>
      </c>
      <c r="Q1635" s="47" t="s">
        <v>43</v>
      </c>
      <c r="R1635" s="47" t="s">
        <v>60</v>
      </c>
      <c r="S1635" s="47" t="s">
        <v>41</v>
      </c>
      <c r="T1635" s="47" t="s">
        <v>324</v>
      </c>
      <c r="U1635" s="47" t="s">
        <v>43</v>
      </c>
      <c r="V1635" s="50" t="s">
        <v>43</v>
      </c>
      <c r="W1635" s="62"/>
    </row>
    <row r="1636" spans="1:23" x14ac:dyDescent="0.3">
      <c r="A1636" s="47">
        <v>19062</v>
      </c>
      <c r="B1636" s="47">
        <v>153</v>
      </c>
      <c r="C1636" s="47">
        <v>51900229</v>
      </c>
      <c r="D1636" s="47" t="s">
        <v>3512</v>
      </c>
      <c r="E1636" s="48" t="s">
        <v>3513</v>
      </c>
      <c r="F1636" s="49">
        <v>10</v>
      </c>
      <c r="G1636" s="49" t="s">
        <v>3418</v>
      </c>
      <c r="H1636" s="49" t="s">
        <v>322</v>
      </c>
      <c r="I1636" s="49" t="s">
        <v>323</v>
      </c>
      <c r="J1636" s="47">
        <v>19062</v>
      </c>
      <c r="K1636" s="47" t="s">
        <v>43</v>
      </c>
      <c r="L1636" s="47" t="s">
        <v>43</v>
      </c>
      <c r="M1636" s="47" t="s">
        <v>41</v>
      </c>
      <c r="N1636" s="47" t="s">
        <v>43</v>
      </c>
      <c r="O1636" s="47" t="s">
        <v>43</v>
      </c>
      <c r="P1636" s="47" t="s">
        <v>43</v>
      </c>
      <c r="Q1636" s="47" t="s">
        <v>43</v>
      </c>
      <c r="R1636" s="47" t="s">
        <v>43</v>
      </c>
      <c r="S1636" s="47" t="s">
        <v>41</v>
      </c>
      <c r="T1636" s="47" t="s">
        <v>45</v>
      </c>
      <c r="U1636" s="47" t="s">
        <v>43</v>
      </c>
      <c r="V1636" s="50" t="s">
        <v>3514</v>
      </c>
      <c r="W1636" s="62"/>
    </row>
    <row r="1637" spans="1:23" x14ac:dyDescent="0.3">
      <c r="A1637" s="47">
        <v>19062</v>
      </c>
      <c r="B1637" s="47">
        <v>154</v>
      </c>
      <c r="C1637" s="47">
        <v>51900229</v>
      </c>
      <c r="D1637" s="47" t="s">
        <v>3515</v>
      </c>
      <c r="E1637" s="48" t="s">
        <v>3513</v>
      </c>
      <c r="F1637" s="49">
        <v>1</v>
      </c>
      <c r="G1637" s="49" t="s">
        <v>3418</v>
      </c>
      <c r="H1637" s="49" t="s">
        <v>322</v>
      </c>
      <c r="I1637" s="49" t="s">
        <v>323</v>
      </c>
      <c r="J1637" s="47">
        <v>19062</v>
      </c>
      <c r="K1637" s="47" t="s">
        <v>43</v>
      </c>
      <c r="L1637" s="47" t="s">
        <v>43</v>
      </c>
      <c r="M1637" s="47" t="s">
        <v>41</v>
      </c>
      <c r="N1637" s="47" t="s">
        <v>43</v>
      </c>
      <c r="O1637" s="47" t="s">
        <v>43</v>
      </c>
      <c r="P1637" s="47" t="s">
        <v>43</v>
      </c>
      <c r="Q1637" s="47" t="s">
        <v>43</v>
      </c>
      <c r="R1637" s="47" t="s">
        <v>43</v>
      </c>
      <c r="S1637" s="47" t="s">
        <v>41</v>
      </c>
      <c r="T1637" s="47" t="s">
        <v>45</v>
      </c>
      <c r="U1637" s="47" t="s">
        <v>43</v>
      </c>
      <c r="V1637" s="50" t="s">
        <v>3514</v>
      </c>
      <c r="W1637" s="62"/>
    </row>
    <row r="1638" spans="1:23" x14ac:dyDescent="0.3">
      <c r="A1638" s="47">
        <v>19063</v>
      </c>
      <c r="B1638" s="47">
        <v>155</v>
      </c>
      <c r="C1638" s="47">
        <v>51900229</v>
      </c>
      <c r="D1638" s="47" t="s">
        <v>3516</v>
      </c>
      <c r="E1638" s="48" t="s">
        <v>3517</v>
      </c>
      <c r="F1638" s="49">
        <v>2</v>
      </c>
      <c r="G1638" s="49" t="s">
        <v>3418</v>
      </c>
      <c r="H1638" s="49" t="s">
        <v>322</v>
      </c>
      <c r="I1638" s="49" t="s">
        <v>323</v>
      </c>
      <c r="J1638" s="47">
        <v>19063</v>
      </c>
      <c r="K1638" s="47" t="s">
        <v>43</v>
      </c>
      <c r="L1638" s="47" t="s">
        <v>43</v>
      </c>
      <c r="M1638" s="47" t="s">
        <v>41</v>
      </c>
      <c r="N1638" s="47" t="s">
        <v>43</v>
      </c>
      <c r="O1638" s="47" t="s">
        <v>43</v>
      </c>
      <c r="P1638" s="47" t="s">
        <v>43</v>
      </c>
      <c r="Q1638" s="47" t="s">
        <v>43</v>
      </c>
      <c r="R1638" s="47" t="s">
        <v>43</v>
      </c>
      <c r="S1638" s="47" t="s">
        <v>41</v>
      </c>
      <c r="T1638" s="47" t="s">
        <v>45</v>
      </c>
      <c r="U1638" s="47" t="s">
        <v>43</v>
      </c>
      <c r="V1638" s="50" t="s">
        <v>3514</v>
      </c>
      <c r="W1638" s="62"/>
    </row>
    <row r="1639" spans="1:23" ht="33.6" x14ac:dyDescent="0.3">
      <c r="A1639" s="47">
        <v>19063</v>
      </c>
      <c r="B1639" s="47">
        <v>156</v>
      </c>
      <c r="C1639" s="47">
        <v>51900229</v>
      </c>
      <c r="D1639" s="51" t="s">
        <v>3518</v>
      </c>
      <c r="E1639" s="48" t="s">
        <v>3517</v>
      </c>
      <c r="F1639" s="49">
        <v>1</v>
      </c>
      <c r="G1639" s="49" t="s">
        <v>3418</v>
      </c>
      <c r="H1639" s="49" t="s">
        <v>322</v>
      </c>
      <c r="I1639" s="49" t="s">
        <v>323</v>
      </c>
      <c r="J1639" s="47">
        <v>19063</v>
      </c>
      <c r="K1639" s="47" t="s">
        <v>43</v>
      </c>
      <c r="L1639" s="47" t="s">
        <v>43</v>
      </c>
      <c r="M1639" s="47" t="s">
        <v>41</v>
      </c>
      <c r="N1639" s="47" t="s">
        <v>43</v>
      </c>
      <c r="O1639" s="47" t="s">
        <v>43</v>
      </c>
      <c r="P1639" s="47" t="s">
        <v>43</v>
      </c>
      <c r="Q1639" s="47" t="s">
        <v>43</v>
      </c>
      <c r="R1639" s="47" t="s">
        <v>43</v>
      </c>
      <c r="S1639" s="47" t="s">
        <v>41</v>
      </c>
      <c r="T1639" s="47" t="s">
        <v>45</v>
      </c>
      <c r="U1639" s="47" t="s">
        <v>43</v>
      </c>
      <c r="V1639" s="50" t="s">
        <v>3514</v>
      </c>
      <c r="W1639" s="63" t="s">
        <v>3519</v>
      </c>
    </row>
    <row r="1640" spans="1:23" x14ac:dyDescent="0.3">
      <c r="A1640" s="47">
        <v>19064</v>
      </c>
      <c r="B1640" s="47">
        <v>157</v>
      </c>
      <c r="C1640" s="47">
        <v>51900229</v>
      </c>
      <c r="D1640" s="47" t="s">
        <v>3520</v>
      </c>
      <c r="E1640" s="48" t="s">
        <v>3521</v>
      </c>
      <c r="F1640" s="49">
        <v>5</v>
      </c>
      <c r="G1640" s="49" t="s">
        <v>3418</v>
      </c>
      <c r="H1640" s="49" t="s">
        <v>322</v>
      </c>
      <c r="I1640" s="49" t="s">
        <v>323</v>
      </c>
      <c r="J1640" s="47">
        <v>19064</v>
      </c>
      <c r="K1640" s="47" t="s">
        <v>43</v>
      </c>
      <c r="L1640" s="47" t="s">
        <v>43</v>
      </c>
      <c r="M1640" s="47" t="s">
        <v>41</v>
      </c>
      <c r="N1640" s="47" t="s">
        <v>43</v>
      </c>
      <c r="O1640" s="47" t="s">
        <v>43</v>
      </c>
      <c r="P1640" s="47" t="s">
        <v>43</v>
      </c>
      <c r="Q1640" s="47" t="s">
        <v>43</v>
      </c>
      <c r="R1640" s="47" t="s">
        <v>43</v>
      </c>
      <c r="S1640" s="47" t="s">
        <v>41</v>
      </c>
      <c r="T1640" s="47" t="s">
        <v>45</v>
      </c>
      <c r="U1640" s="47" t="s">
        <v>43</v>
      </c>
      <c r="V1640" s="50" t="s">
        <v>3514</v>
      </c>
      <c r="W1640" s="62"/>
    </row>
    <row r="1641" spans="1:23" x14ac:dyDescent="0.3">
      <c r="A1641" s="47">
        <v>19066</v>
      </c>
      <c r="B1641" s="47">
        <v>158</v>
      </c>
      <c r="C1641" s="47">
        <v>51900229</v>
      </c>
      <c r="D1641" s="47" t="s">
        <v>3522</v>
      </c>
      <c r="E1641" s="48" t="s">
        <v>3523</v>
      </c>
      <c r="F1641" s="49">
        <v>5</v>
      </c>
      <c r="G1641" s="49" t="s">
        <v>3418</v>
      </c>
      <c r="H1641" s="49" t="s">
        <v>322</v>
      </c>
      <c r="I1641" s="49" t="s">
        <v>323</v>
      </c>
      <c r="J1641" s="47">
        <v>19066</v>
      </c>
      <c r="K1641" s="47" t="s">
        <v>43</v>
      </c>
      <c r="L1641" s="47" t="s">
        <v>43</v>
      </c>
      <c r="M1641" s="47" t="s">
        <v>41</v>
      </c>
      <c r="N1641" s="47" t="s">
        <v>43</v>
      </c>
      <c r="O1641" s="47" t="s">
        <v>43</v>
      </c>
      <c r="P1641" s="47" t="s">
        <v>43</v>
      </c>
      <c r="Q1641" s="47" t="s">
        <v>43</v>
      </c>
      <c r="R1641" s="47" t="s">
        <v>43</v>
      </c>
      <c r="S1641" s="47" t="s">
        <v>41</v>
      </c>
      <c r="T1641" s="47" t="s">
        <v>45</v>
      </c>
      <c r="U1641" s="47" t="s">
        <v>43</v>
      </c>
      <c r="V1641" s="50" t="s">
        <v>3514</v>
      </c>
      <c r="W1641" s="62"/>
    </row>
    <row r="1642" spans="1:23" ht="33.6" x14ac:dyDescent="0.3">
      <c r="A1642" s="47">
        <v>19069</v>
      </c>
      <c r="B1642" s="47">
        <v>159</v>
      </c>
      <c r="C1642" s="47">
        <v>51900229</v>
      </c>
      <c r="D1642" s="47" t="s">
        <v>3524</v>
      </c>
      <c r="E1642" s="48" t="s">
        <v>3525</v>
      </c>
      <c r="F1642" s="49">
        <v>21</v>
      </c>
      <c r="G1642" s="49" t="s">
        <v>3418</v>
      </c>
      <c r="H1642" s="49" t="s">
        <v>322</v>
      </c>
      <c r="I1642" s="49" t="s">
        <v>323</v>
      </c>
      <c r="J1642" s="47">
        <v>19069</v>
      </c>
      <c r="K1642" s="47" t="s">
        <v>43</v>
      </c>
      <c r="L1642" s="47" t="s">
        <v>43</v>
      </c>
      <c r="M1642" s="47" t="s">
        <v>41</v>
      </c>
      <c r="N1642" s="47" t="s">
        <v>43</v>
      </c>
      <c r="O1642" s="47" t="s">
        <v>43</v>
      </c>
      <c r="P1642" s="47" t="s">
        <v>43</v>
      </c>
      <c r="Q1642" s="47" t="s">
        <v>43</v>
      </c>
      <c r="R1642" s="47" t="s">
        <v>43</v>
      </c>
      <c r="S1642" s="47" t="s">
        <v>41</v>
      </c>
      <c r="T1642" s="47" t="s">
        <v>45</v>
      </c>
      <c r="U1642" s="47" t="s">
        <v>43</v>
      </c>
      <c r="V1642" s="50" t="s">
        <v>3514</v>
      </c>
      <c r="W1642" s="62"/>
    </row>
    <row r="1643" spans="1:23" x14ac:dyDescent="0.3">
      <c r="A1643" s="47">
        <v>19070</v>
      </c>
      <c r="B1643" s="47">
        <v>160</v>
      </c>
      <c r="C1643" s="47">
        <v>51900229</v>
      </c>
      <c r="D1643" s="47" t="s">
        <v>3526</v>
      </c>
      <c r="E1643" s="48" t="s">
        <v>3527</v>
      </c>
      <c r="F1643" s="49">
        <v>5</v>
      </c>
      <c r="G1643" s="49" t="s">
        <v>3418</v>
      </c>
      <c r="H1643" s="49" t="s">
        <v>322</v>
      </c>
      <c r="I1643" s="49" t="s">
        <v>323</v>
      </c>
      <c r="J1643" s="47">
        <v>19070</v>
      </c>
      <c r="K1643" s="47" t="s">
        <v>43</v>
      </c>
      <c r="L1643" s="47" t="s">
        <v>43</v>
      </c>
      <c r="M1643" s="47" t="s">
        <v>41</v>
      </c>
      <c r="N1643" s="47" t="s">
        <v>43</v>
      </c>
      <c r="O1643" s="47" t="s">
        <v>43</v>
      </c>
      <c r="P1643" s="47" t="s">
        <v>43</v>
      </c>
      <c r="Q1643" s="47" t="s">
        <v>43</v>
      </c>
      <c r="R1643" s="47" t="s">
        <v>43</v>
      </c>
      <c r="S1643" s="47" t="s">
        <v>41</v>
      </c>
      <c r="T1643" s="47" t="s">
        <v>45</v>
      </c>
      <c r="U1643" s="47" t="s">
        <v>43</v>
      </c>
      <c r="V1643" s="50" t="s">
        <v>3514</v>
      </c>
      <c r="W1643" s="62"/>
    </row>
    <row r="1644" spans="1:23" x14ac:dyDescent="0.3">
      <c r="A1644" s="47">
        <v>19125</v>
      </c>
      <c r="B1644" s="47">
        <v>361</v>
      </c>
      <c r="C1644" s="47">
        <v>53100245</v>
      </c>
      <c r="D1644" s="47" t="s">
        <v>3528</v>
      </c>
      <c r="E1644" s="48" t="s">
        <v>3529</v>
      </c>
      <c r="F1644" s="49">
        <v>4</v>
      </c>
      <c r="G1644" s="49" t="s">
        <v>68</v>
      </c>
      <c r="H1644" s="49" t="s">
        <v>322</v>
      </c>
      <c r="I1644" s="49" t="s">
        <v>323</v>
      </c>
      <c r="J1644" s="47">
        <v>19125</v>
      </c>
      <c r="K1644" s="47" t="s">
        <v>43</v>
      </c>
      <c r="L1644" s="47" t="s">
        <v>43</v>
      </c>
      <c r="M1644" s="47" t="s">
        <v>43</v>
      </c>
      <c r="N1644" s="47" t="s">
        <v>43</v>
      </c>
      <c r="O1644" s="47" t="s">
        <v>43</v>
      </c>
      <c r="P1644" s="47" t="s">
        <v>43</v>
      </c>
      <c r="Q1644" s="47" t="s">
        <v>43</v>
      </c>
      <c r="R1644" s="47" t="s">
        <v>43</v>
      </c>
      <c r="S1644" s="47" t="s">
        <v>43</v>
      </c>
      <c r="T1644" s="47" t="s">
        <v>45</v>
      </c>
      <c r="U1644" s="47" t="s">
        <v>43</v>
      </c>
      <c r="V1644" s="50" t="s">
        <v>648</v>
      </c>
      <c r="W1644" s="62"/>
    </row>
    <row r="1645" spans="1:23" x14ac:dyDescent="0.3">
      <c r="A1645" s="47">
        <v>19138</v>
      </c>
      <c r="B1645" s="47">
        <v>534</v>
      </c>
      <c r="C1645" s="47">
        <v>53100347</v>
      </c>
      <c r="D1645" s="47" t="s">
        <v>3530</v>
      </c>
      <c r="E1645" s="48" t="s">
        <v>3531</v>
      </c>
      <c r="F1645" s="49">
        <v>2</v>
      </c>
      <c r="G1645" s="49" t="s">
        <v>321</v>
      </c>
      <c r="H1645" s="49" t="s">
        <v>322</v>
      </c>
      <c r="I1645" s="49" t="s">
        <v>323</v>
      </c>
      <c r="J1645" s="47">
        <v>19138</v>
      </c>
      <c r="K1645" s="47" t="s">
        <v>43</v>
      </c>
      <c r="L1645" s="47" t="s">
        <v>43</v>
      </c>
      <c r="M1645" s="47" t="s">
        <v>41</v>
      </c>
      <c r="N1645" s="47" t="s">
        <v>43</v>
      </c>
      <c r="O1645" s="47" t="s">
        <v>43</v>
      </c>
      <c r="P1645" s="47" t="s">
        <v>43</v>
      </c>
      <c r="Q1645" s="47" t="s">
        <v>43</v>
      </c>
      <c r="R1645" s="47" t="s">
        <v>60</v>
      </c>
      <c r="S1645" s="47" t="s">
        <v>41</v>
      </c>
      <c r="T1645" s="47" t="s">
        <v>385</v>
      </c>
      <c r="U1645" s="47" t="s">
        <v>43</v>
      </c>
      <c r="V1645" s="50" t="s">
        <v>3281</v>
      </c>
      <c r="W1645" s="62"/>
    </row>
    <row r="1646" spans="1:23" ht="33.6" x14ac:dyDescent="0.3">
      <c r="A1646" s="47">
        <v>19187</v>
      </c>
      <c r="B1646" s="47">
        <v>608</v>
      </c>
      <c r="C1646" s="47">
        <v>53100525</v>
      </c>
      <c r="D1646" s="47" t="s">
        <v>3532</v>
      </c>
      <c r="E1646" s="48" t="s">
        <v>3533</v>
      </c>
      <c r="F1646" s="49">
        <v>1</v>
      </c>
      <c r="G1646" s="49" t="s">
        <v>357</v>
      </c>
      <c r="H1646" s="49" t="s">
        <v>38</v>
      </c>
      <c r="I1646" s="49" t="s">
        <v>358</v>
      </c>
      <c r="J1646" s="47">
        <v>19187</v>
      </c>
      <c r="K1646" s="47" t="s">
        <v>43</v>
      </c>
      <c r="L1646" s="47" t="s">
        <v>43</v>
      </c>
      <c r="M1646" s="47" t="s">
        <v>41</v>
      </c>
      <c r="N1646" s="47" t="s">
        <v>43</v>
      </c>
      <c r="O1646" s="47" t="s">
        <v>43</v>
      </c>
      <c r="P1646" s="47" t="s">
        <v>43</v>
      </c>
      <c r="Q1646" s="47" t="s">
        <v>43</v>
      </c>
      <c r="R1646" s="47" t="s">
        <v>44</v>
      </c>
      <c r="S1646" s="47" t="s">
        <v>41</v>
      </c>
      <c r="T1646" s="47" t="s">
        <v>45</v>
      </c>
      <c r="U1646" s="47" t="s">
        <v>41</v>
      </c>
      <c r="V1646" s="50"/>
      <c r="W1646" s="62"/>
    </row>
    <row r="1647" spans="1:23" ht="33.6" x14ac:dyDescent="0.3">
      <c r="A1647" s="47">
        <v>19193</v>
      </c>
      <c r="B1647" s="47">
        <v>694</v>
      </c>
      <c r="C1647" s="47">
        <v>53101107</v>
      </c>
      <c r="D1647" s="47" t="s">
        <v>3534</v>
      </c>
      <c r="E1647" s="48" t="s">
        <v>3535</v>
      </c>
      <c r="F1647" s="49">
        <v>1</v>
      </c>
      <c r="G1647" s="49" t="s">
        <v>357</v>
      </c>
      <c r="H1647" s="49" t="s">
        <v>38</v>
      </c>
      <c r="I1647" s="49" t="s">
        <v>358</v>
      </c>
      <c r="J1647" s="47">
        <v>19193</v>
      </c>
      <c r="K1647" s="47" t="s">
        <v>43</v>
      </c>
      <c r="L1647" s="47" t="s">
        <v>43</v>
      </c>
      <c r="M1647" s="47" t="s">
        <v>41</v>
      </c>
      <c r="N1647" s="47" t="s">
        <v>43</v>
      </c>
      <c r="O1647" s="47" t="s">
        <v>43</v>
      </c>
      <c r="P1647" s="47" t="s">
        <v>43</v>
      </c>
      <c r="Q1647" s="47" t="s">
        <v>43</v>
      </c>
      <c r="R1647" s="47" t="s">
        <v>44</v>
      </c>
      <c r="S1647" s="47" t="s">
        <v>41</v>
      </c>
      <c r="T1647" s="47" t="s">
        <v>45</v>
      </c>
      <c r="U1647" s="47" t="s">
        <v>41</v>
      </c>
      <c r="V1647" s="50"/>
      <c r="W1647" s="62"/>
    </row>
    <row r="1648" spans="1:23" ht="33.6" x14ac:dyDescent="0.3">
      <c r="A1648" s="47">
        <v>19194</v>
      </c>
      <c r="B1648" s="47">
        <v>666</v>
      </c>
      <c r="C1648" s="47">
        <v>53100869</v>
      </c>
      <c r="D1648" s="47" t="s">
        <v>3536</v>
      </c>
      <c r="E1648" s="48" t="s">
        <v>3537</v>
      </c>
      <c r="F1648" s="49">
        <v>3</v>
      </c>
      <c r="G1648" s="49" t="s">
        <v>357</v>
      </c>
      <c r="H1648" s="49" t="s">
        <v>38</v>
      </c>
      <c r="I1648" s="49" t="s">
        <v>358</v>
      </c>
      <c r="J1648" s="47">
        <v>19194</v>
      </c>
      <c r="K1648" s="47" t="s">
        <v>43</v>
      </c>
      <c r="L1648" s="47" t="s">
        <v>43</v>
      </c>
      <c r="M1648" s="47" t="s">
        <v>41</v>
      </c>
      <c r="N1648" s="47" t="s">
        <v>43</v>
      </c>
      <c r="O1648" s="47" t="s">
        <v>43</v>
      </c>
      <c r="P1648" s="47" t="s">
        <v>43</v>
      </c>
      <c r="Q1648" s="47" t="s">
        <v>43</v>
      </c>
      <c r="R1648" s="47" t="s">
        <v>44</v>
      </c>
      <c r="S1648" s="47" t="s">
        <v>41</v>
      </c>
      <c r="T1648" s="47" t="s">
        <v>45</v>
      </c>
      <c r="U1648" s="47" t="s">
        <v>41</v>
      </c>
      <c r="V1648" s="50"/>
      <c r="W1648" s="62"/>
    </row>
    <row r="1649" spans="1:23" ht="33.6" x14ac:dyDescent="0.3">
      <c r="A1649" s="47">
        <v>19195</v>
      </c>
      <c r="B1649" s="47">
        <v>690</v>
      </c>
      <c r="C1649" s="47">
        <v>53100965</v>
      </c>
      <c r="D1649" s="47" t="s">
        <v>3352</v>
      </c>
      <c r="E1649" s="48" t="s">
        <v>3538</v>
      </c>
      <c r="F1649" s="49">
        <v>1</v>
      </c>
      <c r="G1649" s="49" t="s">
        <v>357</v>
      </c>
      <c r="H1649" s="49" t="s">
        <v>38</v>
      </c>
      <c r="I1649" s="49" t="s">
        <v>358</v>
      </c>
      <c r="J1649" s="47">
        <v>19195</v>
      </c>
      <c r="K1649" s="47" t="s">
        <v>43</v>
      </c>
      <c r="L1649" s="47" t="s">
        <v>43</v>
      </c>
      <c r="M1649" s="47" t="s">
        <v>41</v>
      </c>
      <c r="N1649" s="47" t="s">
        <v>43</v>
      </c>
      <c r="O1649" s="47" t="s">
        <v>43</v>
      </c>
      <c r="P1649" s="47" t="s">
        <v>43</v>
      </c>
      <c r="Q1649" s="47" t="s">
        <v>43</v>
      </c>
      <c r="R1649" s="47" t="s">
        <v>44</v>
      </c>
      <c r="S1649" s="47" t="s">
        <v>41</v>
      </c>
      <c r="T1649" s="47" t="s">
        <v>45</v>
      </c>
      <c r="U1649" s="47" t="s">
        <v>41</v>
      </c>
      <c r="V1649" s="50"/>
      <c r="W1649" s="62"/>
    </row>
    <row r="1650" spans="1:23" x14ac:dyDescent="0.3">
      <c r="A1650" s="47">
        <v>19196</v>
      </c>
      <c r="B1650" s="47">
        <v>312</v>
      </c>
      <c r="C1650" s="47">
        <v>53100168</v>
      </c>
      <c r="D1650" s="47" t="s">
        <v>3539</v>
      </c>
      <c r="E1650" s="48" t="s">
        <v>3540</v>
      </c>
      <c r="F1650" s="49">
        <v>4</v>
      </c>
      <c r="G1650" s="49" t="s">
        <v>357</v>
      </c>
      <c r="H1650" s="49" t="s">
        <v>322</v>
      </c>
      <c r="I1650" s="49" t="s">
        <v>323</v>
      </c>
      <c r="J1650" s="47">
        <v>19196</v>
      </c>
      <c r="K1650" s="47" t="s">
        <v>43</v>
      </c>
      <c r="L1650" s="47" t="s">
        <v>43</v>
      </c>
      <c r="M1650" s="47" t="s">
        <v>41</v>
      </c>
      <c r="N1650" s="47" t="s">
        <v>43</v>
      </c>
      <c r="O1650" s="47" t="s">
        <v>43</v>
      </c>
      <c r="P1650" s="47" t="s">
        <v>43</v>
      </c>
      <c r="Q1650" s="47" t="s">
        <v>43</v>
      </c>
      <c r="R1650" s="47" t="s">
        <v>60</v>
      </c>
      <c r="S1650" s="47" t="s">
        <v>41</v>
      </c>
      <c r="T1650" s="47" t="s">
        <v>45</v>
      </c>
      <c r="U1650" s="47" t="s">
        <v>43</v>
      </c>
      <c r="V1650" s="50" t="s">
        <v>3541</v>
      </c>
      <c r="W1650" s="62"/>
    </row>
    <row r="1651" spans="1:23" x14ac:dyDescent="0.3">
      <c r="A1651" s="47">
        <v>19197</v>
      </c>
      <c r="B1651" s="47">
        <v>229</v>
      </c>
      <c r="C1651" s="47">
        <v>53100041</v>
      </c>
      <c r="D1651" s="47" t="s">
        <v>3542</v>
      </c>
      <c r="E1651" s="48" t="s">
        <v>3543</v>
      </c>
      <c r="F1651" s="49">
        <v>1</v>
      </c>
      <c r="G1651" s="49" t="s">
        <v>357</v>
      </c>
      <c r="H1651" s="49" t="s">
        <v>322</v>
      </c>
      <c r="I1651" s="49" t="s">
        <v>323</v>
      </c>
      <c r="J1651" s="47">
        <v>19197</v>
      </c>
      <c r="K1651" s="47" t="s">
        <v>43</v>
      </c>
      <c r="L1651" s="47" t="s">
        <v>43</v>
      </c>
      <c r="M1651" s="47" t="s">
        <v>41</v>
      </c>
      <c r="N1651" s="47" t="s">
        <v>43</v>
      </c>
      <c r="O1651" s="47" t="s">
        <v>43</v>
      </c>
      <c r="P1651" s="47" t="s">
        <v>43</v>
      </c>
      <c r="Q1651" s="47" t="s">
        <v>43</v>
      </c>
      <c r="R1651" s="47" t="s">
        <v>43</v>
      </c>
      <c r="S1651" s="47" t="s">
        <v>43</v>
      </c>
      <c r="T1651" s="47" t="s">
        <v>45</v>
      </c>
      <c r="U1651" s="47" t="s">
        <v>43</v>
      </c>
      <c r="V1651" s="50" t="s">
        <v>747</v>
      </c>
      <c r="W1651" s="62"/>
    </row>
    <row r="1652" spans="1:23" ht="33.6" x14ac:dyDescent="0.3">
      <c r="A1652" s="47">
        <v>19198</v>
      </c>
      <c r="B1652" s="47">
        <v>1694</v>
      </c>
      <c r="C1652" s="47">
        <v>56200253</v>
      </c>
      <c r="D1652" s="47" t="s">
        <v>3544</v>
      </c>
      <c r="E1652" s="48" t="s">
        <v>3545</v>
      </c>
      <c r="F1652" s="49">
        <v>10</v>
      </c>
      <c r="G1652" s="49" t="s">
        <v>357</v>
      </c>
      <c r="H1652" s="49" t="s">
        <v>38</v>
      </c>
      <c r="I1652" s="49" t="s">
        <v>358</v>
      </c>
      <c r="J1652" s="47">
        <v>19198</v>
      </c>
      <c r="K1652" s="47" t="s">
        <v>43</v>
      </c>
      <c r="L1652" s="47" t="s">
        <v>43</v>
      </c>
      <c r="M1652" s="47" t="s">
        <v>41</v>
      </c>
      <c r="N1652" s="47" t="s">
        <v>43</v>
      </c>
      <c r="O1652" s="47" t="s">
        <v>43</v>
      </c>
      <c r="P1652" s="47" t="s">
        <v>43</v>
      </c>
      <c r="Q1652" s="47" t="s">
        <v>43</v>
      </c>
      <c r="R1652" s="47" t="s">
        <v>60</v>
      </c>
      <c r="S1652" s="47" t="s">
        <v>41</v>
      </c>
      <c r="T1652" s="47" t="s">
        <v>45</v>
      </c>
      <c r="U1652" s="47" t="s">
        <v>43</v>
      </c>
      <c r="V1652" s="50" t="s">
        <v>744</v>
      </c>
      <c r="W1652" s="62"/>
    </row>
    <row r="1653" spans="1:23" x14ac:dyDescent="0.3">
      <c r="A1653" s="47">
        <v>19199</v>
      </c>
      <c r="B1653" s="47">
        <v>692</v>
      </c>
      <c r="C1653" s="47">
        <v>53101059</v>
      </c>
      <c r="D1653" s="47" t="s">
        <v>3546</v>
      </c>
      <c r="E1653" s="48" t="s">
        <v>3547</v>
      </c>
      <c r="F1653" s="49">
        <v>14</v>
      </c>
      <c r="G1653" s="49" t="s">
        <v>357</v>
      </c>
      <c r="H1653" s="49" t="s">
        <v>322</v>
      </c>
      <c r="I1653" s="49" t="s">
        <v>323</v>
      </c>
      <c r="J1653" s="47">
        <v>19199</v>
      </c>
      <c r="K1653" s="47" t="s">
        <v>43</v>
      </c>
      <c r="L1653" s="47" t="s">
        <v>43</v>
      </c>
      <c r="M1653" s="47" t="s">
        <v>41</v>
      </c>
      <c r="N1653" s="47" t="s">
        <v>43</v>
      </c>
      <c r="O1653" s="47" t="s">
        <v>43</v>
      </c>
      <c r="P1653" s="47" t="s">
        <v>43</v>
      </c>
      <c r="Q1653" s="47" t="s">
        <v>43</v>
      </c>
      <c r="R1653" s="47" t="s">
        <v>43</v>
      </c>
      <c r="S1653" s="47" t="s">
        <v>43</v>
      </c>
      <c r="T1653" s="47" t="s">
        <v>45</v>
      </c>
      <c r="U1653" s="47" t="s">
        <v>43</v>
      </c>
      <c r="V1653" s="50" t="s">
        <v>747</v>
      </c>
      <c r="W1653" s="62"/>
    </row>
    <row r="1654" spans="1:23" ht="33.6" x14ac:dyDescent="0.3">
      <c r="A1654" s="47">
        <v>19200</v>
      </c>
      <c r="B1654" s="47">
        <v>667</v>
      </c>
      <c r="C1654" s="47">
        <v>53100869</v>
      </c>
      <c r="D1654" s="47" t="s">
        <v>3548</v>
      </c>
      <c r="E1654" s="48" t="s">
        <v>3549</v>
      </c>
      <c r="F1654" s="49">
        <v>3</v>
      </c>
      <c r="G1654" s="49" t="s">
        <v>357</v>
      </c>
      <c r="H1654" s="49" t="s">
        <v>38</v>
      </c>
      <c r="I1654" s="49" t="s">
        <v>358</v>
      </c>
      <c r="J1654" s="47">
        <v>19200</v>
      </c>
      <c r="K1654" s="47" t="s">
        <v>43</v>
      </c>
      <c r="L1654" s="47" t="s">
        <v>43</v>
      </c>
      <c r="M1654" s="47" t="s">
        <v>41</v>
      </c>
      <c r="N1654" s="47" t="s">
        <v>43</v>
      </c>
      <c r="O1654" s="47" t="s">
        <v>43</v>
      </c>
      <c r="P1654" s="47" t="s">
        <v>43</v>
      </c>
      <c r="Q1654" s="47" t="s">
        <v>43</v>
      </c>
      <c r="R1654" s="47" t="s">
        <v>44</v>
      </c>
      <c r="S1654" s="47" t="s">
        <v>41</v>
      </c>
      <c r="T1654" s="47" t="s">
        <v>45</v>
      </c>
      <c r="U1654" s="47" t="s">
        <v>41</v>
      </c>
      <c r="V1654" s="50"/>
      <c r="W1654" s="62"/>
    </row>
    <row r="1655" spans="1:23" x14ac:dyDescent="0.3">
      <c r="A1655" s="47">
        <v>19201</v>
      </c>
      <c r="B1655" s="47">
        <v>680</v>
      </c>
      <c r="C1655" s="47">
        <v>53100887</v>
      </c>
      <c r="D1655" s="47" t="s">
        <v>3550</v>
      </c>
      <c r="E1655" s="48" t="s">
        <v>3551</v>
      </c>
      <c r="F1655" s="49">
        <v>2</v>
      </c>
      <c r="G1655" s="49" t="s">
        <v>357</v>
      </c>
      <c r="H1655" s="49" t="s">
        <v>322</v>
      </c>
      <c r="I1655" s="49" t="s">
        <v>37</v>
      </c>
      <c r="J1655" s="47">
        <v>19201</v>
      </c>
      <c r="K1655" s="47" t="s">
        <v>43</v>
      </c>
      <c r="L1655" s="47" t="s">
        <v>43</v>
      </c>
      <c r="M1655" s="47" t="s">
        <v>41</v>
      </c>
      <c r="N1655" s="47" t="s">
        <v>43</v>
      </c>
      <c r="O1655" s="47" t="s">
        <v>43</v>
      </c>
      <c r="P1655" s="47" t="s">
        <v>43</v>
      </c>
      <c r="Q1655" s="47" t="s">
        <v>43</v>
      </c>
      <c r="R1655" s="47" t="s">
        <v>60</v>
      </c>
      <c r="S1655" s="47" t="s">
        <v>41</v>
      </c>
      <c r="T1655" s="47" t="s">
        <v>45</v>
      </c>
      <c r="U1655" s="47" t="s">
        <v>43</v>
      </c>
      <c r="V1655" s="50" t="s">
        <v>539</v>
      </c>
      <c r="W1655" s="62"/>
    </row>
    <row r="1656" spans="1:23" x14ac:dyDescent="0.3">
      <c r="A1656" s="47">
        <v>19202</v>
      </c>
      <c r="B1656" s="47">
        <v>121</v>
      </c>
      <c r="C1656" s="47">
        <v>29500005</v>
      </c>
      <c r="D1656" s="47" t="s">
        <v>3552</v>
      </c>
      <c r="E1656" s="48" t="s">
        <v>3553</v>
      </c>
      <c r="F1656" s="49">
        <v>455</v>
      </c>
      <c r="G1656" s="49" t="s">
        <v>357</v>
      </c>
      <c r="H1656" s="49" t="s">
        <v>322</v>
      </c>
      <c r="I1656" s="49" t="s">
        <v>323</v>
      </c>
      <c r="J1656" s="47">
        <v>19202</v>
      </c>
      <c r="K1656" s="47" t="s">
        <v>43</v>
      </c>
      <c r="L1656" s="47" t="s">
        <v>43</v>
      </c>
      <c r="M1656" s="47" t="s">
        <v>43</v>
      </c>
      <c r="N1656" s="47" t="s">
        <v>43</v>
      </c>
      <c r="O1656" s="47" t="s">
        <v>43</v>
      </c>
      <c r="P1656" s="47" t="s">
        <v>43</v>
      </c>
      <c r="Q1656" s="47" t="s">
        <v>43</v>
      </c>
      <c r="R1656" s="47" t="s">
        <v>43</v>
      </c>
      <c r="S1656" s="47" t="s">
        <v>43</v>
      </c>
      <c r="T1656" s="47" t="s">
        <v>324</v>
      </c>
      <c r="U1656" s="47" t="s">
        <v>43</v>
      </c>
      <c r="V1656" s="50" t="s">
        <v>753</v>
      </c>
      <c r="W1656" s="62"/>
    </row>
    <row r="1657" spans="1:23" x14ac:dyDescent="0.3">
      <c r="A1657" s="47">
        <v>19203</v>
      </c>
      <c r="B1657" s="47">
        <v>555</v>
      </c>
      <c r="C1657" s="47">
        <v>53100379</v>
      </c>
      <c r="D1657" s="47" t="s">
        <v>3554</v>
      </c>
      <c r="E1657" s="48" t="s">
        <v>3555</v>
      </c>
      <c r="F1657" s="49">
        <v>4</v>
      </c>
      <c r="G1657" s="49" t="s">
        <v>357</v>
      </c>
      <c r="H1657" s="49" t="s">
        <v>322</v>
      </c>
      <c r="I1657" s="54" t="s">
        <v>323</v>
      </c>
      <c r="J1657" s="47">
        <v>19203</v>
      </c>
      <c r="K1657" s="47" t="s">
        <v>43</v>
      </c>
      <c r="L1657" s="47" t="s">
        <v>43</v>
      </c>
      <c r="M1657" s="47" t="s">
        <v>41</v>
      </c>
      <c r="N1657" s="47" t="s">
        <v>43</v>
      </c>
      <c r="O1657" s="47" t="s">
        <v>43</v>
      </c>
      <c r="P1657" s="47" t="s">
        <v>43</v>
      </c>
      <c r="Q1657" s="47" t="s">
        <v>43</v>
      </c>
      <c r="R1657" s="47" t="s">
        <v>44</v>
      </c>
      <c r="S1657" s="47" t="s">
        <v>41</v>
      </c>
      <c r="T1657" s="47" t="s">
        <v>45</v>
      </c>
      <c r="U1657" s="47" t="s">
        <v>43</v>
      </c>
      <c r="V1657" s="50" t="s">
        <v>767</v>
      </c>
      <c r="W1657" s="62"/>
    </row>
    <row r="1658" spans="1:23" x14ac:dyDescent="0.3">
      <c r="A1658" s="47">
        <v>19205</v>
      </c>
      <c r="B1658" s="47">
        <v>1695</v>
      </c>
      <c r="C1658" s="47">
        <v>56200253</v>
      </c>
      <c r="D1658" s="47" t="s">
        <v>3556</v>
      </c>
      <c r="E1658" s="48" t="s">
        <v>3557</v>
      </c>
      <c r="F1658" s="49">
        <v>2</v>
      </c>
      <c r="G1658" s="49" t="s">
        <v>357</v>
      </c>
      <c r="H1658" s="49" t="s">
        <v>322</v>
      </c>
      <c r="I1658" s="54" t="s">
        <v>358</v>
      </c>
      <c r="J1658" s="47">
        <v>19205</v>
      </c>
      <c r="K1658" s="47" t="s">
        <v>43</v>
      </c>
      <c r="L1658" s="47" t="s">
        <v>43</v>
      </c>
      <c r="M1658" s="47" t="s">
        <v>41</v>
      </c>
      <c r="N1658" s="47" t="s">
        <v>43</v>
      </c>
      <c r="O1658" s="47" t="s">
        <v>43</v>
      </c>
      <c r="P1658" s="47" t="s">
        <v>43</v>
      </c>
      <c r="Q1658" s="47" t="s">
        <v>43</v>
      </c>
      <c r="R1658" s="47" t="s">
        <v>60</v>
      </c>
      <c r="S1658" s="47" t="s">
        <v>41</v>
      </c>
      <c r="T1658" s="47" t="s">
        <v>45</v>
      </c>
      <c r="U1658" s="47" t="s">
        <v>41</v>
      </c>
      <c r="V1658" s="50"/>
      <c r="W1658" s="62"/>
    </row>
    <row r="1659" spans="1:23" x14ac:dyDescent="0.3">
      <c r="A1659" s="47">
        <v>19206</v>
      </c>
      <c r="B1659" s="47">
        <v>650</v>
      </c>
      <c r="C1659" s="47">
        <v>53100849</v>
      </c>
      <c r="D1659" s="47" t="s">
        <v>3558</v>
      </c>
      <c r="E1659" s="48" t="s">
        <v>3559</v>
      </c>
      <c r="F1659" s="49">
        <v>3</v>
      </c>
      <c r="G1659" s="49" t="s">
        <v>357</v>
      </c>
      <c r="H1659" s="49" t="s">
        <v>322</v>
      </c>
      <c r="I1659" s="49" t="s">
        <v>358</v>
      </c>
      <c r="J1659" s="47">
        <v>19206</v>
      </c>
      <c r="K1659" s="47" t="s">
        <v>43</v>
      </c>
      <c r="L1659" s="47" t="s">
        <v>43</v>
      </c>
      <c r="M1659" s="47" t="s">
        <v>41</v>
      </c>
      <c r="N1659" s="47" t="s">
        <v>43</v>
      </c>
      <c r="O1659" s="47" t="s">
        <v>43</v>
      </c>
      <c r="P1659" s="47" t="s">
        <v>43</v>
      </c>
      <c r="Q1659" s="47" t="s">
        <v>43</v>
      </c>
      <c r="R1659" s="47" t="s">
        <v>60</v>
      </c>
      <c r="S1659" s="47" t="s">
        <v>41</v>
      </c>
      <c r="T1659" s="47" t="s">
        <v>45</v>
      </c>
      <c r="U1659" s="47" t="s">
        <v>41</v>
      </c>
      <c r="V1659" s="50"/>
      <c r="W1659" s="62"/>
    </row>
    <row r="1660" spans="1:23" x14ac:dyDescent="0.3">
      <c r="A1660" s="47">
        <v>19211</v>
      </c>
      <c r="B1660" s="47">
        <v>635</v>
      </c>
      <c r="C1660" s="47">
        <v>53100739</v>
      </c>
      <c r="D1660" s="47" t="s">
        <v>3560</v>
      </c>
      <c r="E1660" s="48" t="s">
        <v>3561</v>
      </c>
      <c r="F1660" s="49">
        <v>8</v>
      </c>
      <c r="G1660" s="49" t="s">
        <v>357</v>
      </c>
      <c r="H1660" s="49" t="s">
        <v>322</v>
      </c>
      <c r="I1660" s="49" t="s">
        <v>323</v>
      </c>
      <c r="J1660" s="47">
        <v>19211</v>
      </c>
      <c r="K1660" s="47" t="s">
        <v>43</v>
      </c>
      <c r="L1660" s="47" t="s">
        <v>43</v>
      </c>
      <c r="M1660" s="47" t="s">
        <v>41</v>
      </c>
      <c r="N1660" s="47" t="s">
        <v>43</v>
      </c>
      <c r="O1660" s="47" t="s">
        <v>43</v>
      </c>
      <c r="P1660" s="47" t="s">
        <v>43</v>
      </c>
      <c r="Q1660" s="47" t="s">
        <v>43</v>
      </c>
      <c r="R1660" s="47" t="s">
        <v>43</v>
      </c>
      <c r="S1660" s="47" t="s">
        <v>43</v>
      </c>
      <c r="T1660" s="47" t="s">
        <v>324</v>
      </c>
      <c r="U1660" s="47" t="s">
        <v>43</v>
      </c>
      <c r="V1660" s="50" t="s">
        <v>737</v>
      </c>
      <c r="W1660" s="62"/>
    </row>
    <row r="1661" spans="1:23" x14ac:dyDescent="0.3">
      <c r="A1661" s="47">
        <v>19212</v>
      </c>
      <c r="B1661" s="47">
        <v>609</v>
      </c>
      <c r="C1661" s="47">
        <v>53100525</v>
      </c>
      <c r="D1661" s="47" t="s">
        <v>3562</v>
      </c>
      <c r="E1661" s="48" t="s">
        <v>3563</v>
      </c>
      <c r="F1661" s="49">
        <v>1</v>
      </c>
      <c r="G1661" s="49" t="s">
        <v>357</v>
      </c>
      <c r="H1661" s="49" t="s">
        <v>322</v>
      </c>
      <c r="I1661" s="49" t="s">
        <v>358</v>
      </c>
      <c r="J1661" s="47">
        <v>19212</v>
      </c>
      <c r="K1661" s="47" t="s">
        <v>43</v>
      </c>
      <c r="L1661" s="47" t="s">
        <v>43</v>
      </c>
      <c r="M1661" s="47" t="s">
        <v>41</v>
      </c>
      <c r="N1661" s="47" t="s">
        <v>43</v>
      </c>
      <c r="O1661" s="47" t="s">
        <v>43</v>
      </c>
      <c r="P1661" s="47" t="s">
        <v>43</v>
      </c>
      <c r="Q1661" s="47" t="s">
        <v>43</v>
      </c>
      <c r="R1661" s="47" t="s">
        <v>60</v>
      </c>
      <c r="S1661" s="47" t="s">
        <v>43</v>
      </c>
      <c r="T1661" s="47" t="s">
        <v>45</v>
      </c>
      <c r="U1661" s="47" t="s">
        <v>41</v>
      </c>
      <c r="V1661" s="50"/>
      <c r="W1661" s="62"/>
    </row>
    <row r="1662" spans="1:23" ht="33.6" x14ac:dyDescent="0.3">
      <c r="A1662" s="47">
        <v>19215</v>
      </c>
      <c r="B1662" s="47">
        <v>668</v>
      </c>
      <c r="C1662" s="47">
        <v>53100869</v>
      </c>
      <c r="D1662" s="47" t="s">
        <v>3357</v>
      </c>
      <c r="E1662" s="48" t="s">
        <v>3564</v>
      </c>
      <c r="F1662" s="49">
        <v>3</v>
      </c>
      <c r="G1662" s="49" t="s">
        <v>357</v>
      </c>
      <c r="H1662" s="49" t="s">
        <v>38</v>
      </c>
      <c r="I1662" s="49" t="s">
        <v>358</v>
      </c>
      <c r="J1662" s="47">
        <v>19215</v>
      </c>
      <c r="K1662" s="47" t="s">
        <v>43</v>
      </c>
      <c r="L1662" s="47" t="s">
        <v>43</v>
      </c>
      <c r="M1662" s="47" t="s">
        <v>41</v>
      </c>
      <c r="N1662" s="47" t="s">
        <v>43</v>
      </c>
      <c r="O1662" s="47" t="s">
        <v>43</v>
      </c>
      <c r="P1662" s="47" t="s">
        <v>43</v>
      </c>
      <c r="Q1662" s="47" t="s">
        <v>43</v>
      </c>
      <c r="R1662" s="47" t="s">
        <v>44</v>
      </c>
      <c r="S1662" s="47" t="s">
        <v>41</v>
      </c>
      <c r="T1662" s="47" t="s">
        <v>45</v>
      </c>
      <c r="U1662" s="47" t="s">
        <v>41</v>
      </c>
      <c r="V1662" s="50"/>
      <c r="W1662" s="62"/>
    </row>
    <row r="1663" spans="1:23" x14ac:dyDescent="0.3">
      <c r="A1663" s="47">
        <v>19218</v>
      </c>
      <c r="B1663" s="47">
        <v>325</v>
      </c>
      <c r="C1663" s="47">
        <v>53100201</v>
      </c>
      <c r="D1663" s="47" t="s">
        <v>3565</v>
      </c>
      <c r="E1663" s="48" t="s">
        <v>3566</v>
      </c>
      <c r="F1663" s="49">
        <v>8</v>
      </c>
      <c r="G1663" s="49" t="s">
        <v>357</v>
      </c>
      <c r="H1663" s="49" t="s">
        <v>322</v>
      </c>
      <c r="I1663" s="49" t="s">
        <v>323</v>
      </c>
      <c r="J1663" s="47">
        <v>19218</v>
      </c>
      <c r="K1663" s="47" t="s">
        <v>43</v>
      </c>
      <c r="L1663" s="47" t="s">
        <v>43</v>
      </c>
      <c r="M1663" s="47" t="s">
        <v>41</v>
      </c>
      <c r="N1663" s="47" t="s">
        <v>43</v>
      </c>
      <c r="O1663" s="47" t="s">
        <v>43</v>
      </c>
      <c r="P1663" s="47" t="s">
        <v>43</v>
      </c>
      <c r="Q1663" s="47" t="s">
        <v>43</v>
      </c>
      <c r="R1663" s="47" t="s">
        <v>43</v>
      </c>
      <c r="S1663" s="47" t="s">
        <v>43</v>
      </c>
      <c r="T1663" s="47" t="s">
        <v>324</v>
      </c>
      <c r="U1663" s="47" t="s">
        <v>43</v>
      </c>
      <c r="V1663" s="50" t="s">
        <v>3567</v>
      </c>
      <c r="W1663" s="62"/>
    </row>
    <row r="1664" spans="1:23" x14ac:dyDescent="0.3">
      <c r="A1664" s="47">
        <v>19219</v>
      </c>
      <c r="B1664" s="47">
        <v>345</v>
      </c>
      <c r="C1664" s="47">
        <v>53100213</v>
      </c>
      <c r="D1664" s="47" t="s">
        <v>3568</v>
      </c>
      <c r="E1664" s="48" t="s">
        <v>3569</v>
      </c>
      <c r="F1664" s="49">
        <v>3</v>
      </c>
      <c r="G1664" s="49" t="s">
        <v>357</v>
      </c>
      <c r="H1664" s="49" t="s">
        <v>322</v>
      </c>
      <c r="I1664" s="49" t="s">
        <v>358</v>
      </c>
      <c r="J1664" s="47">
        <v>19219</v>
      </c>
      <c r="K1664" s="47" t="s">
        <v>43</v>
      </c>
      <c r="L1664" s="47" t="s">
        <v>43</v>
      </c>
      <c r="M1664" s="47" t="s">
        <v>41</v>
      </c>
      <c r="N1664" s="47" t="s">
        <v>43</v>
      </c>
      <c r="O1664" s="47" t="s">
        <v>43</v>
      </c>
      <c r="P1664" s="47" t="s">
        <v>43</v>
      </c>
      <c r="Q1664" s="47" t="s">
        <v>43</v>
      </c>
      <c r="R1664" s="47" t="s">
        <v>43</v>
      </c>
      <c r="S1664" s="47" t="s">
        <v>43</v>
      </c>
      <c r="T1664" s="47" t="s">
        <v>324</v>
      </c>
      <c r="U1664" s="47" t="s">
        <v>43</v>
      </c>
      <c r="V1664" s="50" t="s">
        <v>3570</v>
      </c>
      <c r="W1664" s="62"/>
    </row>
    <row r="1665" spans="1:23" x14ac:dyDescent="0.3">
      <c r="A1665" s="47">
        <v>19220</v>
      </c>
      <c r="B1665" s="47">
        <v>346</v>
      </c>
      <c r="C1665" s="47">
        <v>53100215</v>
      </c>
      <c r="D1665" s="47" t="s">
        <v>3571</v>
      </c>
      <c r="E1665" s="48" t="s">
        <v>3572</v>
      </c>
      <c r="F1665" s="49">
        <v>3</v>
      </c>
      <c r="G1665" s="49" t="s">
        <v>357</v>
      </c>
      <c r="H1665" s="49" t="s">
        <v>322</v>
      </c>
      <c r="I1665" s="49" t="s">
        <v>358</v>
      </c>
      <c r="J1665" s="47">
        <v>19220</v>
      </c>
      <c r="K1665" s="47" t="s">
        <v>43</v>
      </c>
      <c r="L1665" s="47" t="s">
        <v>43</v>
      </c>
      <c r="M1665" s="47" t="s">
        <v>41</v>
      </c>
      <c r="N1665" s="47" t="s">
        <v>43</v>
      </c>
      <c r="O1665" s="47" t="s">
        <v>43</v>
      </c>
      <c r="P1665" s="47" t="s">
        <v>43</v>
      </c>
      <c r="Q1665" s="47" t="s">
        <v>43</v>
      </c>
      <c r="R1665" s="47" t="s">
        <v>43</v>
      </c>
      <c r="S1665" s="47" t="s">
        <v>43</v>
      </c>
      <c r="T1665" s="47" t="s">
        <v>324</v>
      </c>
      <c r="U1665" s="47" t="s">
        <v>43</v>
      </c>
      <c r="V1665" s="50" t="s">
        <v>3573</v>
      </c>
      <c r="W1665" s="62"/>
    </row>
    <row r="1666" spans="1:23" x14ac:dyDescent="0.3">
      <c r="A1666" s="47">
        <v>19224</v>
      </c>
      <c r="B1666" s="47">
        <v>941</v>
      </c>
      <c r="C1666" s="47">
        <v>53200198</v>
      </c>
      <c r="D1666" s="47" t="s">
        <v>3574</v>
      </c>
      <c r="E1666" s="48" t="s">
        <v>3575</v>
      </c>
      <c r="F1666" s="49">
        <v>48</v>
      </c>
      <c r="G1666" s="49" t="s">
        <v>357</v>
      </c>
      <c r="H1666" s="49" t="s">
        <v>322</v>
      </c>
      <c r="I1666" s="49" t="s">
        <v>37</v>
      </c>
      <c r="J1666" s="47">
        <v>19224</v>
      </c>
      <c r="K1666" s="47" t="s">
        <v>43</v>
      </c>
      <c r="L1666" s="47" t="s">
        <v>43</v>
      </c>
      <c r="M1666" s="47" t="s">
        <v>41</v>
      </c>
      <c r="N1666" s="47" t="s">
        <v>43</v>
      </c>
      <c r="O1666" s="47" t="s">
        <v>43</v>
      </c>
      <c r="P1666" s="47" t="s">
        <v>43</v>
      </c>
      <c r="Q1666" s="47" t="s">
        <v>43</v>
      </c>
      <c r="R1666" s="47" t="s">
        <v>60</v>
      </c>
      <c r="S1666" s="47" t="s">
        <v>41</v>
      </c>
      <c r="T1666" s="47" t="s">
        <v>45</v>
      </c>
      <c r="U1666" s="47" t="s">
        <v>43</v>
      </c>
      <c r="V1666" s="50" t="s">
        <v>814</v>
      </c>
      <c r="W1666" s="62"/>
    </row>
    <row r="1667" spans="1:23" x14ac:dyDescent="0.3">
      <c r="A1667" s="47">
        <v>19226</v>
      </c>
      <c r="B1667" s="47">
        <v>942</v>
      </c>
      <c r="C1667" s="47">
        <v>53200198</v>
      </c>
      <c r="D1667" s="47" t="s">
        <v>3576</v>
      </c>
      <c r="E1667" s="48" t="s">
        <v>3577</v>
      </c>
      <c r="F1667" s="49">
        <v>16</v>
      </c>
      <c r="G1667" s="49" t="s">
        <v>357</v>
      </c>
      <c r="H1667" s="49" t="s">
        <v>322</v>
      </c>
      <c r="I1667" s="49" t="s">
        <v>37</v>
      </c>
      <c r="J1667" s="47">
        <v>19226</v>
      </c>
      <c r="K1667" s="47" t="s">
        <v>43</v>
      </c>
      <c r="L1667" s="47" t="s">
        <v>43</v>
      </c>
      <c r="M1667" s="47" t="s">
        <v>41</v>
      </c>
      <c r="N1667" s="47" t="s">
        <v>43</v>
      </c>
      <c r="O1667" s="47" t="s">
        <v>43</v>
      </c>
      <c r="P1667" s="47" t="s">
        <v>43</v>
      </c>
      <c r="Q1667" s="47" t="s">
        <v>43</v>
      </c>
      <c r="R1667" s="47" t="s">
        <v>60</v>
      </c>
      <c r="S1667" s="47" t="s">
        <v>41</v>
      </c>
      <c r="T1667" s="47" t="s">
        <v>45</v>
      </c>
      <c r="U1667" s="47" t="s">
        <v>43</v>
      </c>
      <c r="V1667" s="50" t="s">
        <v>814</v>
      </c>
      <c r="W1667" s="62"/>
    </row>
    <row r="1668" spans="1:23" x14ac:dyDescent="0.3">
      <c r="A1668" s="47">
        <v>19227</v>
      </c>
      <c r="B1668" s="47">
        <v>463</v>
      </c>
      <c r="C1668" s="47">
        <v>53100287</v>
      </c>
      <c r="D1668" s="47" t="s">
        <v>3578</v>
      </c>
      <c r="E1668" s="48" t="s">
        <v>3579</v>
      </c>
      <c r="F1668" s="49">
        <v>12</v>
      </c>
      <c r="G1668" s="49" t="s">
        <v>357</v>
      </c>
      <c r="H1668" s="49" t="s">
        <v>322</v>
      </c>
      <c r="I1668" s="49" t="s">
        <v>37</v>
      </c>
      <c r="J1668" s="47">
        <v>19227</v>
      </c>
      <c r="K1668" s="47" t="s">
        <v>43</v>
      </c>
      <c r="L1668" s="47" t="s">
        <v>43</v>
      </c>
      <c r="M1668" s="47" t="s">
        <v>41</v>
      </c>
      <c r="N1668" s="47" t="s">
        <v>43</v>
      </c>
      <c r="O1668" s="47" t="s">
        <v>43</v>
      </c>
      <c r="P1668" s="47" t="s">
        <v>43</v>
      </c>
      <c r="Q1668" s="47" t="s">
        <v>43</v>
      </c>
      <c r="R1668" s="47" t="s">
        <v>60</v>
      </c>
      <c r="S1668" s="47" t="s">
        <v>41</v>
      </c>
      <c r="T1668" s="47" t="s">
        <v>45</v>
      </c>
      <c r="U1668" s="47" t="s">
        <v>43</v>
      </c>
      <c r="V1668" s="50" t="s">
        <v>690</v>
      </c>
      <c r="W1668" s="62"/>
    </row>
    <row r="1669" spans="1:23" x14ac:dyDescent="0.3">
      <c r="A1669" s="47">
        <v>19340</v>
      </c>
      <c r="B1669" s="47">
        <v>328</v>
      </c>
      <c r="C1669" s="47">
        <v>53100203</v>
      </c>
      <c r="D1669" s="47" t="s">
        <v>3580</v>
      </c>
      <c r="E1669" s="48" t="s">
        <v>3581</v>
      </c>
      <c r="F1669" s="49">
        <v>3</v>
      </c>
      <c r="G1669" s="49" t="s">
        <v>72</v>
      </c>
      <c r="H1669" s="49" t="s">
        <v>322</v>
      </c>
      <c r="I1669" s="49" t="s">
        <v>37</v>
      </c>
      <c r="J1669" s="47">
        <v>19340</v>
      </c>
      <c r="K1669" s="47" t="s">
        <v>43</v>
      </c>
      <c r="L1669" s="47" t="s">
        <v>43</v>
      </c>
      <c r="M1669" s="47" t="s">
        <v>41</v>
      </c>
      <c r="N1669" s="47" t="s">
        <v>43</v>
      </c>
      <c r="O1669" s="47" t="s">
        <v>43</v>
      </c>
      <c r="P1669" s="47" t="s">
        <v>43</v>
      </c>
      <c r="Q1669" s="47" t="s">
        <v>43</v>
      </c>
      <c r="R1669" s="47" t="s">
        <v>44</v>
      </c>
      <c r="S1669" s="47" t="s">
        <v>41</v>
      </c>
      <c r="T1669" s="47" t="s">
        <v>45</v>
      </c>
      <c r="U1669" s="47" t="s">
        <v>41</v>
      </c>
      <c r="V1669" s="50" t="s">
        <v>46</v>
      </c>
      <c r="W1669" s="62"/>
    </row>
    <row r="1670" spans="1:23" ht="33.6" x14ac:dyDescent="0.3">
      <c r="A1670" s="47">
        <v>19470</v>
      </c>
      <c r="B1670" s="47">
        <v>475</v>
      </c>
      <c r="C1670" s="47">
        <v>53100297</v>
      </c>
      <c r="D1670" s="47" t="s">
        <v>3582</v>
      </c>
      <c r="E1670" s="48" t="s">
        <v>3583</v>
      </c>
      <c r="F1670" s="49">
        <v>11</v>
      </c>
      <c r="G1670" s="49" t="s">
        <v>327</v>
      </c>
      <c r="H1670" s="49" t="s">
        <v>322</v>
      </c>
      <c r="I1670" s="49" t="s">
        <v>323</v>
      </c>
      <c r="J1670" s="47">
        <v>19470</v>
      </c>
      <c r="K1670" s="47" t="s">
        <v>43</v>
      </c>
      <c r="L1670" s="47" t="s">
        <v>43</v>
      </c>
      <c r="M1670" s="47" t="s">
        <v>43</v>
      </c>
      <c r="N1670" s="47" t="s">
        <v>43</v>
      </c>
      <c r="O1670" s="47" t="s">
        <v>43</v>
      </c>
      <c r="P1670" s="47" t="s">
        <v>43</v>
      </c>
      <c r="Q1670" s="47" t="s">
        <v>43</v>
      </c>
      <c r="R1670" s="47" t="s">
        <v>43</v>
      </c>
      <c r="S1670" s="47" t="s">
        <v>43</v>
      </c>
      <c r="T1670" s="47" t="s">
        <v>324</v>
      </c>
      <c r="U1670" s="47" t="s">
        <v>41</v>
      </c>
      <c r="V1670" s="50" t="s">
        <v>46</v>
      </c>
      <c r="W1670" s="62"/>
    </row>
    <row r="1671" spans="1:23" x14ac:dyDescent="0.3">
      <c r="A1671" s="47">
        <v>19566</v>
      </c>
      <c r="B1671" s="47">
        <v>44</v>
      </c>
      <c r="C1671" s="47">
        <v>25400411</v>
      </c>
      <c r="D1671" s="47" t="s">
        <v>3584</v>
      </c>
      <c r="E1671" s="48" t="s">
        <v>3585</v>
      </c>
      <c r="F1671" s="49">
        <v>4</v>
      </c>
      <c r="G1671" s="49" t="s">
        <v>321</v>
      </c>
      <c r="H1671" s="49" t="s">
        <v>322</v>
      </c>
      <c r="I1671" s="49" t="s">
        <v>323</v>
      </c>
      <c r="J1671" s="47">
        <v>19566</v>
      </c>
      <c r="K1671" s="47" t="s">
        <v>43</v>
      </c>
      <c r="L1671" s="47" t="s">
        <v>43</v>
      </c>
      <c r="M1671" s="47" t="s">
        <v>43</v>
      </c>
      <c r="N1671" s="47" t="s">
        <v>43</v>
      </c>
      <c r="O1671" s="47" t="s">
        <v>43</v>
      </c>
      <c r="P1671" s="47" t="s">
        <v>43</v>
      </c>
      <c r="Q1671" s="47" t="s">
        <v>43</v>
      </c>
      <c r="R1671" s="47" t="s">
        <v>43</v>
      </c>
      <c r="S1671" s="47" t="s">
        <v>43</v>
      </c>
      <c r="T1671" s="47" t="s">
        <v>385</v>
      </c>
      <c r="U1671" s="47" t="s">
        <v>43</v>
      </c>
      <c r="V1671" s="50" t="s">
        <v>3586</v>
      </c>
      <c r="W1671" s="62"/>
    </row>
    <row r="1672" spans="1:23" ht="33.6" x14ac:dyDescent="0.3">
      <c r="A1672" s="47">
        <v>19590</v>
      </c>
      <c r="B1672" s="47">
        <v>123</v>
      </c>
      <c r="C1672" s="47">
        <v>51300287</v>
      </c>
      <c r="D1672" s="47" t="s">
        <v>3587</v>
      </c>
      <c r="E1672" s="48" t="s">
        <v>3588</v>
      </c>
      <c r="F1672" s="49">
        <v>3</v>
      </c>
      <c r="G1672" s="49" t="s">
        <v>3398</v>
      </c>
      <c r="H1672" s="49" t="s">
        <v>322</v>
      </c>
      <c r="I1672" s="49" t="s">
        <v>358</v>
      </c>
      <c r="J1672" s="47">
        <v>19590</v>
      </c>
      <c r="K1672" s="47" t="s">
        <v>43</v>
      </c>
      <c r="L1672" s="47" t="s">
        <v>43</v>
      </c>
      <c r="M1672" s="47" t="s">
        <v>41</v>
      </c>
      <c r="N1672" s="47" t="s">
        <v>43</v>
      </c>
      <c r="O1672" s="47" t="s">
        <v>43</v>
      </c>
      <c r="P1672" s="47" t="s">
        <v>43</v>
      </c>
      <c r="Q1672" s="47" t="s">
        <v>43</v>
      </c>
      <c r="R1672" s="47" t="s">
        <v>43</v>
      </c>
      <c r="S1672" s="47" t="s">
        <v>41</v>
      </c>
      <c r="T1672" s="47" t="s">
        <v>324</v>
      </c>
      <c r="U1672" s="47" t="s">
        <v>43</v>
      </c>
      <c r="V1672" s="50" t="s">
        <v>3589</v>
      </c>
      <c r="W1672" s="62"/>
    </row>
    <row r="1673" spans="1:23" x14ac:dyDescent="0.3">
      <c r="A1673" s="47">
        <v>19860</v>
      </c>
      <c r="B1673" s="47">
        <v>610</v>
      </c>
      <c r="C1673" s="47">
        <v>53100525</v>
      </c>
      <c r="D1673" s="47" t="s">
        <v>3590</v>
      </c>
      <c r="E1673" s="48" t="s">
        <v>3591</v>
      </c>
      <c r="F1673" s="49">
        <v>5</v>
      </c>
      <c r="G1673" s="49" t="s">
        <v>357</v>
      </c>
      <c r="H1673" s="49" t="s">
        <v>322</v>
      </c>
      <c r="I1673" s="49" t="s">
        <v>358</v>
      </c>
      <c r="J1673" s="47">
        <v>19860</v>
      </c>
      <c r="K1673" s="47" t="s">
        <v>43</v>
      </c>
      <c r="L1673" s="47" t="s">
        <v>43</v>
      </c>
      <c r="M1673" s="47" t="s">
        <v>41</v>
      </c>
      <c r="N1673" s="47" t="s">
        <v>43</v>
      </c>
      <c r="O1673" s="47" t="s">
        <v>43</v>
      </c>
      <c r="P1673" s="47" t="s">
        <v>43</v>
      </c>
      <c r="Q1673" s="47" t="s">
        <v>43</v>
      </c>
      <c r="R1673" s="47" t="s">
        <v>44</v>
      </c>
      <c r="S1673" s="47" t="s">
        <v>41</v>
      </c>
      <c r="T1673" s="47" t="s">
        <v>45</v>
      </c>
      <c r="U1673" s="47" t="s">
        <v>41</v>
      </c>
      <c r="V1673" s="50"/>
      <c r="W1673" s="62"/>
    </row>
    <row r="1674" spans="1:23" x14ac:dyDescent="0.3">
      <c r="A1674" s="47">
        <v>20128</v>
      </c>
      <c r="B1674" s="47">
        <v>131</v>
      </c>
      <c r="C1674" s="47">
        <v>51900035</v>
      </c>
      <c r="D1674" s="47" t="s">
        <v>3592</v>
      </c>
      <c r="E1674" s="48" t="s">
        <v>3593</v>
      </c>
      <c r="F1674" s="49">
        <v>4</v>
      </c>
      <c r="G1674" s="49" t="s">
        <v>68</v>
      </c>
      <c r="H1674" s="49" t="s">
        <v>322</v>
      </c>
      <c r="I1674" s="49" t="s">
        <v>323</v>
      </c>
      <c r="J1674" s="47">
        <v>20128</v>
      </c>
      <c r="K1674" s="47" t="s">
        <v>43</v>
      </c>
      <c r="L1674" s="47" t="s">
        <v>43</v>
      </c>
      <c r="M1674" s="47" t="s">
        <v>43</v>
      </c>
      <c r="N1674" s="47" t="s">
        <v>43</v>
      </c>
      <c r="O1674" s="47" t="s">
        <v>43</v>
      </c>
      <c r="P1674" s="47" t="s">
        <v>43</v>
      </c>
      <c r="Q1674" s="47" t="s">
        <v>43</v>
      </c>
      <c r="R1674" s="47" t="s">
        <v>43</v>
      </c>
      <c r="S1674" s="47" t="s">
        <v>43</v>
      </c>
      <c r="T1674" s="47" t="s">
        <v>324</v>
      </c>
      <c r="U1674" s="47" t="s">
        <v>43</v>
      </c>
      <c r="V1674" s="50" t="s">
        <v>394</v>
      </c>
      <c r="W1674" s="62"/>
    </row>
    <row r="1675" spans="1:23" x14ac:dyDescent="0.3">
      <c r="A1675" s="47">
        <v>20154</v>
      </c>
      <c r="B1675" s="47">
        <v>143</v>
      </c>
      <c r="C1675" s="47">
        <v>51900142</v>
      </c>
      <c r="D1675" s="47" t="s">
        <v>3594</v>
      </c>
      <c r="E1675" s="48" t="s">
        <v>3595</v>
      </c>
      <c r="F1675" s="49">
        <v>2</v>
      </c>
      <c r="G1675" s="49" t="s">
        <v>68</v>
      </c>
      <c r="H1675" s="49" t="s">
        <v>322</v>
      </c>
      <c r="I1675" s="49" t="s">
        <v>323</v>
      </c>
      <c r="J1675" s="47">
        <v>20154</v>
      </c>
      <c r="K1675" s="47" t="s">
        <v>43</v>
      </c>
      <c r="L1675" s="47" t="s">
        <v>43</v>
      </c>
      <c r="M1675" s="47" t="s">
        <v>41</v>
      </c>
      <c r="N1675" s="47" t="s">
        <v>43</v>
      </c>
      <c r="O1675" s="47" t="s">
        <v>43</v>
      </c>
      <c r="P1675" s="47" t="s">
        <v>43</v>
      </c>
      <c r="Q1675" s="47" t="s">
        <v>43</v>
      </c>
      <c r="R1675" s="47" t="s">
        <v>43</v>
      </c>
      <c r="S1675" s="47" t="s">
        <v>43</v>
      </c>
      <c r="T1675" s="47" t="s">
        <v>324</v>
      </c>
      <c r="U1675" s="47" t="s">
        <v>43</v>
      </c>
      <c r="V1675" s="50" t="s">
        <v>3596</v>
      </c>
      <c r="W1675" s="62"/>
    </row>
    <row r="1676" spans="1:23" x14ac:dyDescent="0.3">
      <c r="A1676" s="47">
        <v>20198</v>
      </c>
      <c r="B1676" s="47">
        <v>480</v>
      </c>
      <c r="C1676" s="47">
        <v>53100300</v>
      </c>
      <c r="D1676" s="47" t="s">
        <v>3597</v>
      </c>
      <c r="E1676" s="48" t="s">
        <v>3598</v>
      </c>
      <c r="F1676" s="49">
        <v>12</v>
      </c>
      <c r="G1676" s="49" t="s">
        <v>68</v>
      </c>
      <c r="H1676" s="49" t="s">
        <v>322</v>
      </c>
      <c r="I1676" s="49" t="s">
        <v>323</v>
      </c>
      <c r="J1676" s="47">
        <v>20198</v>
      </c>
      <c r="K1676" s="47" t="s">
        <v>43</v>
      </c>
      <c r="L1676" s="47" t="s">
        <v>43</v>
      </c>
      <c r="M1676" s="47" t="s">
        <v>43</v>
      </c>
      <c r="N1676" s="47" t="s">
        <v>43</v>
      </c>
      <c r="O1676" s="47" t="s">
        <v>43</v>
      </c>
      <c r="P1676" s="47" t="s">
        <v>43</v>
      </c>
      <c r="Q1676" s="47" t="s">
        <v>43</v>
      </c>
      <c r="R1676" s="47" t="s">
        <v>43</v>
      </c>
      <c r="S1676" s="47" t="s">
        <v>43</v>
      </c>
      <c r="T1676" s="47" t="s">
        <v>324</v>
      </c>
      <c r="U1676" s="47" t="s">
        <v>43</v>
      </c>
      <c r="V1676" s="50" t="s">
        <v>3406</v>
      </c>
      <c r="W1676" s="62"/>
    </row>
    <row r="1677" spans="1:23" ht="33.6" x14ac:dyDescent="0.3">
      <c r="A1677" s="47">
        <v>20208</v>
      </c>
      <c r="B1677" s="47">
        <v>241</v>
      </c>
      <c r="C1677" s="47">
        <v>53100066</v>
      </c>
      <c r="D1677" s="51" t="s">
        <v>3599</v>
      </c>
      <c r="E1677" s="48" t="s">
        <v>287</v>
      </c>
      <c r="F1677" s="49">
        <v>56</v>
      </c>
      <c r="G1677" s="49" t="s">
        <v>39</v>
      </c>
      <c r="H1677" s="49" t="s">
        <v>38</v>
      </c>
      <c r="I1677" s="49" t="s">
        <v>37</v>
      </c>
      <c r="J1677" s="47">
        <v>20208</v>
      </c>
      <c r="K1677" s="47" t="s">
        <v>43</v>
      </c>
      <c r="L1677" s="47" t="s">
        <v>43</v>
      </c>
      <c r="M1677" s="47" t="s">
        <v>43</v>
      </c>
      <c r="N1677" s="47" t="s">
        <v>43</v>
      </c>
      <c r="O1677" s="47" t="s">
        <v>43</v>
      </c>
      <c r="P1677" s="47" t="s">
        <v>43</v>
      </c>
      <c r="Q1677" s="47" t="s">
        <v>43</v>
      </c>
      <c r="R1677" s="47" t="s">
        <v>43</v>
      </c>
      <c r="S1677" s="47" t="s">
        <v>41</v>
      </c>
      <c r="T1677" s="47" t="s">
        <v>45</v>
      </c>
      <c r="U1677" s="47" t="s">
        <v>43</v>
      </c>
      <c r="V1677" s="50" t="s">
        <v>3600</v>
      </c>
      <c r="W1677" s="53" t="s">
        <v>3601</v>
      </c>
    </row>
    <row r="1678" spans="1:23" ht="33.6" x14ac:dyDescent="0.3">
      <c r="A1678" s="47">
        <v>20208</v>
      </c>
      <c r="B1678" s="47">
        <v>242</v>
      </c>
      <c r="C1678" s="47">
        <v>53100066</v>
      </c>
      <c r="D1678" s="47" t="s">
        <v>286</v>
      </c>
      <c r="E1678" s="48" t="s">
        <v>287</v>
      </c>
      <c r="F1678" s="49">
        <v>290</v>
      </c>
      <c r="G1678" s="49" t="s">
        <v>39</v>
      </c>
      <c r="H1678" s="49" t="s">
        <v>38</v>
      </c>
      <c r="I1678" s="49" t="s">
        <v>37</v>
      </c>
      <c r="J1678" s="47">
        <v>20208</v>
      </c>
      <c r="K1678" s="47" t="s">
        <v>43</v>
      </c>
      <c r="L1678" s="47" t="s">
        <v>43</v>
      </c>
      <c r="M1678" s="47" t="s">
        <v>43</v>
      </c>
      <c r="N1678" s="47" t="s">
        <v>43</v>
      </c>
      <c r="O1678" s="47" t="s">
        <v>43</v>
      </c>
      <c r="P1678" s="47" t="s">
        <v>43</v>
      </c>
      <c r="Q1678" s="47" t="s">
        <v>43</v>
      </c>
      <c r="R1678" s="47" t="s">
        <v>43</v>
      </c>
      <c r="S1678" s="47" t="s">
        <v>41</v>
      </c>
      <c r="T1678" s="47" t="s">
        <v>45</v>
      </c>
      <c r="U1678" s="47" t="s">
        <v>43</v>
      </c>
      <c r="V1678" s="50" t="s">
        <v>3600</v>
      </c>
      <c r="W1678" s="62"/>
    </row>
    <row r="1679" spans="1:23" x14ac:dyDescent="0.3">
      <c r="A1679" s="47">
        <v>20209</v>
      </c>
      <c r="B1679" s="47">
        <v>244</v>
      </c>
      <c r="C1679" s="47">
        <v>53100067</v>
      </c>
      <c r="D1679" s="47" t="s">
        <v>3602</v>
      </c>
      <c r="E1679" s="48" t="s">
        <v>3603</v>
      </c>
      <c r="F1679" s="49">
        <v>52</v>
      </c>
      <c r="G1679" s="49" t="s">
        <v>39</v>
      </c>
      <c r="H1679" s="49" t="s">
        <v>322</v>
      </c>
      <c r="I1679" s="49" t="s">
        <v>37</v>
      </c>
      <c r="J1679" s="47">
        <v>20209</v>
      </c>
      <c r="K1679" s="47" t="s">
        <v>43</v>
      </c>
      <c r="L1679" s="47" t="s">
        <v>43</v>
      </c>
      <c r="M1679" s="47" t="s">
        <v>43</v>
      </c>
      <c r="N1679" s="47" t="s">
        <v>43</v>
      </c>
      <c r="O1679" s="47" t="s">
        <v>43</v>
      </c>
      <c r="P1679" s="47" t="s">
        <v>43</v>
      </c>
      <c r="Q1679" s="47" t="s">
        <v>43</v>
      </c>
      <c r="R1679" s="47" t="s">
        <v>43</v>
      </c>
      <c r="S1679" s="47" t="s">
        <v>43</v>
      </c>
      <c r="T1679" s="47" t="s">
        <v>45</v>
      </c>
      <c r="U1679" s="47" t="s">
        <v>43</v>
      </c>
      <c r="V1679" s="50" t="s">
        <v>3604</v>
      </c>
      <c r="W1679" s="62"/>
    </row>
    <row r="1680" spans="1:23" x14ac:dyDescent="0.3">
      <c r="A1680" s="47">
        <v>20211</v>
      </c>
      <c r="B1680" s="47">
        <v>250</v>
      </c>
      <c r="C1680" s="47">
        <v>53100075</v>
      </c>
      <c r="D1680" s="47" t="s">
        <v>3605</v>
      </c>
      <c r="E1680" s="48" t="s">
        <v>3606</v>
      </c>
      <c r="F1680" s="49">
        <v>105</v>
      </c>
      <c r="G1680" s="49" t="s">
        <v>39</v>
      </c>
      <c r="H1680" s="49" t="s">
        <v>322</v>
      </c>
      <c r="I1680" s="49" t="s">
        <v>37</v>
      </c>
      <c r="J1680" s="47">
        <v>20211</v>
      </c>
      <c r="K1680" s="47" t="s">
        <v>43</v>
      </c>
      <c r="L1680" s="47" t="s">
        <v>43</v>
      </c>
      <c r="M1680" s="47" t="s">
        <v>43</v>
      </c>
      <c r="N1680" s="47" t="s">
        <v>43</v>
      </c>
      <c r="O1680" s="47" t="s">
        <v>43</v>
      </c>
      <c r="P1680" s="47" t="s">
        <v>43</v>
      </c>
      <c r="Q1680" s="47" t="s">
        <v>43</v>
      </c>
      <c r="R1680" s="47" t="s">
        <v>43</v>
      </c>
      <c r="S1680" s="47" t="s">
        <v>41</v>
      </c>
      <c r="T1680" s="47" t="s">
        <v>45</v>
      </c>
      <c r="U1680" s="47" t="s">
        <v>43</v>
      </c>
      <c r="V1680" s="50" t="s">
        <v>3607</v>
      </c>
      <c r="W1680" s="62"/>
    </row>
    <row r="1681" spans="1:23" ht="33.6" x14ac:dyDescent="0.3">
      <c r="A1681" s="47">
        <v>20530</v>
      </c>
      <c r="B1681" s="47">
        <v>500</v>
      </c>
      <c r="C1681" s="47">
        <v>53100335</v>
      </c>
      <c r="D1681" s="47" t="s">
        <v>175</v>
      </c>
      <c r="E1681" s="48" t="s">
        <v>176</v>
      </c>
      <c r="F1681" s="49">
        <v>3</v>
      </c>
      <c r="G1681" s="49" t="s">
        <v>72</v>
      </c>
      <c r="H1681" s="49" t="s">
        <v>38</v>
      </c>
      <c r="I1681" s="49" t="s">
        <v>37</v>
      </c>
      <c r="J1681" s="47">
        <v>20530</v>
      </c>
      <c r="K1681" s="47" t="s">
        <v>43</v>
      </c>
      <c r="L1681" s="47" t="s">
        <v>43</v>
      </c>
      <c r="M1681" s="47" t="s">
        <v>41</v>
      </c>
      <c r="N1681" s="47" t="s">
        <v>43</v>
      </c>
      <c r="O1681" s="47" t="s">
        <v>41</v>
      </c>
      <c r="P1681" s="47" t="s">
        <v>43</v>
      </c>
      <c r="Q1681" s="47" t="s">
        <v>43</v>
      </c>
      <c r="R1681" s="47" t="s">
        <v>55</v>
      </c>
      <c r="S1681" s="47" t="s">
        <v>41</v>
      </c>
      <c r="T1681" s="47" t="s">
        <v>45</v>
      </c>
      <c r="U1681" s="47" t="s">
        <v>41</v>
      </c>
      <c r="V1681" s="50" t="s">
        <v>46</v>
      </c>
      <c r="W1681" s="62"/>
    </row>
    <row r="1682" spans="1:23" x14ac:dyDescent="0.3">
      <c r="A1682" s="47">
        <v>20533</v>
      </c>
      <c r="B1682" s="47">
        <v>535</v>
      </c>
      <c r="C1682" s="47">
        <v>53100347</v>
      </c>
      <c r="D1682" s="47" t="s">
        <v>3608</v>
      </c>
      <c r="E1682" s="48" t="s">
        <v>3609</v>
      </c>
      <c r="F1682" s="49">
        <v>4</v>
      </c>
      <c r="G1682" s="49" t="s">
        <v>321</v>
      </c>
      <c r="H1682" s="49" t="s">
        <v>322</v>
      </c>
      <c r="I1682" s="49" t="s">
        <v>323</v>
      </c>
      <c r="J1682" s="47">
        <v>20533</v>
      </c>
      <c r="K1682" s="47" t="s">
        <v>43</v>
      </c>
      <c r="L1682" s="47" t="s">
        <v>43</v>
      </c>
      <c r="M1682" s="47" t="s">
        <v>41</v>
      </c>
      <c r="N1682" s="47" t="s">
        <v>43</v>
      </c>
      <c r="O1682" s="47" t="s">
        <v>43</v>
      </c>
      <c r="P1682" s="47" t="s">
        <v>43</v>
      </c>
      <c r="Q1682" s="47" t="s">
        <v>43</v>
      </c>
      <c r="R1682" s="47" t="s">
        <v>60</v>
      </c>
      <c r="S1682" s="47" t="s">
        <v>41</v>
      </c>
      <c r="T1682" s="47" t="s">
        <v>385</v>
      </c>
      <c r="U1682" s="47" t="s">
        <v>43</v>
      </c>
      <c r="V1682" s="50" t="s">
        <v>3610</v>
      </c>
      <c r="W1682" s="62"/>
    </row>
    <row r="1683" spans="1:23" ht="33.6" x14ac:dyDescent="0.3">
      <c r="A1683" s="47">
        <v>20638</v>
      </c>
      <c r="B1683" s="47">
        <v>243</v>
      </c>
      <c r="C1683" s="47">
        <v>53100066</v>
      </c>
      <c r="D1683" s="47" t="s">
        <v>299</v>
      </c>
      <c r="E1683" s="48" t="s">
        <v>300</v>
      </c>
      <c r="F1683" s="49">
        <v>276</v>
      </c>
      <c r="G1683" s="49" t="s">
        <v>39</v>
      </c>
      <c r="H1683" s="49" t="s">
        <v>38</v>
      </c>
      <c r="I1683" s="49" t="s">
        <v>37</v>
      </c>
      <c r="J1683" s="47">
        <v>20638</v>
      </c>
      <c r="K1683" s="47" t="s">
        <v>43</v>
      </c>
      <c r="L1683" s="47" t="s">
        <v>43</v>
      </c>
      <c r="M1683" s="47" t="s">
        <v>41</v>
      </c>
      <c r="N1683" s="47" t="s">
        <v>43</v>
      </c>
      <c r="O1683" s="47" t="s">
        <v>43</v>
      </c>
      <c r="P1683" s="47" t="s">
        <v>43</v>
      </c>
      <c r="Q1683" s="47" t="s">
        <v>41</v>
      </c>
      <c r="R1683" s="47" t="s">
        <v>43</v>
      </c>
      <c r="S1683" s="47" t="s">
        <v>41</v>
      </c>
      <c r="T1683" s="47" t="s">
        <v>45</v>
      </c>
      <c r="U1683" s="47" t="s">
        <v>43</v>
      </c>
      <c r="V1683" s="50" t="s">
        <v>3611</v>
      </c>
      <c r="W1683" s="62"/>
    </row>
    <row r="1684" spans="1:23" ht="33.6" x14ac:dyDescent="0.3">
      <c r="A1684" s="47">
        <v>20659</v>
      </c>
      <c r="B1684" s="47">
        <v>353</v>
      </c>
      <c r="C1684" s="47">
        <v>53100236</v>
      </c>
      <c r="D1684" s="47" t="s">
        <v>168</v>
      </c>
      <c r="E1684" s="48" t="s">
        <v>181</v>
      </c>
      <c r="F1684" s="49">
        <v>40</v>
      </c>
      <c r="G1684" s="49" t="s">
        <v>39</v>
      </c>
      <c r="H1684" s="49" t="s">
        <v>38</v>
      </c>
      <c r="I1684" s="49" t="s">
        <v>37</v>
      </c>
      <c r="J1684" s="47">
        <v>20659</v>
      </c>
      <c r="K1684" s="47" t="s">
        <v>43</v>
      </c>
      <c r="L1684" s="47" t="s">
        <v>43</v>
      </c>
      <c r="M1684" s="47" t="s">
        <v>43</v>
      </c>
      <c r="N1684" s="47" t="s">
        <v>43</v>
      </c>
      <c r="O1684" s="47" t="s">
        <v>43</v>
      </c>
      <c r="P1684" s="47" t="s">
        <v>43</v>
      </c>
      <c r="Q1684" s="47" t="s">
        <v>43</v>
      </c>
      <c r="R1684" s="47" t="s">
        <v>43</v>
      </c>
      <c r="S1684" s="47" t="s">
        <v>43</v>
      </c>
      <c r="T1684" s="47" t="s">
        <v>45</v>
      </c>
      <c r="U1684" s="47" t="s">
        <v>43</v>
      </c>
      <c r="V1684" s="50" t="s">
        <v>3612</v>
      </c>
      <c r="W1684" s="62"/>
    </row>
    <row r="1685" spans="1:23" ht="33.6" x14ac:dyDescent="0.3">
      <c r="A1685" s="47">
        <v>20660</v>
      </c>
      <c r="B1685" s="47">
        <v>354</v>
      </c>
      <c r="C1685" s="47">
        <v>53100236</v>
      </c>
      <c r="D1685" s="47" t="s">
        <v>168</v>
      </c>
      <c r="E1685" s="48" t="s">
        <v>169</v>
      </c>
      <c r="F1685" s="49">
        <v>3</v>
      </c>
      <c r="G1685" s="49" t="s">
        <v>39</v>
      </c>
      <c r="H1685" s="49" t="s">
        <v>38</v>
      </c>
      <c r="I1685" s="49" t="s">
        <v>37</v>
      </c>
      <c r="J1685" s="47">
        <v>20660</v>
      </c>
      <c r="K1685" s="47" t="s">
        <v>43</v>
      </c>
      <c r="L1685" s="47" t="s">
        <v>43</v>
      </c>
      <c r="M1685" s="47" t="s">
        <v>43</v>
      </c>
      <c r="N1685" s="47" t="s">
        <v>43</v>
      </c>
      <c r="O1685" s="47" t="s">
        <v>43</v>
      </c>
      <c r="P1685" s="47" t="s">
        <v>43</v>
      </c>
      <c r="Q1685" s="47" t="s">
        <v>43</v>
      </c>
      <c r="R1685" s="47" t="s">
        <v>43</v>
      </c>
      <c r="S1685" s="47" t="s">
        <v>43</v>
      </c>
      <c r="T1685" s="47" t="s">
        <v>45</v>
      </c>
      <c r="U1685" s="47" t="s">
        <v>43</v>
      </c>
      <c r="V1685" s="50" t="s">
        <v>3612</v>
      </c>
      <c r="W1685" s="62"/>
    </row>
    <row r="1686" spans="1:23" ht="33.6" x14ac:dyDescent="0.3">
      <c r="A1686" s="47">
        <v>20663</v>
      </c>
      <c r="B1686" s="47">
        <v>355</v>
      </c>
      <c r="C1686" s="47">
        <v>53100236</v>
      </c>
      <c r="D1686" s="47" t="s">
        <v>170</v>
      </c>
      <c r="E1686" s="48" t="s">
        <v>171</v>
      </c>
      <c r="F1686" s="49">
        <v>1</v>
      </c>
      <c r="G1686" s="49" t="s">
        <v>39</v>
      </c>
      <c r="H1686" s="49" t="s">
        <v>38</v>
      </c>
      <c r="I1686" s="49" t="s">
        <v>37</v>
      </c>
      <c r="J1686" s="47">
        <v>20663</v>
      </c>
      <c r="K1686" s="47" t="s">
        <v>43</v>
      </c>
      <c r="L1686" s="47" t="s">
        <v>43</v>
      </c>
      <c r="M1686" s="47" t="s">
        <v>41</v>
      </c>
      <c r="N1686" s="47" t="s">
        <v>43</v>
      </c>
      <c r="O1686" s="47" t="s">
        <v>43</v>
      </c>
      <c r="P1686" s="47" t="s">
        <v>43</v>
      </c>
      <c r="Q1686" s="47" t="s">
        <v>43</v>
      </c>
      <c r="R1686" s="47" t="s">
        <v>60</v>
      </c>
      <c r="S1686" s="47" t="s">
        <v>41</v>
      </c>
      <c r="T1686" s="47" t="s">
        <v>45</v>
      </c>
      <c r="U1686" s="47" t="s">
        <v>43</v>
      </c>
      <c r="V1686" s="50" t="s">
        <v>3612</v>
      </c>
      <c r="W1686" s="62"/>
    </row>
    <row r="1687" spans="1:23" ht="33.6" x14ac:dyDescent="0.3">
      <c r="A1687" s="47">
        <v>20668</v>
      </c>
      <c r="B1687" s="47">
        <v>356</v>
      </c>
      <c r="C1687" s="47">
        <v>53100236</v>
      </c>
      <c r="D1687" s="51" t="s">
        <v>3613</v>
      </c>
      <c r="E1687" s="48" t="s">
        <v>183</v>
      </c>
      <c r="F1687" s="49">
        <v>1</v>
      </c>
      <c r="G1687" s="49" t="s">
        <v>39</v>
      </c>
      <c r="H1687" s="49" t="s">
        <v>38</v>
      </c>
      <c r="I1687" s="49" t="s">
        <v>37</v>
      </c>
      <c r="J1687" s="47">
        <v>20668</v>
      </c>
      <c r="K1687" s="47" t="s">
        <v>43</v>
      </c>
      <c r="L1687" s="47" t="s">
        <v>43</v>
      </c>
      <c r="M1687" s="47" t="s">
        <v>41</v>
      </c>
      <c r="N1687" s="47" t="s">
        <v>43</v>
      </c>
      <c r="O1687" s="47" t="s">
        <v>43</v>
      </c>
      <c r="P1687" s="47" t="s">
        <v>43</v>
      </c>
      <c r="Q1687" s="47" t="s">
        <v>43</v>
      </c>
      <c r="R1687" s="47" t="s">
        <v>60</v>
      </c>
      <c r="S1687" s="47" t="s">
        <v>41</v>
      </c>
      <c r="T1687" s="47" t="s">
        <v>45</v>
      </c>
      <c r="U1687" s="47" t="s">
        <v>43</v>
      </c>
      <c r="V1687" s="50" t="s">
        <v>3612</v>
      </c>
      <c r="W1687" s="53" t="s">
        <v>3614</v>
      </c>
    </row>
    <row r="1688" spans="1:23" ht="33.6" x14ac:dyDescent="0.3">
      <c r="A1688" s="47">
        <v>20668</v>
      </c>
      <c r="B1688" s="47">
        <v>357</v>
      </c>
      <c r="C1688" s="47">
        <v>53100236</v>
      </c>
      <c r="D1688" s="47" t="s">
        <v>182</v>
      </c>
      <c r="E1688" s="48" t="s">
        <v>183</v>
      </c>
      <c r="F1688" s="49">
        <v>2</v>
      </c>
      <c r="G1688" s="49" t="s">
        <v>39</v>
      </c>
      <c r="H1688" s="49" t="s">
        <v>38</v>
      </c>
      <c r="I1688" s="49" t="s">
        <v>37</v>
      </c>
      <c r="J1688" s="47">
        <v>20668</v>
      </c>
      <c r="K1688" s="47" t="s">
        <v>43</v>
      </c>
      <c r="L1688" s="47" t="s">
        <v>43</v>
      </c>
      <c r="M1688" s="47" t="s">
        <v>41</v>
      </c>
      <c r="N1688" s="47" t="s">
        <v>43</v>
      </c>
      <c r="O1688" s="47" t="s">
        <v>43</v>
      </c>
      <c r="P1688" s="47" t="s">
        <v>43</v>
      </c>
      <c r="Q1688" s="47" t="s">
        <v>43</v>
      </c>
      <c r="R1688" s="47" t="s">
        <v>60</v>
      </c>
      <c r="S1688" s="47" t="s">
        <v>41</v>
      </c>
      <c r="T1688" s="47" t="s">
        <v>45</v>
      </c>
      <c r="U1688" s="47" t="s">
        <v>43</v>
      </c>
      <c r="V1688" s="50" t="s">
        <v>3612</v>
      </c>
      <c r="W1688" s="62"/>
    </row>
    <row r="1689" spans="1:23" ht="33.6" x14ac:dyDescent="0.3">
      <c r="A1689" s="47">
        <v>20669</v>
      </c>
      <c r="B1689" s="47">
        <v>358</v>
      </c>
      <c r="C1689" s="47">
        <v>53100236</v>
      </c>
      <c r="D1689" s="47" t="s">
        <v>182</v>
      </c>
      <c r="E1689" s="48" t="s">
        <v>3615</v>
      </c>
      <c r="F1689" s="49">
        <v>8</v>
      </c>
      <c r="G1689" s="49" t="s">
        <v>39</v>
      </c>
      <c r="H1689" s="49" t="s">
        <v>322</v>
      </c>
      <c r="I1689" s="49" t="s">
        <v>37</v>
      </c>
      <c r="J1689" s="47">
        <v>20669</v>
      </c>
      <c r="K1689" s="47" t="s">
        <v>43</v>
      </c>
      <c r="L1689" s="47" t="s">
        <v>43</v>
      </c>
      <c r="M1689" s="47" t="s">
        <v>43</v>
      </c>
      <c r="N1689" s="47" t="s">
        <v>43</v>
      </c>
      <c r="O1689" s="47" t="s">
        <v>43</v>
      </c>
      <c r="P1689" s="47" t="s">
        <v>43</v>
      </c>
      <c r="Q1689" s="47" t="s">
        <v>43</v>
      </c>
      <c r="R1689" s="47" t="s">
        <v>60</v>
      </c>
      <c r="S1689" s="47" t="s">
        <v>41</v>
      </c>
      <c r="T1689" s="47" t="s">
        <v>45</v>
      </c>
      <c r="U1689" s="47" t="s">
        <v>43</v>
      </c>
      <c r="V1689" s="50" t="s">
        <v>3612</v>
      </c>
      <c r="W1689" s="62"/>
    </row>
    <row r="1690" spans="1:23" ht="33.6" x14ac:dyDescent="0.3">
      <c r="A1690" s="47">
        <v>20670</v>
      </c>
      <c r="B1690" s="47">
        <v>359</v>
      </c>
      <c r="C1690" s="47">
        <v>53100236</v>
      </c>
      <c r="D1690" s="47" t="s">
        <v>182</v>
      </c>
      <c r="E1690" s="48" t="s">
        <v>290</v>
      </c>
      <c r="F1690" s="49">
        <v>3</v>
      </c>
      <c r="G1690" s="49" t="s">
        <v>39</v>
      </c>
      <c r="H1690" s="49" t="s">
        <v>38</v>
      </c>
      <c r="I1690" s="49" t="s">
        <v>37</v>
      </c>
      <c r="J1690" s="47">
        <v>20670</v>
      </c>
      <c r="K1690" s="47" t="s">
        <v>43</v>
      </c>
      <c r="L1690" s="47" t="s">
        <v>43</v>
      </c>
      <c r="M1690" s="47" t="s">
        <v>41</v>
      </c>
      <c r="N1690" s="47" t="s">
        <v>43</v>
      </c>
      <c r="O1690" s="47" t="s">
        <v>43</v>
      </c>
      <c r="P1690" s="47" t="s">
        <v>43</v>
      </c>
      <c r="Q1690" s="47" t="s">
        <v>43</v>
      </c>
      <c r="R1690" s="47" t="s">
        <v>60</v>
      </c>
      <c r="S1690" s="47" t="s">
        <v>41</v>
      </c>
      <c r="T1690" s="47" t="s">
        <v>45</v>
      </c>
      <c r="U1690" s="47" t="s">
        <v>43</v>
      </c>
      <c r="V1690" s="50" t="s">
        <v>3612</v>
      </c>
      <c r="W1690" s="62"/>
    </row>
    <row r="1691" spans="1:23" ht="33.6" x14ac:dyDescent="0.3">
      <c r="A1691" s="47">
        <v>20818</v>
      </c>
      <c r="B1691" s="47">
        <v>284</v>
      </c>
      <c r="C1691" s="47">
        <v>53100136</v>
      </c>
      <c r="D1691" s="47" t="s">
        <v>54</v>
      </c>
      <c r="E1691" s="48" t="s">
        <v>53</v>
      </c>
      <c r="F1691" s="49">
        <v>2</v>
      </c>
      <c r="G1691" s="49" t="s">
        <v>50</v>
      </c>
      <c r="H1691" s="49" t="s">
        <v>38</v>
      </c>
      <c r="I1691" s="49" t="s">
        <v>37</v>
      </c>
      <c r="J1691" s="47">
        <v>20818</v>
      </c>
      <c r="K1691" s="47" t="s">
        <v>41</v>
      </c>
      <c r="L1691" s="47" t="s">
        <v>43</v>
      </c>
      <c r="M1691" s="47" t="s">
        <v>41</v>
      </c>
      <c r="N1691" s="47" t="s">
        <v>43</v>
      </c>
      <c r="O1691" s="47" t="s">
        <v>43</v>
      </c>
      <c r="P1691" s="47" t="s">
        <v>43</v>
      </c>
      <c r="Q1691" s="47" t="s">
        <v>41</v>
      </c>
      <c r="R1691" s="47" t="s">
        <v>55</v>
      </c>
      <c r="S1691" s="47" t="s">
        <v>41</v>
      </c>
      <c r="T1691" s="47" t="s">
        <v>52</v>
      </c>
      <c r="U1691" s="47" t="s">
        <v>41</v>
      </c>
      <c r="V1691" s="50"/>
      <c r="W1691" s="62"/>
    </row>
    <row r="1692" spans="1:23" x14ac:dyDescent="0.3">
      <c r="A1692" s="47">
        <v>20990</v>
      </c>
      <c r="B1692" s="47">
        <v>342</v>
      </c>
      <c r="C1692" s="47">
        <v>53100211</v>
      </c>
      <c r="D1692" s="47" t="s">
        <v>3616</v>
      </c>
      <c r="E1692" s="48" t="s">
        <v>3617</v>
      </c>
      <c r="F1692" s="49">
        <v>1</v>
      </c>
      <c r="G1692" s="49" t="s">
        <v>3418</v>
      </c>
      <c r="H1692" s="49" t="s">
        <v>322</v>
      </c>
      <c r="I1692" s="49" t="s">
        <v>323</v>
      </c>
      <c r="J1692" s="47">
        <v>20990</v>
      </c>
      <c r="K1692" s="47" t="s">
        <v>43</v>
      </c>
      <c r="L1692" s="47" t="s">
        <v>43</v>
      </c>
      <c r="M1692" s="47" t="s">
        <v>41</v>
      </c>
      <c r="N1692" s="47" t="s">
        <v>41</v>
      </c>
      <c r="O1692" s="47" t="s">
        <v>43</v>
      </c>
      <c r="P1692" s="47" t="s">
        <v>43</v>
      </c>
      <c r="Q1692" s="47" t="s">
        <v>43</v>
      </c>
      <c r="R1692" s="47" t="s">
        <v>60</v>
      </c>
      <c r="S1692" s="47" t="s">
        <v>41</v>
      </c>
      <c r="T1692" s="47" t="s">
        <v>45</v>
      </c>
      <c r="U1692" s="47" t="s">
        <v>43</v>
      </c>
      <c r="V1692" s="50" t="s">
        <v>43</v>
      </c>
      <c r="W1692" s="62"/>
    </row>
    <row r="1693" spans="1:23" ht="33.6" x14ac:dyDescent="0.3">
      <c r="A1693" s="47">
        <v>20992</v>
      </c>
      <c r="B1693" s="47">
        <v>640</v>
      </c>
      <c r="C1693" s="47">
        <v>53100766</v>
      </c>
      <c r="D1693" s="47" t="s">
        <v>3618</v>
      </c>
      <c r="E1693" s="48" t="s">
        <v>3619</v>
      </c>
      <c r="F1693" s="49">
        <v>2</v>
      </c>
      <c r="G1693" s="49" t="s">
        <v>3418</v>
      </c>
      <c r="H1693" s="49" t="s">
        <v>38</v>
      </c>
      <c r="I1693" s="49" t="s">
        <v>37</v>
      </c>
      <c r="J1693" s="47">
        <v>20992</v>
      </c>
      <c r="K1693" s="47" t="s">
        <v>41</v>
      </c>
      <c r="L1693" s="47" t="s">
        <v>43</v>
      </c>
      <c r="M1693" s="47" t="s">
        <v>41</v>
      </c>
      <c r="N1693" s="47" t="s">
        <v>41</v>
      </c>
      <c r="O1693" s="47" t="s">
        <v>43</v>
      </c>
      <c r="P1693" s="47" t="s">
        <v>41</v>
      </c>
      <c r="Q1693" s="47" t="s">
        <v>41</v>
      </c>
      <c r="R1693" s="47" t="s">
        <v>44</v>
      </c>
      <c r="S1693" s="47" t="s">
        <v>41</v>
      </c>
      <c r="T1693" s="47" t="s">
        <v>45</v>
      </c>
      <c r="U1693" s="47" t="s">
        <v>41</v>
      </c>
      <c r="V1693" s="50" t="s">
        <v>46</v>
      </c>
      <c r="W1693" s="62"/>
    </row>
    <row r="1694" spans="1:23" x14ac:dyDescent="0.3">
      <c r="A1694" s="47">
        <v>20996</v>
      </c>
      <c r="B1694" s="47">
        <v>1686</v>
      </c>
      <c r="C1694" s="47">
        <v>53200438</v>
      </c>
      <c r="D1694" s="47" t="s">
        <v>3620</v>
      </c>
      <c r="E1694" s="48" t="s">
        <v>3621</v>
      </c>
      <c r="F1694" s="49">
        <v>3</v>
      </c>
      <c r="G1694" s="49" t="s">
        <v>327</v>
      </c>
      <c r="H1694" s="49" t="s">
        <v>322</v>
      </c>
      <c r="I1694" s="49" t="s">
        <v>323</v>
      </c>
      <c r="J1694" s="47">
        <v>20996</v>
      </c>
      <c r="K1694" s="47" t="s">
        <v>43</v>
      </c>
      <c r="L1694" s="47" t="s">
        <v>43</v>
      </c>
      <c r="M1694" s="47" t="s">
        <v>43</v>
      </c>
      <c r="N1694" s="47" t="s">
        <v>43</v>
      </c>
      <c r="O1694" s="47" t="s">
        <v>43</v>
      </c>
      <c r="P1694" s="47" t="s">
        <v>43</v>
      </c>
      <c r="Q1694" s="47" t="s">
        <v>43</v>
      </c>
      <c r="R1694" s="47" t="s">
        <v>43</v>
      </c>
      <c r="S1694" s="47" t="s">
        <v>43</v>
      </c>
      <c r="T1694" s="47" t="s">
        <v>324</v>
      </c>
      <c r="U1694" s="47" t="s">
        <v>41</v>
      </c>
      <c r="V1694" s="50"/>
      <c r="W1694" s="62"/>
    </row>
    <row r="1695" spans="1:23" x14ac:dyDescent="0.3">
      <c r="A1695" s="47">
        <v>21001</v>
      </c>
      <c r="B1695" s="47">
        <v>1687</v>
      </c>
      <c r="C1695" s="47">
        <v>53200438</v>
      </c>
      <c r="D1695" s="47" t="s">
        <v>3622</v>
      </c>
      <c r="E1695" s="48" t="s">
        <v>3623</v>
      </c>
      <c r="F1695" s="49">
        <v>31</v>
      </c>
      <c r="G1695" s="49" t="s">
        <v>327</v>
      </c>
      <c r="H1695" s="49" t="s">
        <v>322</v>
      </c>
      <c r="I1695" s="49" t="s">
        <v>323</v>
      </c>
      <c r="J1695" s="47">
        <v>21001</v>
      </c>
      <c r="K1695" s="47" t="s">
        <v>43</v>
      </c>
      <c r="L1695" s="47" t="s">
        <v>43</v>
      </c>
      <c r="M1695" s="47" t="s">
        <v>43</v>
      </c>
      <c r="N1695" s="47" t="s">
        <v>43</v>
      </c>
      <c r="O1695" s="47" t="s">
        <v>43</v>
      </c>
      <c r="P1695" s="47" t="s">
        <v>43</v>
      </c>
      <c r="Q1695" s="47" t="s">
        <v>43</v>
      </c>
      <c r="R1695" s="47" t="s">
        <v>43</v>
      </c>
      <c r="S1695" s="47" t="s">
        <v>43</v>
      </c>
      <c r="T1695" s="47" t="s">
        <v>324</v>
      </c>
      <c r="U1695" s="47" t="s">
        <v>41</v>
      </c>
      <c r="V1695" s="50"/>
      <c r="W1695" s="62"/>
    </row>
    <row r="1696" spans="1:23" ht="33.6" x14ac:dyDescent="0.3">
      <c r="A1696" s="47">
        <v>21167</v>
      </c>
      <c r="B1696" s="47">
        <v>685</v>
      </c>
      <c r="C1696" s="47">
        <v>53100889</v>
      </c>
      <c r="D1696" s="47" t="s">
        <v>154</v>
      </c>
      <c r="E1696" s="48" t="s">
        <v>155</v>
      </c>
      <c r="F1696" s="49">
        <v>5</v>
      </c>
      <c r="G1696" s="49" t="s">
        <v>72</v>
      </c>
      <c r="H1696" s="49" t="s">
        <v>38</v>
      </c>
      <c r="I1696" s="49" t="s">
        <v>37</v>
      </c>
      <c r="J1696" s="47">
        <v>21167</v>
      </c>
      <c r="K1696" s="47" t="s">
        <v>43</v>
      </c>
      <c r="L1696" s="47" t="s">
        <v>43</v>
      </c>
      <c r="M1696" s="47" t="s">
        <v>3624</v>
      </c>
      <c r="N1696" s="47" t="s">
        <v>43</v>
      </c>
      <c r="O1696" s="47" t="s">
        <v>43</v>
      </c>
      <c r="P1696" s="47" t="s">
        <v>43</v>
      </c>
      <c r="Q1696" s="47" t="s">
        <v>3625</v>
      </c>
      <c r="R1696" s="47" t="s">
        <v>44</v>
      </c>
      <c r="S1696" s="47" t="s">
        <v>41</v>
      </c>
      <c r="T1696" s="47" t="s">
        <v>45</v>
      </c>
      <c r="U1696" s="47" t="s">
        <v>41</v>
      </c>
      <c r="V1696" s="50"/>
      <c r="W1696" s="62"/>
    </row>
    <row r="1697" spans="1:23" ht="33.6" x14ac:dyDescent="0.3">
      <c r="A1697" s="47">
        <v>21293</v>
      </c>
      <c r="B1697" s="47">
        <v>654</v>
      </c>
      <c r="C1697" s="47">
        <v>53100862</v>
      </c>
      <c r="D1697" s="47" t="s">
        <v>3626</v>
      </c>
      <c r="E1697" s="48" t="s">
        <v>3627</v>
      </c>
      <c r="F1697" s="49">
        <v>22</v>
      </c>
      <c r="G1697" s="49" t="s">
        <v>3418</v>
      </c>
      <c r="H1697" s="49" t="s">
        <v>322</v>
      </c>
      <c r="I1697" s="49" t="s">
        <v>37</v>
      </c>
      <c r="J1697" s="47">
        <v>21293</v>
      </c>
      <c r="K1697" s="47" t="s">
        <v>43</v>
      </c>
      <c r="L1697" s="47" t="s">
        <v>43</v>
      </c>
      <c r="M1697" s="47" t="s">
        <v>41</v>
      </c>
      <c r="N1697" s="47" t="s">
        <v>43</v>
      </c>
      <c r="O1697" s="47" t="s">
        <v>43</v>
      </c>
      <c r="P1697" s="47" t="s">
        <v>43</v>
      </c>
      <c r="Q1697" s="47" t="s">
        <v>43</v>
      </c>
      <c r="R1697" s="47" t="s">
        <v>60</v>
      </c>
      <c r="S1697" s="47" t="s">
        <v>41</v>
      </c>
      <c r="T1697" s="47" t="s">
        <v>45</v>
      </c>
      <c r="U1697" s="47" t="s">
        <v>43</v>
      </c>
      <c r="V1697" s="50" t="s">
        <v>43</v>
      </c>
      <c r="W1697" s="62"/>
    </row>
    <row r="1698" spans="1:23" ht="33.6" x14ac:dyDescent="0.3">
      <c r="A1698" s="47">
        <v>21303</v>
      </c>
      <c r="B1698" s="47">
        <v>323</v>
      </c>
      <c r="C1698" s="47">
        <v>53100195</v>
      </c>
      <c r="D1698" s="47" t="s">
        <v>57</v>
      </c>
      <c r="E1698" s="48" t="s">
        <v>58</v>
      </c>
      <c r="F1698" s="49">
        <v>33</v>
      </c>
      <c r="G1698" s="49" t="s">
        <v>39</v>
      </c>
      <c r="H1698" s="49" t="s">
        <v>38</v>
      </c>
      <c r="I1698" s="49" t="s">
        <v>37</v>
      </c>
      <c r="J1698" s="47">
        <v>21303</v>
      </c>
      <c r="K1698" s="47" t="s">
        <v>41</v>
      </c>
      <c r="L1698" s="47" t="s">
        <v>43</v>
      </c>
      <c r="M1698" s="47" t="s">
        <v>41</v>
      </c>
      <c r="N1698" s="47" t="s">
        <v>43</v>
      </c>
      <c r="O1698" s="47" t="s">
        <v>43</v>
      </c>
      <c r="P1698" s="47" t="s">
        <v>43</v>
      </c>
      <c r="Q1698" s="47" t="s">
        <v>41</v>
      </c>
      <c r="R1698" s="47" t="s">
        <v>60</v>
      </c>
      <c r="S1698" s="47" t="s">
        <v>41</v>
      </c>
      <c r="T1698" s="47" t="s">
        <v>45</v>
      </c>
      <c r="U1698" s="47" t="s">
        <v>43</v>
      </c>
      <c r="V1698" s="50" t="s">
        <v>563</v>
      </c>
      <c r="W1698" s="62"/>
    </row>
    <row r="1699" spans="1:23" x14ac:dyDescent="0.3">
      <c r="A1699" s="47">
        <v>21346</v>
      </c>
      <c r="B1699" s="47">
        <v>678</v>
      </c>
      <c r="C1699" s="47">
        <v>53100885</v>
      </c>
      <c r="D1699" s="47" t="s">
        <v>844</v>
      </c>
      <c r="E1699" s="48" t="s">
        <v>3628</v>
      </c>
      <c r="F1699" s="49">
        <v>3</v>
      </c>
      <c r="G1699" s="49" t="s">
        <v>357</v>
      </c>
      <c r="H1699" s="49" t="s">
        <v>322</v>
      </c>
      <c r="I1699" s="49" t="s">
        <v>323</v>
      </c>
      <c r="J1699" s="47">
        <v>21346</v>
      </c>
      <c r="K1699" s="47" t="s">
        <v>43</v>
      </c>
      <c r="L1699" s="47" t="s">
        <v>43</v>
      </c>
      <c r="M1699" s="47" t="s">
        <v>41</v>
      </c>
      <c r="N1699" s="47" t="s">
        <v>43</v>
      </c>
      <c r="O1699" s="47" t="s">
        <v>43</v>
      </c>
      <c r="P1699" s="47" t="s">
        <v>43</v>
      </c>
      <c r="Q1699" s="47" t="s">
        <v>43</v>
      </c>
      <c r="R1699" s="47" t="s">
        <v>44</v>
      </c>
      <c r="S1699" s="47" t="s">
        <v>41</v>
      </c>
      <c r="T1699" s="47" t="s">
        <v>45</v>
      </c>
      <c r="U1699" s="47" t="s">
        <v>43</v>
      </c>
      <c r="V1699" s="50" t="s">
        <v>842</v>
      </c>
      <c r="W1699" s="62"/>
    </row>
    <row r="1700" spans="1:23" ht="33.6" x14ac:dyDescent="0.3">
      <c r="A1700" s="47">
        <v>21427</v>
      </c>
      <c r="B1700" s="47">
        <v>572</v>
      </c>
      <c r="C1700" s="47">
        <v>53100390</v>
      </c>
      <c r="D1700" s="47" t="s">
        <v>106</v>
      </c>
      <c r="E1700" s="48" t="s">
        <v>107</v>
      </c>
      <c r="F1700" s="49">
        <v>2</v>
      </c>
      <c r="G1700" s="49" t="s">
        <v>209</v>
      </c>
      <c r="H1700" s="49" t="s">
        <v>38</v>
      </c>
      <c r="I1700" s="49" t="s">
        <v>37</v>
      </c>
      <c r="J1700" s="47">
        <v>21427</v>
      </c>
      <c r="K1700" s="47" t="s">
        <v>41</v>
      </c>
      <c r="L1700" s="47" t="s">
        <v>43</v>
      </c>
      <c r="M1700" s="47" t="s">
        <v>41</v>
      </c>
      <c r="N1700" s="47" t="s">
        <v>41</v>
      </c>
      <c r="O1700" s="47" t="s">
        <v>43</v>
      </c>
      <c r="P1700" s="47" t="s">
        <v>43</v>
      </c>
      <c r="Q1700" s="47" t="s">
        <v>41</v>
      </c>
      <c r="R1700" s="47" t="s">
        <v>55</v>
      </c>
      <c r="S1700" s="47" t="s">
        <v>41</v>
      </c>
      <c r="T1700" s="47" t="s">
        <v>45</v>
      </c>
      <c r="U1700" s="47" t="s">
        <v>41</v>
      </c>
      <c r="V1700" s="50"/>
      <c r="W1700" s="62"/>
    </row>
    <row r="1701" spans="1:23" ht="33.6" x14ac:dyDescent="0.3">
      <c r="A1701" s="47">
        <v>21430</v>
      </c>
      <c r="B1701" s="47">
        <v>168</v>
      </c>
      <c r="C1701" s="47">
        <v>53100007</v>
      </c>
      <c r="D1701" s="47" t="s">
        <v>159</v>
      </c>
      <c r="E1701" s="48" t="s">
        <v>291</v>
      </c>
      <c r="F1701" s="49">
        <v>2</v>
      </c>
      <c r="G1701" s="49" t="s">
        <v>72</v>
      </c>
      <c r="H1701" s="49" t="s">
        <v>38</v>
      </c>
      <c r="I1701" s="49" t="s">
        <v>37</v>
      </c>
      <c r="J1701" s="47">
        <v>21430</v>
      </c>
      <c r="K1701" s="47" t="s">
        <v>43</v>
      </c>
      <c r="L1701" s="47" t="s">
        <v>43</v>
      </c>
      <c r="M1701" s="47" t="s">
        <v>3624</v>
      </c>
      <c r="N1701" s="47" t="s">
        <v>43</v>
      </c>
      <c r="O1701" s="47" t="s">
        <v>43</v>
      </c>
      <c r="P1701" s="47" t="s">
        <v>43</v>
      </c>
      <c r="Q1701" s="47" t="s">
        <v>43</v>
      </c>
      <c r="R1701" s="47" t="s">
        <v>44</v>
      </c>
      <c r="S1701" s="47" t="s">
        <v>41</v>
      </c>
      <c r="T1701" s="47" t="s">
        <v>45</v>
      </c>
      <c r="U1701" s="47" t="s">
        <v>41</v>
      </c>
      <c r="V1701" s="50"/>
      <c r="W1701" s="62"/>
    </row>
    <row r="1702" spans="1:23" ht="33.6" x14ac:dyDescent="0.3">
      <c r="A1702" s="47">
        <v>21446</v>
      </c>
      <c r="B1702" s="47">
        <v>351</v>
      </c>
      <c r="C1702" s="47">
        <v>53100234</v>
      </c>
      <c r="D1702" s="47" t="s">
        <v>259</v>
      </c>
      <c r="E1702" s="50" t="s">
        <v>258</v>
      </c>
      <c r="F1702" s="49">
        <v>23</v>
      </c>
      <c r="G1702" s="49" t="s">
        <v>68</v>
      </c>
      <c r="H1702" s="49" t="s">
        <v>38</v>
      </c>
      <c r="I1702" s="49" t="s">
        <v>37</v>
      </c>
      <c r="J1702" s="47">
        <v>21446</v>
      </c>
      <c r="K1702" s="47" t="s">
        <v>43</v>
      </c>
      <c r="L1702" s="47" t="s">
        <v>43</v>
      </c>
      <c r="M1702" s="47" t="s">
        <v>41</v>
      </c>
      <c r="N1702" s="47" t="s">
        <v>43</v>
      </c>
      <c r="O1702" s="47" t="s">
        <v>43</v>
      </c>
      <c r="P1702" s="47" t="s">
        <v>43</v>
      </c>
      <c r="Q1702" s="47" t="s">
        <v>43</v>
      </c>
      <c r="R1702" s="47" t="s">
        <v>60</v>
      </c>
      <c r="S1702" s="47" t="s">
        <v>41</v>
      </c>
      <c r="T1702" s="47" t="s">
        <v>45</v>
      </c>
      <c r="U1702" s="47" t="s">
        <v>43</v>
      </c>
      <c r="V1702" s="50" t="s">
        <v>3611</v>
      </c>
      <c r="W1702" s="62"/>
    </row>
    <row r="1703" spans="1:23" x14ac:dyDescent="0.3">
      <c r="A1703" s="47">
        <v>21447</v>
      </c>
      <c r="B1703" s="47">
        <v>696</v>
      </c>
      <c r="C1703" s="47">
        <v>53106524</v>
      </c>
      <c r="D1703" s="47" t="s">
        <v>3629</v>
      </c>
      <c r="E1703" s="48" t="s">
        <v>3630</v>
      </c>
      <c r="F1703" s="49">
        <v>3</v>
      </c>
      <c r="G1703" s="49" t="s">
        <v>3631</v>
      </c>
      <c r="H1703" s="49" t="s">
        <v>322</v>
      </c>
      <c r="I1703" s="49" t="s">
        <v>323</v>
      </c>
      <c r="J1703" s="47">
        <v>21447</v>
      </c>
      <c r="K1703" s="47" t="s">
        <v>43</v>
      </c>
      <c r="L1703" s="47" t="s">
        <v>43</v>
      </c>
      <c r="M1703" s="47" t="s">
        <v>41</v>
      </c>
      <c r="N1703" s="47" t="s">
        <v>43</v>
      </c>
      <c r="O1703" s="47" t="s">
        <v>43</v>
      </c>
      <c r="P1703" s="47" t="s">
        <v>43</v>
      </c>
      <c r="Q1703" s="47" t="s">
        <v>43</v>
      </c>
      <c r="R1703" s="47" t="s">
        <v>60</v>
      </c>
      <c r="S1703" s="47" t="s">
        <v>41</v>
      </c>
      <c r="T1703" s="47" t="s">
        <v>45</v>
      </c>
      <c r="U1703" s="47" t="s">
        <v>43</v>
      </c>
      <c r="V1703" s="50" t="s">
        <v>43</v>
      </c>
      <c r="W1703" s="62"/>
    </row>
    <row r="1704" spans="1:23" ht="33.6" x14ac:dyDescent="0.3">
      <c r="A1704" s="47">
        <v>21458</v>
      </c>
      <c r="B1704" s="47">
        <v>456</v>
      </c>
      <c r="C1704" s="47">
        <v>53100279</v>
      </c>
      <c r="D1704" s="47" t="s">
        <v>3632</v>
      </c>
      <c r="E1704" s="48" t="s">
        <v>3633</v>
      </c>
      <c r="F1704" s="49">
        <v>4</v>
      </c>
      <c r="G1704" s="49" t="s">
        <v>196</v>
      </c>
      <c r="H1704" s="49" t="s">
        <v>38</v>
      </c>
      <c r="I1704" s="49" t="s">
        <v>358</v>
      </c>
      <c r="J1704" s="47">
        <v>21458</v>
      </c>
      <c r="K1704" s="47" t="s">
        <v>43</v>
      </c>
      <c r="L1704" s="47" t="s">
        <v>43</v>
      </c>
      <c r="M1704" s="47" t="s">
        <v>41</v>
      </c>
      <c r="N1704" s="47" t="s">
        <v>43</v>
      </c>
      <c r="O1704" s="47" t="s">
        <v>43</v>
      </c>
      <c r="P1704" s="47" t="s">
        <v>43</v>
      </c>
      <c r="Q1704" s="47" t="s">
        <v>43</v>
      </c>
      <c r="R1704" s="47" t="s">
        <v>44</v>
      </c>
      <c r="S1704" s="47" t="s">
        <v>41</v>
      </c>
      <c r="T1704" s="47" t="s">
        <v>45</v>
      </c>
      <c r="U1704" s="47" t="s">
        <v>41</v>
      </c>
      <c r="V1704" s="50"/>
      <c r="W1704" s="62"/>
    </row>
    <row r="1705" spans="1:23" ht="33.6" x14ac:dyDescent="0.3">
      <c r="A1705" s="47">
        <v>21483</v>
      </c>
      <c r="B1705" s="47">
        <v>476</v>
      </c>
      <c r="C1705" s="47">
        <v>53100297</v>
      </c>
      <c r="D1705" s="47" t="s">
        <v>288</v>
      </c>
      <c r="E1705" s="48" t="s">
        <v>292</v>
      </c>
      <c r="F1705" s="49">
        <v>4</v>
      </c>
      <c r="G1705" s="49" t="s">
        <v>39</v>
      </c>
      <c r="H1705" s="49" t="s">
        <v>38</v>
      </c>
      <c r="I1705" s="49" t="s">
        <v>37</v>
      </c>
      <c r="J1705" s="47">
        <v>21483</v>
      </c>
      <c r="K1705" s="47" t="s">
        <v>43</v>
      </c>
      <c r="L1705" s="47" t="s">
        <v>43</v>
      </c>
      <c r="M1705" s="47" t="s">
        <v>41</v>
      </c>
      <c r="N1705" s="47" t="s">
        <v>43</v>
      </c>
      <c r="O1705" s="47" t="s">
        <v>43</v>
      </c>
      <c r="P1705" s="47" t="s">
        <v>43</v>
      </c>
      <c r="Q1705" s="47" t="s">
        <v>43</v>
      </c>
      <c r="R1705" s="47" t="s">
        <v>60</v>
      </c>
      <c r="S1705" s="47" t="s">
        <v>41</v>
      </c>
      <c r="T1705" s="47" t="s">
        <v>45</v>
      </c>
      <c r="U1705" s="47" t="s">
        <v>41</v>
      </c>
      <c r="V1705" s="50"/>
      <c r="W1705" s="62"/>
    </row>
    <row r="1706" spans="1:23" ht="33.6" x14ac:dyDescent="0.3">
      <c r="A1706" s="47">
        <v>21484</v>
      </c>
      <c r="B1706" s="47">
        <v>477</v>
      </c>
      <c r="C1706" s="47">
        <v>53100297</v>
      </c>
      <c r="D1706" s="47" t="s">
        <v>288</v>
      </c>
      <c r="E1706" s="48" t="s">
        <v>289</v>
      </c>
      <c r="F1706" s="49">
        <v>2</v>
      </c>
      <c r="G1706" s="49" t="s">
        <v>39</v>
      </c>
      <c r="H1706" s="49" t="s">
        <v>38</v>
      </c>
      <c r="I1706" s="49" t="s">
        <v>37</v>
      </c>
      <c r="J1706" s="47">
        <v>21484</v>
      </c>
      <c r="K1706" s="47" t="s">
        <v>43</v>
      </c>
      <c r="L1706" s="47" t="s">
        <v>43</v>
      </c>
      <c r="M1706" s="47" t="s">
        <v>41</v>
      </c>
      <c r="N1706" s="47" t="s">
        <v>43</v>
      </c>
      <c r="O1706" s="47" t="s">
        <v>43</v>
      </c>
      <c r="P1706" s="47" t="s">
        <v>43</v>
      </c>
      <c r="Q1706" s="47" t="s">
        <v>43</v>
      </c>
      <c r="R1706" s="47" t="s">
        <v>60</v>
      </c>
      <c r="S1706" s="47" t="s">
        <v>41</v>
      </c>
      <c r="T1706" s="47" t="s">
        <v>45</v>
      </c>
      <c r="U1706" s="47" t="s">
        <v>41</v>
      </c>
      <c r="V1706" s="50"/>
      <c r="W1706" s="62"/>
    </row>
    <row r="1707" spans="1:23" x14ac:dyDescent="0.3">
      <c r="A1707" s="58"/>
      <c r="B1707" s="57"/>
      <c r="C1707" s="58"/>
      <c r="D1707" s="57"/>
      <c r="E1707" s="59"/>
      <c r="F1707" s="38">
        <f>SUM(F3:F1706)</f>
        <v>65100</v>
      </c>
      <c r="G1707" s="38"/>
      <c r="H1707" s="38"/>
      <c r="I1707" s="38"/>
      <c r="J1707" s="38"/>
    </row>
  </sheetData>
  <autoFilter ref="B2:V1707" xr:uid="{00000000-0009-0000-0000-000006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2</vt:i4>
      </vt:variant>
    </vt:vector>
  </HeadingPairs>
  <TitlesOfParts>
    <vt:vector size="10" baseType="lpstr">
      <vt:lpstr>Eq. Méd. Obras Prioritarias PyP</vt:lpstr>
      <vt:lpstr>Hoja4</vt:lpstr>
      <vt:lpstr>Hoja1</vt:lpstr>
      <vt:lpstr>Apoyo</vt:lpstr>
      <vt:lpstr>ConcentradoPrioritariosJulPyP</vt:lpstr>
      <vt:lpstr>base</vt:lpstr>
      <vt:lpstr>central</vt:lpstr>
      <vt:lpstr>Requisitos revisado</vt:lpstr>
      <vt:lpstr>'Eq. Méd. Obras Prioritarias PyP'!Área_de_impresión</vt:lpstr>
      <vt:lpstr>'Eq. Méd. Obras Prioritarias PyP'!Títulos_a_imprimir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Jimenez Osorio</dc:creator>
  <cp:lastModifiedBy>Jesus Ignacio Zuñiga San Pedro</cp:lastModifiedBy>
  <cp:lastPrinted>2025-11-25T00:05:13Z</cp:lastPrinted>
  <dcterms:created xsi:type="dcterms:W3CDTF">2016-01-25T17:14:49Z</dcterms:created>
  <dcterms:modified xsi:type="dcterms:W3CDTF">2025-11-25T00:05:17Z</dcterms:modified>
</cp:coreProperties>
</file>